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8_{D8D4BF08-8547-4C51-9D31-D170A943BAE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" sheetId="1" r:id="rId1"/>
    <sheet name="context" sheetId="2" r:id="rId2"/>
    <sheet name="mixture" sheetId="3" r:id="rId3"/>
    <sheet name="safety" sheetId="4" r:id="rId4"/>
    <sheet name="costs" sheetId="5" r:id="rId5"/>
    <sheet name="noise" sheetId="6" r:id="rId6"/>
    <sheet name="coding" sheetId="7" r:id="rId7"/>
  </sheets>
  <definedNames>
    <definedName name="_xlnm._FilterDatabase" localSheetId="1" hidden="1">context!$A$1:$Z$856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lZpXROdD5TMkBRU6H8qsXOs7iEnkBSKhyHG03lYIj9Y="/>
    </ext>
  </extLst>
</workbook>
</file>

<file path=xl/calcChain.xml><?xml version="1.0" encoding="utf-8"?>
<calcChain xmlns="http://schemas.openxmlformats.org/spreadsheetml/2006/main">
  <c r="C609" i="6" l="1" a="1"/>
  <c r="C609" i="6" s="1"/>
  <c r="C608" i="6"/>
  <c r="C608" i="6" a="1"/>
  <c r="C607" i="6" a="1"/>
  <c r="C607" i="6" s="1"/>
  <c r="C606" i="6" a="1"/>
  <c r="C606" i="6" s="1"/>
  <c r="C605" i="6" a="1"/>
  <c r="C605" i="6" s="1"/>
  <c r="C604" i="6"/>
  <c r="C604" i="6" a="1"/>
  <c r="C603" i="6" a="1"/>
  <c r="C603" i="6" s="1"/>
  <c r="C602" i="6" a="1"/>
  <c r="C602" i="6" s="1"/>
  <c r="C601" i="6" a="1"/>
  <c r="C601" i="6" s="1"/>
  <c r="C600" i="6"/>
  <c r="C600" i="6" a="1"/>
  <c r="C599" i="6" a="1"/>
  <c r="C599" i="6" s="1"/>
  <c r="C598" i="6" a="1"/>
  <c r="C598" i="6" s="1"/>
  <c r="C597" i="6" a="1"/>
  <c r="C597" i="6" s="1"/>
  <c r="C596" i="6"/>
  <c r="C596" i="6" a="1"/>
  <c r="C595" i="6" a="1"/>
  <c r="C595" i="6" s="1"/>
  <c r="C594" i="6" a="1"/>
  <c r="C594" i="6" s="1"/>
  <c r="C593" i="6" a="1"/>
  <c r="C593" i="6" s="1"/>
  <c r="C592" i="6"/>
  <c r="C592" i="6" a="1"/>
  <c r="C591" i="6" a="1"/>
  <c r="C591" i="6" s="1"/>
  <c r="C590" i="6" a="1"/>
  <c r="C590" i="6" s="1"/>
  <c r="C589" i="6" a="1"/>
  <c r="C589" i="6" s="1"/>
  <c r="C588" i="6"/>
  <c r="C588" i="6" a="1"/>
  <c r="C587" i="6" a="1"/>
  <c r="C587" i="6" s="1"/>
  <c r="C586" i="6" a="1"/>
  <c r="C586" i="6" s="1"/>
  <c r="C585" i="6" a="1"/>
  <c r="C585" i="6" s="1"/>
  <c r="C584" i="6"/>
  <c r="C584" i="6" a="1"/>
  <c r="C583" i="6" a="1"/>
  <c r="C583" i="6" s="1"/>
  <c r="C582" i="6" a="1"/>
  <c r="C582" i="6" s="1"/>
  <c r="C581" i="6" a="1"/>
  <c r="C581" i="6" s="1"/>
  <c r="C580" i="6"/>
  <c r="C580" i="6" a="1"/>
  <c r="C579" i="6" a="1"/>
  <c r="C579" i="6" s="1"/>
  <c r="C578" i="6" a="1"/>
  <c r="C578" i="6" s="1"/>
  <c r="C577" i="6" a="1"/>
  <c r="C577" i="6" s="1"/>
  <c r="C576" i="6"/>
  <c r="C576" i="6" a="1"/>
  <c r="C575" i="6" a="1"/>
  <c r="C575" i="6" s="1"/>
  <c r="C574" i="6" a="1"/>
  <c r="C574" i="6" s="1"/>
  <c r="C573" i="6" a="1"/>
  <c r="C573" i="6" s="1"/>
  <c r="C572" i="6"/>
  <c r="C572" i="6" a="1"/>
  <c r="C571" i="6" a="1"/>
  <c r="C571" i="6" s="1"/>
  <c r="C570" i="6" a="1"/>
  <c r="C570" i="6" s="1"/>
  <c r="C569" i="6" a="1"/>
  <c r="C569" i="6" s="1"/>
  <c r="C568" i="6"/>
  <c r="C568" i="6" a="1"/>
  <c r="C567" i="6" a="1"/>
  <c r="C567" i="6" s="1"/>
  <c r="C566" i="6" a="1"/>
  <c r="C566" i="6" s="1"/>
  <c r="C565" i="6" a="1"/>
  <c r="C565" i="6" s="1"/>
  <c r="C564" i="6"/>
  <c r="C564" i="6" a="1"/>
  <c r="C563" i="6" a="1"/>
  <c r="C563" i="6" s="1"/>
  <c r="C562" i="6" a="1"/>
  <c r="C562" i="6" s="1"/>
  <c r="C561" i="6" a="1"/>
  <c r="C561" i="6" s="1"/>
  <c r="C560" i="6"/>
  <c r="C560" i="6" a="1"/>
  <c r="C559" i="6" a="1"/>
  <c r="C559" i="6" s="1"/>
  <c r="C558" i="6" a="1"/>
  <c r="C558" i="6" s="1"/>
  <c r="C557" i="6" a="1"/>
  <c r="C557" i="6" s="1"/>
  <c r="C556" i="6"/>
  <c r="C556" i="6" a="1"/>
  <c r="C555" i="6" a="1"/>
  <c r="C555" i="6" s="1"/>
  <c r="C554" i="6" a="1"/>
  <c r="C554" i="6" s="1"/>
  <c r="C553" i="6" a="1"/>
  <c r="C553" i="6" s="1"/>
  <c r="C552" i="6"/>
  <c r="C552" i="6" a="1"/>
  <c r="C551" i="6" a="1"/>
  <c r="C551" i="6" s="1"/>
  <c r="C550" i="6" a="1"/>
  <c r="C550" i="6" s="1"/>
  <c r="C549" i="6" a="1"/>
  <c r="C549" i="6" s="1"/>
  <c r="C548" i="6"/>
  <c r="C548" i="6" a="1"/>
  <c r="C547" i="6" a="1"/>
  <c r="C547" i="6" s="1"/>
  <c r="C546" i="6" a="1"/>
  <c r="C546" i="6" s="1"/>
  <c r="C545" i="6" a="1"/>
  <c r="C545" i="6" s="1"/>
  <c r="C544" i="6"/>
  <c r="C544" i="6" a="1"/>
  <c r="C543" i="6" a="1"/>
  <c r="C543" i="6" s="1"/>
  <c r="C542" i="6" a="1"/>
  <c r="C542" i="6" s="1"/>
  <c r="C541" i="6" a="1"/>
  <c r="C541" i="6" s="1"/>
  <c r="C540" i="6"/>
  <c r="C540" i="6" a="1"/>
  <c r="C539" i="6" a="1"/>
  <c r="C539" i="6" s="1"/>
  <c r="C538" i="6" a="1"/>
  <c r="C538" i="6" s="1"/>
  <c r="C537" i="6" a="1"/>
  <c r="C537" i="6" s="1"/>
  <c r="C536" i="6"/>
  <c r="C536" i="6" a="1"/>
  <c r="C535" i="6" a="1"/>
  <c r="C535" i="6" s="1"/>
  <c r="C534" i="6" a="1"/>
  <c r="C534" i="6" s="1"/>
  <c r="C533" i="6" a="1"/>
  <c r="C533" i="6" s="1"/>
  <c r="C532" i="6"/>
  <c r="C532" i="6" a="1"/>
  <c r="C531" i="6" a="1"/>
  <c r="C531" i="6" s="1"/>
  <c r="C530" i="6" a="1"/>
  <c r="C530" i="6" s="1"/>
  <c r="C529" i="6" a="1"/>
  <c r="C529" i="6" s="1"/>
  <c r="C528" i="6"/>
  <c r="C528" i="6" a="1"/>
  <c r="C527" i="6" a="1"/>
  <c r="C527" i="6" s="1"/>
  <c r="C526" i="6" a="1"/>
  <c r="C526" i="6" s="1"/>
  <c r="C525" i="6" a="1"/>
  <c r="C525" i="6" s="1"/>
  <c r="C524" i="6"/>
  <c r="C524" i="6" a="1"/>
  <c r="C523" i="6" a="1"/>
  <c r="C523" i="6" s="1"/>
  <c r="C522" i="6" a="1"/>
  <c r="C522" i="6" s="1"/>
  <c r="C521" i="6" a="1"/>
  <c r="C521" i="6" s="1"/>
  <c r="C520" i="6"/>
  <c r="C520" i="6" a="1"/>
  <c r="C519" i="6" a="1"/>
  <c r="C519" i="6" s="1"/>
  <c r="C518" i="6" a="1"/>
  <c r="C518" i="6" s="1"/>
  <c r="C517" i="6" a="1"/>
  <c r="C517" i="6" s="1"/>
  <c r="C516" i="6"/>
  <c r="C516" i="6" a="1"/>
  <c r="C515" i="6" a="1"/>
  <c r="C515" i="6" s="1"/>
  <c r="C514" i="6" a="1"/>
  <c r="C514" i="6" s="1"/>
  <c r="C513" i="6" a="1"/>
  <c r="C513" i="6" s="1"/>
  <c r="C512" i="6"/>
  <c r="C512" i="6" a="1"/>
  <c r="C511" i="6" a="1"/>
  <c r="C511" i="6" s="1"/>
  <c r="C510" i="6" a="1"/>
  <c r="C510" i="6" s="1"/>
  <c r="C509" i="6" a="1"/>
  <c r="C509" i="6" s="1"/>
  <c r="C508" i="6"/>
  <c r="C508" i="6" a="1"/>
  <c r="C507" i="6" a="1"/>
  <c r="C507" i="6" s="1"/>
  <c r="C506" i="6" a="1"/>
  <c r="C506" i="6" s="1"/>
  <c r="C505" i="6" a="1"/>
  <c r="C505" i="6" s="1"/>
  <c r="C504" i="6"/>
  <c r="C504" i="6" a="1"/>
  <c r="C503" i="6" a="1"/>
  <c r="C503" i="6" s="1"/>
  <c r="C502" i="6" a="1"/>
  <c r="C502" i="6" s="1"/>
  <c r="C501" i="6" a="1"/>
  <c r="C501" i="6" s="1"/>
  <c r="C500" i="6"/>
  <c r="C500" i="6" a="1"/>
  <c r="C499" i="6" a="1"/>
  <c r="C499" i="6" s="1"/>
  <c r="C498" i="6" a="1"/>
  <c r="C498" i="6" s="1"/>
  <c r="C497" i="6" a="1"/>
  <c r="C497" i="6" s="1"/>
  <c r="C496" i="6"/>
  <c r="C496" i="6" a="1"/>
  <c r="C495" i="6" a="1"/>
  <c r="C495" i="6" s="1"/>
  <c r="C494" i="6" a="1"/>
  <c r="C494" i="6" s="1"/>
  <c r="C493" i="6" a="1"/>
  <c r="C493" i="6" s="1"/>
  <c r="C492" i="6"/>
  <c r="C492" i="6" a="1"/>
  <c r="C491" i="6" a="1"/>
  <c r="C491" i="6" s="1"/>
  <c r="C490" i="6" a="1"/>
  <c r="C490" i="6" s="1"/>
  <c r="C489" i="6" a="1"/>
  <c r="C489" i="6" s="1"/>
  <c r="C488" i="6"/>
  <c r="C488" i="6" a="1"/>
  <c r="C487" i="6" a="1"/>
  <c r="C487" i="6" s="1"/>
  <c r="C486" i="6" a="1"/>
  <c r="C486" i="6" s="1"/>
  <c r="C485" i="6" a="1"/>
  <c r="C485" i="6" s="1"/>
  <c r="C484" i="6"/>
  <c r="C484" i="6" a="1"/>
  <c r="C483" i="6" a="1"/>
  <c r="C483" i="6" s="1"/>
  <c r="C482" i="6" a="1"/>
  <c r="C482" i="6" s="1"/>
  <c r="C481" i="6" a="1"/>
  <c r="C481" i="6" s="1"/>
  <c r="C480" i="6"/>
  <c r="C480" i="6" a="1"/>
  <c r="C479" i="6" a="1"/>
  <c r="C479" i="6" s="1"/>
  <c r="C478" i="6" a="1"/>
  <c r="C478" i="6" s="1"/>
  <c r="C477" i="6" a="1"/>
  <c r="C477" i="6" s="1"/>
  <c r="C476" i="6"/>
  <c r="C476" i="6" a="1"/>
  <c r="C475" i="6" a="1"/>
  <c r="C475" i="6" s="1"/>
  <c r="C474" i="6" a="1"/>
  <c r="C474" i="6" s="1"/>
  <c r="C473" i="6" a="1"/>
  <c r="C473" i="6" s="1"/>
  <c r="C472" i="6"/>
  <c r="C472" i="6" a="1"/>
  <c r="C471" i="6" a="1"/>
  <c r="C471" i="6" s="1"/>
  <c r="C470" i="6" a="1"/>
  <c r="C470" i="6" s="1"/>
  <c r="C469" i="6" a="1"/>
  <c r="C469" i="6" s="1"/>
  <c r="C468" i="6"/>
  <c r="C468" i="6" a="1"/>
  <c r="C467" i="6" a="1"/>
  <c r="C467" i="6" s="1"/>
  <c r="C466" i="6" a="1"/>
  <c r="C466" i="6" s="1"/>
  <c r="C465" i="6" a="1"/>
  <c r="C465" i="6" s="1"/>
  <c r="C464" i="6"/>
  <c r="C464" i="6" a="1"/>
  <c r="C463" i="6" a="1"/>
  <c r="C463" i="6" s="1"/>
  <c r="C462" i="6" a="1"/>
  <c r="C462" i="6" s="1"/>
  <c r="C461" i="6" a="1"/>
  <c r="C461" i="6" s="1"/>
  <c r="C460" i="6"/>
  <c r="C460" i="6" a="1"/>
  <c r="C459" i="6" a="1"/>
  <c r="C459" i="6" s="1"/>
  <c r="C458" i="6" a="1"/>
  <c r="C458" i="6" s="1"/>
  <c r="C457" i="6" a="1"/>
  <c r="C457" i="6" s="1"/>
  <c r="C456" i="6"/>
  <c r="C456" i="6" a="1"/>
  <c r="C455" i="6" a="1"/>
  <c r="C455" i="6" s="1"/>
  <c r="C454" i="6" a="1"/>
  <c r="C454" i="6" s="1"/>
  <c r="C453" i="6" a="1"/>
  <c r="C453" i="6" s="1"/>
  <c r="C452" i="6"/>
  <c r="C452" i="6" a="1"/>
  <c r="C451" i="6" a="1"/>
  <c r="C451" i="6" s="1"/>
  <c r="C450" i="6" a="1"/>
  <c r="C450" i="6" s="1"/>
  <c r="C449" i="6" a="1"/>
  <c r="C449" i="6" s="1"/>
  <c r="C448" i="6"/>
  <c r="C448" i="6" a="1"/>
  <c r="C447" i="6" a="1"/>
  <c r="C447" i="6" s="1"/>
  <c r="C446" i="6" a="1"/>
  <c r="C446" i="6" s="1"/>
  <c r="C445" i="6" a="1"/>
  <c r="C445" i="6" s="1"/>
  <c r="C444" i="6"/>
  <c r="C444" i="6" a="1"/>
  <c r="C443" i="6" a="1"/>
  <c r="C443" i="6" s="1"/>
  <c r="C442" i="6" a="1"/>
  <c r="C442" i="6" s="1"/>
  <c r="C441" i="6" a="1"/>
  <c r="C441" i="6" s="1"/>
  <c r="C440" i="6"/>
  <c r="C440" i="6" a="1"/>
  <c r="C439" i="6"/>
  <c r="C439" i="6" a="1"/>
  <c r="C438" i="6"/>
  <c r="C438" i="6" a="1"/>
  <c r="C437" i="6"/>
  <c r="C437" i="6" a="1"/>
  <c r="C436" i="6"/>
  <c r="C436" i="6" a="1"/>
  <c r="C435" i="6"/>
  <c r="C435" i="6" a="1"/>
  <c r="C434" i="6"/>
  <c r="C434" i="6" a="1"/>
  <c r="C433" i="6"/>
  <c r="C433" i="6" a="1"/>
  <c r="C432" i="6"/>
  <c r="C432" i="6" a="1"/>
  <c r="C431" i="6"/>
  <c r="C431" i="6" a="1"/>
  <c r="C430" i="6"/>
  <c r="C430" i="6" a="1"/>
  <c r="C429" i="6"/>
  <c r="C429" i="6" a="1"/>
  <c r="C428" i="6" a="1"/>
  <c r="C428" i="6" s="1"/>
  <c r="C427" i="6"/>
  <c r="C427" i="6" a="1"/>
  <c r="C426" i="6" a="1"/>
  <c r="C426" i="6" s="1"/>
  <c r="C425" i="6"/>
  <c r="C425" i="6" a="1"/>
  <c r="C424" i="6" a="1"/>
  <c r="C424" i="6" s="1"/>
  <c r="C423" i="6"/>
  <c r="C423" i="6" a="1"/>
  <c r="C422" i="6" a="1"/>
  <c r="C422" i="6" s="1"/>
  <c r="C421" i="6"/>
  <c r="C421" i="6" a="1"/>
  <c r="C420" i="6" a="1"/>
  <c r="C420" i="6" s="1"/>
  <c r="C419" i="6" a="1"/>
  <c r="C419" i="6" s="1"/>
  <c r="C418" i="6" a="1"/>
  <c r="C418" i="6" s="1"/>
  <c r="C417" i="6"/>
  <c r="C417" i="6" a="1"/>
  <c r="C416" i="6" a="1"/>
  <c r="C416" i="6" s="1"/>
  <c r="C415" i="6" a="1"/>
  <c r="C415" i="6" s="1"/>
  <c r="C414" i="6" a="1"/>
  <c r="C414" i="6" s="1"/>
  <c r="C413" i="6"/>
  <c r="C413" i="6" a="1"/>
  <c r="C412" i="6" a="1"/>
  <c r="C412" i="6" s="1"/>
  <c r="C411" i="6" a="1"/>
  <c r="C411" i="6" s="1"/>
  <c r="C410" i="6" a="1"/>
  <c r="C410" i="6" s="1"/>
  <c r="C409" i="6"/>
  <c r="C409" i="6" a="1"/>
  <c r="C408" i="6" a="1"/>
  <c r="C408" i="6" s="1"/>
  <c r="C407" i="6" a="1"/>
  <c r="C407" i="6" s="1"/>
  <c r="C406" i="6" a="1"/>
  <c r="C406" i="6" s="1"/>
  <c r="C405" i="6"/>
  <c r="C405" i="6" a="1"/>
  <c r="C404" i="6" a="1"/>
  <c r="C404" i="6" s="1"/>
  <c r="C403" i="6" a="1"/>
  <c r="C403" i="6" s="1"/>
  <c r="C402" i="6" a="1"/>
  <c r="C402" i="6" s="1"/>
  <c r="C401" i="6"/>
  <c r="C401" i="6" a="1"/>
  <c r="C400" i="6" a="1"/>
  <c r="C400" i="6" s="1"/>
  <c r="C399" i="6" a="1"/>
  <c r="C399" i="6" s="1"/>
  <c r="C398" i="6" a="1"/>
  <c r="C398" i="6" s="1"/>
  <c r="C397" i="6"/>
  <c r="C397" i="6" a="1"/>
  <c r="C396" i="6" a="1"/>
  <c r="C396" i="6" s="1"/>
  <c r="C395" i="6" a="1"/>
  <c r="C395" i="6" s="1"/>
  <c r="C394" i="6" a="1"/>
  <c r="C394" i="6" s="1"/>
  <c r="C393" i="6"/>
  <c r="C393" i="6" a="1"/>
  <c r="C392" i="6" a="1"/>
  <c r="C392" i="6" s="1"/>
  <c r="C391" i="6" a="1"/>
  <c r="C391" i="6" s="1"/>
  <c r="C390" i="6" a="1"/>
  <c r="C390" i="6" s="1"/>
  <c r="C389" i="6"/>
  <c r="C389" i="6" a="1"/>
  <c r="C388" i="6" a="1"/>
  <c r="C388" i="6" s="1"/>
  <c r="C387" i="6" a="1"/>
  <c r="C387" i="6" s="1"/>
  <c r="C386" i="6" a="1"/>
  <c r="C386" i="6" s="1"/>
  <c r="C385" i="6"/>
  <c r="C385" i="6" a="1"/>
  <c r="C384" i="6" a="1"/>
  <c r="C384" i="6" s="1"/>
  <c r="C383" i="6" a="1"/>
  <c r="C383" i="6" s="1"/>
  <c r="C382" i="6" a="1"/>
  <c r="C382" i="6" s="1"/>
  <c r="C381" i="6"/>
  <c r="C381" i="6" a="1"/>
  <c r="C380" i="6" a="1"/>
  <c r="C380" i="6" s="1"/>
  <c r="C379" i="6" a="1"/>
  <c r="C379" i="6" s="1"/>
  <c r="C378" i="6" a="1"/>
  <c r="C378" i="6" s="1"/>
  <c r="C377" i="6"/>
  <c r="C377" i="6" a="1"/>
  <c r="C376" i="6" a="1"/>
  <c r="C376" i="6" s="1"/>
  <c r="C375" i="6" a="1"/>
  <c r="C375" i="6" s="1"/>
  <c r="C374" i="6" a="1"/>
  <c r="C374" i="6" s="1"/>
  <c r="C373" i="6"/>
  <c r="C373" i="6" a="1"/>
  <c r="C372" i="6" a="1"/>
  <c r="C372" i="6" s="1"/>
  <c r="C371" i="6" a="1"/>
  <c r="C371" i="6" s="1"/>
  <c r="C370" i="6" a="1"/>
  <c r="C370" i="6" s="1"/>
  <c r="C369" i="6"/>
  <c r="C369" i="6" a="1"/>
  <c r="C368" i="6" a="1"/>
  <c r="C368" i="6" s="1"/>
  <c r="C367" i="6" a="1"/>
  <c r="C367" i="6" s="1"/>
  <c r="C366" i="6" a="1"/>
  <c r="C366" i="6" s="1"/>
  <c r="C365" i="6"/>
  <c r="C365" i="6" a="1"/>
  <c r="C364" i="6" a="1"/>
  <c r="C364" i="6" s="1"/>
  <c r="C363" i="6" a="1"/>
  <c r="C363" i="6" s="1"/>
  <c r="C362" i="6" a="1"/>
  <c r="C362" i="6" s="1"/>
  <c r="C361" i="6"/>
  <c r="C361" i="6" a="1"/>
  <c r="C360" i="6" a="1"/>
  <c r="C360" i="6" s="1"/>
  <c r="C359" i="6" a="1"/>
  <c r="C359" i="6" s="1"/>
  <c r="C358" i="6" a="1"/>
  <c r="C358" i="6" s="1"/>
  <c r="C357" i="6"/>
  <c r="C357" i="6" a="1"/>
  <c r="C356" i="6" a="1"/>
  <c r="C356" i="6" s="1"/>
  <c r="C355" i="6" a="1"/>
  <c r="C355" i="6" s="1"/>
  <c r="C354" i="6" a="1"/>
  <c r="C354" i="6" s="1"/>
  <c r="C353" i="6"/>
  <c r="C353" i="6" a="1"/>
  <c r="C352" i="6" a="1"/>
  <c r="C352" i="6" s="1"/>
  <c r="C351" i="6" a="1"/>
  <c r="C351" i="6" s="1"/>
  <c r="C350" i="6" a="1"/>
  <c r="C350" i="6" s="1"/>
  <c r="C349" i="6"/>
  <c r="C349" i="6" a="1"/>
  <c r="C348" i="6" a="1"/>
  <c r="C348" i="6" s="1"/>
  <c r="C347" i="6" a="1"/>
  <c r="C347" i="6" s="1"/>
  <c r="C346" i="6" a="1"/>
  <c r="C346" i="6" s="1"/>
  <c r="C345" i="6"/>
  <c r="C345" i="6" a="1"/>
  <c r="C344" i="6" a="1"/>
  <c r="C344" i="6" s="1"/>
  <c r="C343" i="6" a="1"/>
  <c r="C343" i="6" s="1"/>
  <c r="C342" i="6" a="1"/>
  <c r="C342" i="6" s="1"/>
  <c r="C341" i="6"/>
  <c r="C341" i="6" a="1"/>
  <c r="C340" i="6" a="1"/>
  <c r="C340" i="6" s="1"/>
  <c r="C339" i="6" a="1"/>
  <c r="C339" i="6" s="1"/>
  <c r="C338" i="6" a="1"/>
  <c r="C338" i="6" s="1"/>
  <c r="C337" i="6"/>
  <c r="C337" i="6" a="1"/>
  <c r="C336" i="6" a="1"/>
  <c r="C336" i="6" s="1"/>
  <c r="C335" i="6" a="1"/>
  <c r="C335" i="6" s="1"/>
  <c r="C334" i="6" a="1"/>
  <c r="C334" i="6" s="1"/>
  <c r="C333" i="6"/>
  <c r="C333" i="6" a="1"/>
  <c r="C332" i="6" a="1"/>
  <c r="C332" i="6" s="1"/>
  <c r="C331" i="6" a="1"/>
  <c r="C331" i="6" s="1"/>
  <c r="C330" i="6" a="1"/>
  <c r="C330" i="6" s="1"/>
  <c r="C329" i="6"/>
  <c r="C329" i="6" a="1"/>
  <c r="C328" i="6" a="1"/>
  <c r="C328" i="6" s="1"/>
  <c r="C327" i="6" a="1"/>
  <c r="C327" i="6" s="1"/>
  <c r="C326" i="6" a="1"/>
  <c r="C326" i="6" s="1"/>
  <c r="C325" i="6"/>
  <c r="C325" i="6" a="1"/>
  <c r="C324" i="6" a="1"/>
  <c r="C324" i="6" s="1"/>
  <c r="C323" i="6" a="1"/>
  <c r="C323" i="6" s="1"/>
  <c r="C322" i="6" a="1"/>
  <c r="C322" i="6" s="1"/>
  <c r="C321" i="6"/>
  <c r="C321" i="6" a="1"/>
  <c r="C320" i="6" a="1"/>
  <c r="C320" i="6" s="1"/>
  <c r="C319" i="6" a="1"/>
  <c r="C319" i="6" s="1"/>
  <c r="C318" i="6" a="1"/>
  <c r="C318" i="6" s="1"/>
  <c r="C317" i="6"/>
  <c r="C317" i="6" a="1"/>
  <c r="C316" i="6" a="1"/>
  <c r="C316" i="6" s="1"/>
  <c r="C315" i="6" a="1"/>
  <c r="C315" i="6" s="1"/>
  <c r="C314" i="6" a="1"/>
  <c r="C314" i="6" s="1"/>
  <c r="C313" i="6"/>
  <c r="C313" i="6" a="1"/>
  <c r="C312" i="6" a="1"/>
  <c r="C312" i="6" s="1"/>
  <c r="C311" i="6" a="1"/>
  <c r="C311" i="6" s="1"/>
  <c r="C310" i="6" a="1"/>
  <c r="C310" i="6" s="1"/>
  <c r="C309" i="6"/>
  <c r="C309" i="6" a="1"/>
  <c r="C308" i="6" a="1"/>
  <c r="C308" i="6" s="1"/>
  <c r="C307" i="6" a="1"/>
  <c r="C307" i="6" s="1"/>
  <c r="C306" i="6" a="1"/>
  <c r="C306" i="6" s="1"/>
  <c r="C305" i="6"/>
  <c r="C305" i="6" a="1"/>
  <c r="C304" i="6" a="1"/>
  <c r="C304" i="6" s="1"/>
  <c r="C303" i="6" a="1"/>
  <c r="C303" i="6" s="1"/>
  <c r="C302" i="6" a="1"/>
  <c r="C302" i="6" s="1"/>
  <c r="C301" i="6"/>
  <c r="C301" i="6" a="1"/>
  <c r="C300" i="6" a="1"/>
  <c r="C300" i="6" s="1"/>
  <c r="C299" i="6" a="1"/>
  <c r="C299" i="6" s="1"/>
  <c r="C298" i="6" a="1"/>
  <c r="C298" i="6" s="1"/>
  <c r="C297" i="6"/>
  <c r="C297" i="6" a="1"/>
  <c r="C296" i="6" a="1"/>
  <c r="C296" i="6" s="1"/>
  <c r="C295" i="6" a="1"/>
  <c r="C295" i="6" s="1"/>
  <c r="C294" i="6" a="1"/>
  <c r="C294" i="6" s="1"/>
  <c r="C293" i="6"/>
  <c r="C293" i="6" a="1"/>
  <c r="C292" i="6" a="1"/>
  <c r="C292" i="6" s="1"/>
  <c r="C291" i="6"/>
  <c r="C291" i="6" a="1"/>
  <c r="C290" i="6" a="1"/>
  <c r="C290" i="6" s="1"/>
  <c r="C289" i="6" a="1"/>
  <c r="C289" i="6" s="1"/>
  <c r="C288" i="6" a="1"/>
  <c r="C288" i="6" s="1"/>
  <c r="C287" i="6" a="1"/>
  <c r="C287" i="6" s="1"/>
  <c r="C286" i="6" a="1"/>
  <c r="C286" i="6" s="1"/>
  <c r="C285" i="6"/>
  <c r="C285" i="6" a="1"/>
  <c r="C284" i="6" a="1"/>
  <c r="C284" i="6" s="1"/>
  <c r="C283" i="6"/>
  <c r="C283" i="6" a="1"/>
  <c r="C282" i="6" a="1"/>
  <c r="C282" i="6" s="1"/>
  <c r="C281" i="6"/>
  <c r="C281" i="6" a="1"/>
  <c r="C280" i="6" a="1"/>
  <c r="C280" i="6" s="1"/>
  <c r="C279" i="6" a="1"/>
  <c r="C279" i="6" s="1"/>
  <c r="C278" i="6" a="1"/>
  <c r="C278" i="6" s="1"/>
  <c r="C277" i="6"/>
  <c r="C277" i="6" a="1"/>
  <c r="C276" i="6" a="1"/>
  <c r="C276" i="6" s="1"/>
  <c r="C275" i="6"/>
  <c r="C275" i="6" a="1"/>
  <c r="C274" i="6" a="1"/>
  <c r="C274" i="6" s="1"/>
  <c r="C273" i="6" a="1"/>
  <c r="C273" i="6" s="1"/>
  <c r="C272" i="6" a="1"/>
  <c r="C272" i="6" s="1"/>
  <c r="C271" i="6" a="1"/>
  <c r="C271" i="6" s="1"/>
  <c r="C270" i="6" a="1"/>
  <c r="C270" i="6" s="1"/>
  <c r="C269" i="6"/>
  <c r="C269" i="6" a="1"/>
  <c r="C268" i="6" a="1"/>
  <c r="C268" i="6" s="1"/>
  <c r="C267" i="6" a="1"/>
  <c r="C267" i="6" s="1"/>
  <c r="C266" i="6" a="1"/>
  <c r="C266" i="6" s="1"/>
  <c r="C265" i="6"/>
  <c r="C265" i="6" a="1"/>
  <c r="C264" i="6" a="1"/>
  <c r="C264" i="6" s="1"/>
  <c r="C263" i="6" a="1"/>
  <c r="C263" i="6" s="1"/>
  <c r="C262" i="6" a="1"/>
  <c r="C262" i="6" s="1"/>
  <c r="C261" i="6"/>
  <c r="C261" i="6" a="1"/>
  <c r="C260" i="6" a="1"/>
  <c r="C260" i="6" s="1"/>
  <c r="C259" i="6"/>
  <c r="C259" i="6" a="1"/>
  <c r="C258" i="6" a="1"/>
  <c r="C258" i="6" s="1"/>
  <c r="C257" i="6" a="1"/>
  <c r="C257" i="6" s="1"/>
  <c r="C256" i="6" a="1"/>
  <c r="C256" i="6" s="1"/>
  <c r="C255" i="6"/>
  <c r="C255" i="6" a="1"/>
  <c r="C254" i="6" a="1"/>
  <c r="C254" i="6" s="1"/>
  <c r="C253" i="6" a="1"/>
  <c r="C253" i="6" s="1"/>
  <c r="C252" i="6" a="1"/>
  <c r="C252" i="6" s="1"/>
  <c r="C251" i="6"/>
  <c r="C251" i="6" a="1"/>
  <c r="C250" i="6" a="1"/>
  <c r="C250" i="6" s="1"/>
  <c r="C249" i="6" a="1"/>
  <c r="C249" i="6" s="1"/>
  <c r="C248" i="6" a="1"/>
  <c r="C248" i="6" s="1"/>
  <c r="C247" i="6"/>
  <c r="C247" i="6" a="1"/>
  <c r="C246" i="6" a="1"/>
  <c r="C246" i="6" s="1"/>
  <c r="C245" i="6" a="1"/>
  <c r="C245" i="6" s="1"/>
  <c r="C244" i="6" a="1"/>
  <c r="C244" i="6" s="1"/>
  <c r="C243" i="6"/>
  <c r="C243" i="6" a="1"/>
  <c r="C242" i="6" a="1"/>
  <c r="C242" i="6" s="1"/>
  <c r="C241" i="6" a="1"/>
  <c r="C241" i="6" s="1"/>
  <c r="C240" i="6" a="1"/>
  <c r="C240" i="6" s="1"/>
  <c r="C239" i="6"/>
  <c r="C239" i="6" a="1"/>
  <c r="C238" i="6" a="1"/>
  <c r="C238" i="6" s="1"/>
  <c r="C237" i="6" a="1"/>
  <c r="C237" i="6" s="1"/>
  <c r="C236" i="6" a="1"/>
  <c r="C236" i="6" s="1"/>
  <c r="C235" i="6"/>
  <c r="C235" i="6" a="1"/>
  <c r="C234" i="6" a="1"/>
  <c r="C234" i="6" s="1"/>
  <c r="C233" i="6" a="1"/>
  <c r="C233" i="6" s="1"/>
  <c r="C232" i="6" a="1"/>
  <c r="C232" i="6" s="1"/>
  <c r="C231" i="6"/>
  <c r="C231" i="6" a="1"/>
  <c r="C230" i="6" a="1"/>
  <c r="C230" i="6" s="1"/>
  <c r="C229" i="6" a="1"/>
  <c r="C229" i="6" s="1"/>
  <c r="C228" i="6" a="1"/>
  <c r="C228" i="6" s="1"/>
  <c r="C227" i="6"/>
  <c r="C227" i="6" a="1"/>
  <c r="C226" i="6" a="1"/>
  <c r="C226" i="6" s="1"/>
  <c r="C225" i="6" a="1"/>
  <c r="C225" i="6" s="1"/>
  <c r="C224" i="6" a="1"/>
  <c r="C224" i="6" s="1"/>
  <c r="C223" i="6"/>
  <c r="C223" i="6" a="1"/>
  <c r="C222" i="6" a="1"/>
  <c r="C222" i="6" s="1"/>
  <c r="C221" i="6" a="1"/>
  <c r="C221" i="6" s="1"/>
  <c r="C220" i="6" a="1"/>
  <c r="C220" i="6" s="1"/>
  <c r="C219" i="6"/>
  <c r="C219" i="6" a="1"/>
  <c r="C218" i="6" a="1"/>
  <c r="C218" i="6" s="1"/>
  <c r="C217" i="6" a="1"/>
  <c r="C217" i="6" s="1"/>
  <c r="C216" i="6" a="1"/>
  <c r="C216" i="6" s="1"/>
  <c r="C215" i="6"/>
  <c r="C215" i="6" a="1"/>
  <c r="C214" i="6" a="1"/>
  <c r="C214" i="6" s="1"/>
  <c r="C213" i="6" a="1"/>
  <c r="C213" i="6" s="1"/>
  <c r="C212" i="6" a="1"/>
  <c r="C212" i="6" s="1"/>
  <c r="C211" i="6"/>
  <c r="C211" i="6" a="1"/>
  <c r="C210" i="6" a="1"/>
  <c r="C210" i="6" s="1"/>
  <c r="C209" i="6" a="1"/>
  <c r="C209" i="6" s="1"/>
  <c r="C208" i="6" a="1"/>
  <c r="C208" i="6" s="1"/>
  <c r="C207" i="6"/>
  <c r="C207" i="6" a="1"/>
  <c r="C206" i="6" a="1"/>
  <c r="C206" i="6" s="1"/>
  <c r="C205" i="6" a="1"/>
  <c r="C205" i="6" s="1"/>
  <c r="C204" i="6" a="1"/>
  <c r="C204" i="6" s="1"/>
  <c r="C203" i="6"/>
  <c r="C203" i="6" a="1"/>
  <c r="C202" i="6" a="1"/>
  <c r="C202" i="6" s="1"/>
  <c r="C201" i="6" a="1"/>
  <c r="C201" i="6" s="1"/>
  <c r="C200" i="6" a="1"/>
  <c r="C200" i="6" s="1"/>
  <c r="C199" i="6"/>
  <c r="C199" i="6" a="1"/>
  <c r="C198" i="6" a="1"/>
  <c r="C198" i="6" s="1"/>
  <c r="C197" i="6" a="1"/>
  <c r="C197" i="6" s="1"/>
  <c r="C196" i="6" a="1"/>
  <c r="C196" i="6" s="1"/>
  <c r="C195" i="6"/>
  <c r="C195" i="6" a="1"/>
  <c r="C194" i="6" a="1"/>
  <c r="C194" i="6" s="1"/>
  <c r="C193" i="6" a="1"/>
  <c r="C193" i="6" s="1"/>
  <c r="C192" i="6" a="1"/>
  <c r="C192" i="6" s="1"/>
  <c r="C191" i="6"/>
  <c r="C191" i="6" a="1"/>
  <c r="C190" i="6" a="1"/>
  <c r="C190" i="6" s="1"/>
  <c r="C189" i="6" a="1"/>
  <c r="C189" i="6" s="1"/>
  <c r="C188" i="6" a="1"/>
  <c r="C188" i="6" s="1"/>
  <c r="C187" i="6"/>
  <c r="C187" i="6" a="1"/>
  <c r="C186" i="6" a="1"/>
  <c r="C186" i="6" s="1"/>
  <c r="C185" i="6" a="1"/>
  <c r="C185" i="6" s="1"/>
  <c r="C184" i="6" a="1"/>
  <c r="C184" i="6" s="1"/>
  <c r="C183" i="6"/>
  <c r="C183" i="6" a="1"/>
  <c r="C182" i="6" a="1"/>
  <c r="C182" i="6" s="1"/>
  <c r="C181" i="6" a="1"/>
  <c r="C181" i="6" s="1"/>
  <c r="C180" i="6" a="1"/>
  <c r="C180" i="6" s="1"/>
  <c r="C179" i="6"/>
  <c r="C179" i="6" a="1"/>
  <c r="C178" i="6" a="1"/>
  <c r="C178" i="6" s="1"/>
  <c r="C177" i="6" a="1"/>
  <c r="C177" i="6" s="1"/>
  <c r="C176" i="6" a="1"/>
  <c r="C176" i="6" s="1"/>
  <c r="C175" i="6"/>
  <c r="C175" i="6" a="1"/>
  <c r="C174" i="6" a="1"/>
  <c r="C174" i="6" s="1"/>
  <c r="C173" i="6" a="1"/>
  <c r="C173" i="6" s="1"/>
  <c r="C172" i="6" a="1"/>
  <c r="C172" i="6" s="1"/>
  <c r="C171" i="6"/>
  <c r="C171" i="6" a="1"/>
  <c r="C170" i="6" a="1"/>
  <c r="C170" i="6" s="1"/>
  <c r="C169" i="6" a="1"/>
  <c r="C169" i="6" s="1"/>
  <c r="C168" i="6" a="1"/>
  <c r="C168" i="6" s="1"/>
  <c r="C167" i="6"/>
  <c r="C167" i="6" a="1"/>
  <c r="C166" i="6" a="1"/>
  <c r="C166" i="6" s="1"/>
  <c r="C165" i="6" a="1"/>
  <c r="C165" i="6" s="1"/>
  <c r="C164" i="6" a="1"/>
  <c r="C164" i="6" s="1"/>
  <c r="C163" i="6"/>
  <c r="C163" i="6" a="1"/>
  <c r="C162" i="6" a="1"/>
  <c r="C162" i="6" s="1"/>
  <c r="C161" i="6" a="1"/>
  <c r="C161" i="6" s="1"/>
  <c r="C160" i="6" a="1"/>
  <c r="C160" i="6" s="1"/>
  <c r="C159" i="6"/>
  <c r="C159" i="6" a="1"/>
  <c r="C158" i="6" a="1"/>
  <c r="C158" i="6" s="1"/>
  <c r="C157" i="6" a="1"/>
  <c r="C157" i="6" s="1"/>
  <c r="C156" i="6" a="1"/>
  <c r="C156" i="6" s="1"/>
  <c r="C155" i="6"/>
  <c r="C155" i="6" a="1"/>
  <c r="C154" i="6" a="1"/>
  <c r="C154" i="6" s="1"/>
  <c r="C153" i="6" a="1"/>
  <c r="C153" i="6" s="1"/>
  <c r="C152" i="6" a="1"/>
  <c r="C152" i="6" s="1"/>
  <c r="C151" i="6"/>
  <c r="C151" i="6" a="1"/>
  <c r="C150" i="6" a="1"/>
  <c r="C150" i="6" s="1"/>
  <c r="C149" i="6" a="1"/>
  <c r="C149" i="6" s="1"/>
  <c r="C148" i="6" a="1"/>
  <c r="C148" i="6" s="1"/>
  <c r="C147" i="6"/>
  <c r="C147" i="6" a="1"/>
  <c r="C146" i="6" a="1"/>
  <c r="C146" i="6" s="1"/>
  <c r="C145" i="6" a="1"/>
  <c r="C145" i="6" s="1"/>
  <c r="C144" i="6" a="1"/>
  <c r="C144" i="6" s="1"/>
  <c r="C143" i="6"/>
  <c r="C143" i="6" a="1"/>
  <c r="C142" i="6" a="1"/>
  <c r="C142" i="6" s="1"/>
  <c r="C141" i="6" a="1"/>
  <c r="C141" i="6" s="1"/>
  <c r="C140" i="6" a="1"/>
  <c r="C140" i="6" s="1"/>
  <c r="C139" i="6"/>
  <c r="C139" i="6" a="1"/>
  <c r="C138" i="6" a="1"/>
  <c r="C138" i="6" s="1"/>
  <c r="C137" i="6" a="1"/>
  <c r="C137" i="6" s="1"/>
  <c r="C136" i="6" a="1"/>
  <c r="C136" i="6" s="1"/>
  <c r="C135" i="6"/>
  <c r="C135" i="6" a="1"/>
  <c r="C134" i="6" a="1"/>
  <c r="C134" i="6" s="1"/>
  <c r="C133" i="6" a="1"/>
  <c r="C133" i="6" s="1"/>
  <c r="C132" i="6" a="1"/>
  <c r="C132" i="6" s="1"/>
  <c r="C131" i="6"/>
  <c r="C131" i="6" a="1"/>
  <c r="C130" i="6" a="1"/>
  <c r="C130" i="6" s="1"/>
  <c r="C129" i="6" a="1"/>
  <c r="C129" i="6" s="1"/>
  <c r="C128" i="6" a="1"/>
  <c r="C128" i="6" s="1"/>
  <c r="C127" i="6" a="1"/>
  <c r="C127" i="6" s="1"/>
  <c r="C126" i="6" a="1"/>
  <c r="C126" i="6" s="1"/>
  <c r="C125" i="6" a="1"/>
  <c r="C125" i="6" s="1"/>
  <c r="C124" i="6" a="1"/>
  <c r="C124" i="6" s="1"/>
  <c r="C123" i="6" a="1"/>
  <c r="C123" i="6" s="1"/>
  <c r="C122" i="6" a="1"/>
  <c r="C122" i="6" s="1"/>
  <c r="C121" i="6" a="1"/>
  <c r="C121" i="6" s="1"/>
  <c r="C120" i="6" a="1"/>
  <c r="C120" i="6" s="1"/>
  <c r="C119" i="6" a="1"/>
  <c r="C119" i="6" s="1"/>
  <c r="C118" i="6" a="1"/>
  <c r="C118" i="6" s="1"/>
  <c r="C117" i="6" a="1"/>
  <c r="C117" i="6" s="1"/>
  <c r="C116" i="6" a="1"/>
  <c r="C116" i="6" s="1"/>
  <c r="C115" i="6" a="1"/>
  <c r="C115" i="6" s="1"/>
  <c r="C114" i="6" a="1"/>
  <c r="C114" i="6" s="1"/>
  <c r="C113" i="6" a="1"/>
  <c r="C113" i="6" s="1"/>
  <c r="C112" i="6" a="1"/>
  <c r="C112" i="6" s="1"/>
  <c r="C111" i="6" a="1"/>
  <c r="C111" i="6" s="1"/>
  <c r="C110" i="6" a="1"/>
  <c r="C110" i="6" s="1"/>
  <c r="C109" i="6" a="1"/>
  <c r="C109" i="6" s="1"/>
  <c r="C108" i="6" a="1"/>
  <c r="C108" i="6" s="1"/>
  <c r="C107" i="6" a="1"/>
  <c r="C107" i="6" s="1"/>
  <c r="C106" i="6" a="1"/>
  <c r="C106" i="6" s="1"/>
  <c r="C105" i="6" a="1"/>
  <c r="C105" i="6" s="1"/>
  <c r="C104" i="6" a="1"/>
  <c r="C104" i="6" s="1"/>
  <c r="C103" i="6" a="1"/>
  <c r="C103" i="6" s="1"/>
  <c r="C102" i="6" a="1"/>
  <c r="C102" i="6" s="1"/>
  <c r="C101" i="6" a="1"/>
  <c r="C101" i="6" s="1"/>
  <c r="C100" i="6" a="1"/>
  <c r="C100" i="6" s="1"/>
  <c r="C99" i="6" a="1"/>
  <c r="C99" i="6" s="1"/>
  <c r="C98" i="6" a="1"/>
  <c r="C98" i="6" s="1"/>
  <c r="C97" i="6" a="1"/>
  <c r="C97" i="6" s="1"/>
  <c r="C96" i="6" a="1"/>
  <c r="C96" i="6" s="1"/>
  <c r="C95" i="6" a="1"/>
  <c r="C95" i="6" s="1"/>
  <c r="C94" i="6" a="1"/>
  <c r="C94" i="6" s="1"/>
  <c r="C93" i="6" a="1"/>
  <c r="C93" i="6" s="1"/>
  <c r="C92" i="6" a="1"/>
  <c r="C92" i="6" s="1"/>
  <c r="C91" i="6" a="1"/>
  <c r="C91" i="6" s="1"/>
  <c r="C90" i="6" a="1"/>
  <c r="C90" i="6" s="1"/>
  <c r="C89" i="6" a="1"/>
  <c r="C89" i="6" s="1"/>
  <c r="C88" i="6" a="1"/>
  <c r="C88" i="6" s="1"/>
  <c r="C87" i="6" a="1"/>
  <c r="C87" i="6" s="1"/>
  <c r="C86" i="6" a="1"/>
  <c r="C86" i="6" s="1"/>
  <c r="C85" i="6" a="1"/>
  <c r="C85" i="6" s="1"/>
  <c r="C84" i="6" a="1"/>
  <c r="C84" i="6" s="1"/>
  <c r="C83" i="6" a="1"/>
  <c r="C83" i="6" s="1"/>
  <c r="C82" i="6" a="1"/>
  <c r="C82" i="6" s="1"/>
  <c r="C81" i="6" a="1"/>
  <c r="C81" i="6" s="1"/>
  <c r="C80" i="6" a="1"/>
  <c r="C80" i="6" s="1"/>
  <c r="C79" i="6" a="1"/>
  <c r="C79" i="6" s="1"/>
  <c r="C78" i="6" a="1"/>
  <c r="C78" i="6" s="1"/>
  <c r="C77" i="6" a="1"/>
  <c r="C77" i="6" s="1"/>
  <c r="C76" i="6" a="1"/>
  <c r="C76" i="6" s="1"/>
  <c r="C75" i="6" a="1"/>
  <c r="C75" i="6" s="1"/>
  <c r="C74" i="6" a="1"/>
  <c r="C74" i="6" s="1"/>
  <c r="C73" i="6" a="1"/>
  <c r="C73" i="6" s="1"/>
  <c r="C72" i="6" a="1"/>
  <c r="C72" i="6" s="1"/>
  <c r="C71" i="6" a="1"/>
  <c r="C71" i="6" s="1"/>
  <c r="C70" i="6" a="1"/>
  <c r="C70" i="6" s="1"/>
  <c r="C69" i="6" a="1"/>
  <c r="C69" i="6" s="1"/>
  <c r="C68" i="6" a="1"/>
  <c r="C68" i="6" s="1"/>
  <c r="C67" i="6" a="1"/>
  <c r="C67" i="6" s="1"/>
  <c r="C66" i="6" a="1"/>
  <c r="C66" i="6" s="1"/>
  <c r="C65" i="6" a="1"/>
  <c r="C65" i="6" s="1"/>
  <c r="C64" i="6" a="1"/>
  <c r="C64" i="6" s="1"/>
  <c r="C63" i="6" a="1"/>
  <c r="C63" i="6" s="1"/>
  <c r="C62" i="6" a="1"/>
  <c r="C62" i="6" s="1"/>
  <c r="C61" i="6" a="1"/>
  <c r="C61" i="6" s="1"/>
  <c r="C60" i="6" a="1"/>
  <c r="C60" i="6" s="1"/>
  <c r="C59" i="6" a="1"/>
  <c r="C59" i="6" s="1"/>
  <c r="C58" i="6" a="1"/>
  <c r="C58" i="6" s="1"/>
  <c r="C57" i="6" a="1"/>
  <c r="C57" i="6" s="1"/>
  <c r="C56" i="6" a="1"/>
  <c r="C56" i="6" s="1"/>
  <c r="C55" i="6" a="1"/>
  <c r="C55" i="6" s="1"/>
  <c r="C54" i="6" a="1"/>
  <c r="C54" i="6" s="1"/>
  <c r="C53" i="6" a="1"/>
  <c r="C53" i="6" s="1"/>
  <c r="C52" i="6" a="1"/>
  <c r="C52" i="6" s="1"/>
  <c r="C51" i="6" a="1"/>
  <c r="C51" i="6" s="1"/>
  <c r="C50" i="6" a="1"/>
  <c r="C50" i="6" s="1"/>
  <c r="C49" i="6" a="1"/>
  <c r="C49" i="6" s="1"/>
  <c r="C48" i="6" a="1"/>
  <c r="C48" i="6" s="1"/>
  <c r="C47" i="6" a="1"/>
  <c r="C47" i="6" s="1"/>
  <c r="C46" i="6" a="1"/>
  <c r="C46" i="6" s="1"/>
  <c r="C45" i="6" a="1"/>
  <c r="C45" i="6" s="1"/>
  <c r="C44" i="6" a="1"/>
  <c r="C44" i="6" s="1"/>
  <c r="C43" i="6" a="1"/>
  <c r="C43" i="6" s="1"/>
  <c r="C42" i="6" a="1"/>
  <c r="C42" i="6" s="1"/>
  <c r="C41" i="6" a="1"/>
  <c r="C41" i="6" s="1"/>
  <c r="C40" i="6" a="1"/>
  <c r="C40" i="6" s="1"/>
  <c r="C39" i="6" a="1"/>
  <c r="C39" i="6" s="1"/>
  <c r="C38" i="6" a="1"/>
  <c r="C38" i="6" s="1"/>
  <c r="C37" i="6" a="1"/>
  <c r="C37" i="6" s="1"/>
  <c r="C36" i="6" a="1"/>
  <c r="C36" i="6" s="1"/>
  <c r="C35" i="6" a="1"/>
  <c r="C35" i="6" s="1"/>
  <c r="C34" i="6" a="1"/>
  <c r="C34" i="6" s="1"/>
  <c r="C33" i="6" a="1"/>
  <c r="C33" i="6" s="1"/>
  <c r="C32" i="6" a="1"/>
  <c r="C32" i="6" s="1"/>
  <c r="C31" i="6" a="1"/>
  <c r="C31" i="6" s="1"/>
  <c r="C30" i="6" a="1"/>
  <c r="C30" i="6" s="1"/>
  <c r="C29" i="6" a="1"/>
  <c r="C29" i="6" s="1"/>
  <c r="C28" i="6" a="1"/>
  <c r="C28" i="6" s="1"/>
  <c r="C27" i="6" a="1"/>
  <c r="C27" i="6" s="1"/>
  <c r="C26" i="6" a="1"/>
  <c r="C26" i="6" s="1"/>
  <c r="C25" i="6" a="1"/>
  <c r="C25" i="6" s="1"/>
  <c r="C24" i="6" a="1"/>
  <c r="C24" i="6" s="1"/>
  <c r="C23" i="6" a="1"/>
  <c r="C23" i="6" s="1"/>
  <c r="C22" i="6" a="1"/>
  <c r="C22" i="6" s="1"/>
  <c r="C21" i="6" a="1"/>
  <c r="C21" i="6" s="1"/>
  <c r="C20" i="6" a="1"/>
  <c r="C20" i="6" s="1"/>
  <c r="C19" i="6" a="1"/>
  <c r="C19" i="6" s="1"/>
  <c r="C18" i="6" a="1"/>
  <c r="C18" i="6" s="1"/>
  <c r="C17" i="6" a="1"/>
  <c r="C17" i="6" s="1"/>
  <c r="C16" i="6" a="1"/>
  <c r="C16" i="6" s="1"/>
  <c r="C15" i="6" a="1"/>
  <c r="C15" i="6" s="1"/>
  <c r="C14" i="6" a="1"/>
  <c r="C14" i="6" s="1"/>
  <c r="C13" i="6" a="1"/>
  <c r="C13" i="6" s="1"/>
  <c r="C12" i="6" a="1"/>
  <c r="C12" i="6" s="1"/>
  <c r="C11" i="6" a="1"/>
  <c r="C11" i="6" s="1"/>
  <c r="C10" i="6" a="1"/>
  <c r="C10" i="6" s="1"/>
  <c r="C9" i="6" a="1"/>
  <c r="C9" i="6" s="1"/>
  <c r="C8" i="6" a="1"/>
  <c r="C8" i="6" s="1"/>
  <c r="C7" i="6" a="1"/>
  <c r="C7" i="6" s="1"/>
  <c r="C6" i="6" a="1"/>
  <c r="C6" i="6" s="1"/>
  <c r="C5" i="6" a="1"/>
  <c r="C5" i="6" s="1"/>
  <c r="C4" i="6" a="1"/>
  <c r="C4" i="6" s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4" i="4"/>
  <c r="B83" i="4" a="1"/>
  <c r="B83" i="4" s="1"/>
  <c r="B82" i="4" a="1"/>
  <c r="B82" i="4" s="1"/>
  <c r="B81" i="4" a="1"/>
  <c r="B81" i="4" s="1"/>
  <c r="B80" i="4" a="1"/>
  <c r="B80" i="4" s="1"/>
  <c r="B47" i="4" a="1"/>
  <c r="B47" i="4" s="1"/>
  <c r="B46" i="4" a="1"/>
  <c r="B46" i="4" s="1"/>
  <c r="B44" i="4" a="1"/>
  <c r="B44" i="4" s="1"/>
  <c r="B43" i="4" a="1"/>
  <c r="B43" i="4" s="1"/>
  <c r="B41" i="4" a="1"/>
  <c r="B41" i="4" s="1"/>
  <c r="B40" i="4" a="1"/>
  <c r="B40" i="4" s="1"/>
  <c r="B38" i="4" a="1"/>
  <c r="B38" i="4" s="1"/>
  <c r="B37" i="4" a="1"/>
  <c r="B37" i="4" s="1"/>
  <c r="B35" i="4" a="1"/>
  <c r="B35" i="4" s="1"/>
  <c r="B34" i="4" a="1"/>
  <c r="B34" i="4" s="1"/>
  <c r="B32" i="4" a="1"/>
  <c r="B32" i="4" s="1"/>
  <c r="B31" i="4" a="1"/>
  <c r="B31" i="4" s="1"/>
  <c r="B29" i="4" a="1"/>
  <c r="B29" i="4" s="1"/>
  <c r="B28" i="4"/>
  <c r="B26" i="4"/>
  <c r="B25" i="4"/>
  <c r="B23" i="4"/>
  <c r="B22" i="4"/>
  <c r="B21" i="4"/>
  <c r="B20" i="4"/>
  <c r="B18" i="4"/>
  <c r="B17" i="4"/>
  <c r="B15" i="4"/>
  <c r="B14" i="4"/>
  <c r="B9" i="4"/>
  <c r="B8" i="4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4" i="3"/>
  <c r="AP609" i="6"/>
  <c r="AO609" i="6"/>
  <c r="AN609" i="6"/>
  <c r="AM609" i="6"/>
  <c r="AL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AP608" i="6"/>
  <c r="AO608" i="6"/>
  <c r="AN608" i="6"/>
  <c r="AM608" i="6"/>
  <c r="AL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AP607" i="6"/>
  <c r="AO607" i="6"/>
  <c r="AN607" i="6"/>
  <c r="AM607" i="6"/>
  <c r="AL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AP606" i="6"/>
  <c r="AO606" i="6"/>
  <c r="AN606" i="6"/>
  <c r="AM606" i="6"/>
  <c r="AL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AP605" i="6"/>
  <c r="AO605" i="6"/>
  <c r="AN605" i="6"/>
  <c r="AM605" i="6"/>
  <c r="AL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AP604" i="6"/>
  <c r="AO604" i="6"/>
  <c r="AN604" i="6"/>
  <c r="AM604" i="6"/>
  <c r="AL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AP603" i="6"/>
  <c r="AO603" i="6"/>
  <c r="AN603" i="6"/>
  <c r="AM603" i="6"/>
  <c r="AL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AP602" i="6"/>
  <c r="AO602" i="6"/>
  <c r="AN602" i="6"/>
  <c r="AM602" i="6"/>
  <c r="AL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AP601" i="6"/>
  <c r="AO601" i="6"/>
  <c r="AN601" i="6"/>
  <c r="AM601" i="6"/>
  <c r="AL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AP600" i="6"/>
  <c r="AO600" i="6"/>
  <c r="AN600" i="6"/>
  <c r="AM600" i="6"/>
  <c r="AL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AP599" i="6"/>
  <c r="AO599" i="6"/>
  <c r="AN599" i="6"/>
  <c r="AM599" i="6"/>
  <c r="AL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AP598" i="6"/>
  <c r="AO598" i="6"/>
  <c r="AN598" i="6"/>
  <c r="AM598" i="6"/>
  <c r="AL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AP597" i="6"/>
  <c r="AO597" i="6"/>
  <c r="AN597" i="6"/>
  <c r="AM597" i="6"/>
  <c r="AL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AP596" i="6"/>
  <c r="AO596" i="6"/>
  <c r="AN596" i="6"/>
  <c r="AM596" i="6"/>
  <c r="AL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AP595" i="6"/>
  <c r="AO595" i="6"/>
  <c r="AN595" i="6"/>
  <c r="AM595" i="6"/>
  <c r="AL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AP594" i="6"/>
  <c r="AO594" i="6"/>
  <c r="AN594" i="6"/>
  <c r="AM594" i="6"/>
  <c r="AL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AP593" i="6"/>
  <c r="AO593" i="6"/>
  <c r="AN593" i="6"/>
  <c r="AM593" i="6"/>
  <c r="AL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AP592" i="6"/>
  <c r="AO592" i="6"/>
  <c r="AN592" i="6"/>
  <c r="AM592" i="6"/>
  <c r="AL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AP591" i="6"/>
  <c r="AO591" i="6"/>
  <c r="AN591" i="6"/>
  <c r="AM591" i="6"/>
  <c r="AL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AP590" i="6"/>
  <c r="AO590" i="6"/>
  <c r="AN590" i="6"/>
  <c r="AM590" i="6"/>
  <c r="AL590" i="6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AP589" i="6"/>
  <c r="AO589" i="6"/>
  <c r="AN589" i="6"/>
  <c r="AM589" i="6"/>
  <c r="AL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AP588" i="6"/>
  <c r="AO588" i="6"/>
  <c r="AN588" i="6"/>
  <c r="AM588" i="6"/>
  <c r="AL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AP587" i="6"/>
  <c r="AO587" i="6"/>
  <c r="AN587" i="6"/>
  <c r="AM587" i="6"/>
  <c r="AL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AP586" i="6"/>
  <c r="AO586" i="6"/>
  <c r="AN586" i="6"/>
  <c r="AM586" i="6"/>
  <c r="AL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AP585" i="6"/>
  <c r="AO585" i="6"/>
  <c r="AN585" i="6"/>
  <c r="AM585" i="6"/>
  <c r="AL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AP584" i="6"/>
  <c r="AO584" i="6"/>
  <c r="AN584" i="6"/>
  <c r="AM584" i="6"/>
  <c r="AL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AP583" i="6"/>
  <c r="AO583" i="6"/>
  <c r="AN583" i="6"/>
  <c r="AM583" i="6"/>
  <c r="AL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AP582" i="6"/>
  <c r="AO582" i="6"/>
  <c r="AN582" i="6"/>
  <c r="AM582" i="6"/>
  <c r="AL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AP581" i="6"/>
  <c r="AO581" i="6"/>
  <c r="AN581" i="6"/>
  <c r="AM581" i="6"/>
  <c r="AL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AP580" i="6"/>
  <c r="AO580" i="6"/>
  <c r="AN580" i="6"/>
  <c r="AM580" i="6"/>
  <c r="AL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AP579" i="6"/>
  <c r="AO579" i="6"/>
  <c r="AN579" i="6"/>
  <c r="AM579" i="6"/>
  <c r="AL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AP578" i="6"/>
  <c r="AO578" i="6"/>
  <c r="AN578" i="6"/>
  <c r="AM578" i="6"/>
  <c r="AL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AP577" i="6"/>
  <c r="AO577" i="6"/>
  <c r="AN577" i="6"/>
  <c r="AM577" i="6"/>
  <c r="AL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AP576" i="6"/>
  <c r="AO576" i="6"/>
  <c r="AN576" i="6"/>
  <c r="AM576" i="6"/>
  <c r="AL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AP575" i="6"/>
  <c r="AO575" i="6"/>
  <c r="AN575" i="6"/>
  <c r="AM575" i="6"/>
  <c r="AL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AP574" i="6"/>
  <c r="AO574" i="6"/>
  <c r="AN574" i="6"/>
  <c r="AM574" i="6"/>
  <c r="AL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AP573" i="6"/>
  <c r="AO573" i="6"/>
  <c r="AN573" i="6"/>
  <c r="AM573" i="6"/>
  <c r="AL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AP572" i="6"/>
  <c r="AO572" i="6"/>
  <c r="AN572" i="6"/>
  <c r="AM572" i="6"/>
  <c r="AL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AP571" i="6"/>
  <c r="AO571" i="6"/>
  <c r="AN571" i="6"/>
  <c r="AM571" i="6"/>
  <c r="AL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AP570" i="6"/>
  <c r="AO570" i="6"/>
  <c r="AN570" i="6"/>
  <c r="AM570" i="6"/>
  <c r="AL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AP569" i="6"/>
  <c r="AO569" i="6"/>
  <c r="AN569" i="6"/>
  <c r="AM569" i="6"/>
  <c r="AL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AP568" i="6"/>
  <c r="AO568" i="6"/>
  <c r="AN568" i="6"/>
  <c r="AM568" i="6"/>
  <c r="AL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AP567" i="6"/>
  <c r="AO567" i="6"/>
  <c r="AN567" i="6"/>
  <c r="AM567" i="6"/>
  <c r="AL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AP566" i="6"/>
  <c r="AO566" i="6"/>
  <c r="AN566" i="6"/>
  <c r="AM566" i="6"/>
  <c r="AL566" i="6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AP565" i="6"/>
  <c r="AO565" i="6"/>
  <c r="AN565" i="6"/>
  <c r="AM565" i="6"/>
  <c r="AL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AP564" i="6"/>
  <c r="AO564" i="6"/>
  <c r="AN564" i="6"/>
  <c r="AM564" i="6"/>
  <c r="AL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AP563" i="6"/>
  <c r="AO563" i="6"/>
  <c r="AN563" i="6"/>
  <c r="AM563" i="6"/>
  <c r="AL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AP562" i="6"/>
  <c r="AO562" i="6"/>
  <c r="AN562" i="6"/>
  <c r="AM562" i="6"/>
  <c r="AL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AP561" i="6"/>
  <c r="AO561" i="6"/>
  <c r="AN561" i="6"/>
  <c r="AM561" i="6"/>
  <c r="AL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AP560" i="6"/>
  <c r="AO560" i="6"/>
  <c r="AN560" i="6"/>
  <c r="AM560" i="6"/>
  <c r="AL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D560" i="6"/>
  <c r="AP559" i="6"/>
  <c r="AL559" i="6"/>
  <c r="AH559" i="6"/>
  <c r="AD559" i="6"/>
  <c r="AA559" i="6"/>
  <c r="Z559" i="6"/>
  <c r="D559" i="6"/>
  <c r="AO559" i="6" s="1"/>
  <c r="AP558" i="6"/>
  <c r="AO558" i="6"/>
  <c r="AN558" i="6"/>
  <c r="AM558" i="6"/>
  <c r="AL558" i="6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AP557" i="6"/>
  <c r="AO557" i="6"/>
  <c r="AN557" i="6"/>
  <c r="AM557" i="6"/>
  <c r="AL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AP556" i="6"/>
  <c r="AO556" i="6"/>
  <c r="AN556" i="6"/>
  <c r="AM556" i="6"/>
  <c r="AL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AP555" i="6"/>
  <c r="AO555" i="6"/>
  <c r="AN555" i="6"/>
  <c r="AM555" i="6"/>
  <c r="AL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AP554" i="6"/>
  <c r="AO554" i="6"/>
  <c r="AN554" i="6"/>
  <c r="AM554" i="6"/>
  <c r="AL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AP553" i="6"/>
  <c r="AO553" i="6"/>
  <c r="AN553" i="6"/>
  <c r="AM553" i="6"/>
  <c r="AL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AP552" i="6"/>
  <c r="AO552" i="6"/>
  <c r="AN552" i="6"/>
  <c r="AM552" i="6"/>
  <c r="AL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D552" i="6"/>
  <c r="AN551" i="6"/>
  <c r="AJ551" i="6"/>
  <c r="AF551" i="6"/>
  <c r="AB551" i="6"/>
  <c r="AA551" i="6"/>
  <c r="Z551" i="6"/>
  <c r="D551" i="6"/>
  <c r="AM551" i="6" s="1"/>
  <c r="AP550" i="6"/>
  <c r="AO550" i="6"/>
  <c r="AN550" i="6"/>
  <c r="AM550" i="6"/>
  <c r="AL550" i="6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AP549" i="6"/>
  <c r="AO549" i="6"/>
  <c r="AN549" i="6"/>
  <c r="AM549" i="6"/>
  <c r="AL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AP548" i="6"/>
  <c r="AO548" i="6"/>
  <c r="AN548" i="6"/>
  <c r="AM548" i="6"/>
  <c r="AL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Q548" i="6"/>
  <c r="P548" i="6"/>
  <c r="O548" i="6"/>
  <c r="N548" i="6"/>
  <c r="AF177" i="6" s="1"/>
  <c r="M548" i="6"/>
  <c r="L548" i="6"/>
  <c r="K548" i="6"/>
  <c r="AP547" i="6"/>
  <c r="AO547" i="6"/>
  <c r="AN547" i="6"/>
  <c r="AM547" i="6"/>
  <c r="AL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AP546" i="6"/>
  <c r="AO546" i="6"/>
  <c r="AN546" i="6"/>
  <c r="AM546" i="6"/>
  <c r="AL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Q546" i="6"/>
  <c r="P546" i="6"/>
  <c r="O546" i="6"/>
  <c r="N546" i="6"/>
  <c r="M546" i="6"/>
  <c r="L546" i="6"/>
  <c r="K546" i="6"/>
  <c r="AP545" i="6"/>
  <c r="AO545" i="6"/>
  <c r="AN545" i="6"/>
  <c r="AM545" i="6"/>
  <c r="AL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AP544" i="6"/>
  <c r="AO544" i="6"/>
  <c r="AN544" i="6"/>
  <c r="AM544" i="6"/>
  <c r="AL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Q544" i="6"/>
  <c r="P544" i="6"/>
  <c r="O544" i="6"/>
  <c r="N544" i="6"/>
  <c r="M544" i="6"/>
  <c r="L544" i="6"/>
  <c r="K544" i="6"/>
  <c r="AP543" i="6"/>
  <c r="AO543" i="6"/>
  <c r="AN543" i="6"/>
  <c r="AM543" i="6"/>
  <c r="AL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AP542" i="6"/>
  <c r="AO542" i="6"/>
  <c r="AN542" i="6"/>
  <c r="AM542" i="6"/>
  <c r="AL542" i="6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Q542" i="6"/>
  <c r="P542" i="6"/>
  <c r="O542" i="6"/>
  <c r="N542" i="6"/>
  <c r="M542" i="6"/>
  <c r="L542" i="6"/>
  <c r="K542" i="6"/>
  <c r="AP541" i="6"/>
  <c r="AO541" i="6"/>
  <c r="AN541" i="6"/>
  <c r="AM541" i="6"/>
  <c r="AL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AP540" i="6"/>
  <c r="AO540" i="6"/>
  <c r="AN540" i="6"/>
  <c r="AM540" i="6"/>
  <c r="AL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AP539" i="6"/>
  <c r="AO539" i="6"/>
  <c r="AN539" i="6"/>
  <c r="AM539" i="6"/>
  <c r="AL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AP538" i="6"/>
  <c r="AO538" i="6"/>
  <c r="AN538" i="6"/>
  <c r="AM538" i="6"/>
  <c r="AL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AP537" i="6"/>
  <c r="AO537" i="6"/>
  <c r="AN537" i="6"/>
  <c r="AM537" i="6"/>
  <c r="AL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AP536" i="6"/>
  <c r="AO536" i="6"/>
  <c r="AN536" i="6"/>
  <c r="AM536" i="6"/>
  <c r="AL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AP535" i="6"/>
  <c r="AO535" i="6"/>
  <c r="AN535" i="6"/>
  <c r="AM535" i="6"/>
  <c r="AL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AP534" i="6"/>
  <c r="AO534" i="6"/>
  <c r="AN534" i="6"/>
  <c r="AM534" i="6"/>
  <c r="AL534" i="6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AP533" i="6"/>
  <c r="AO533" i="6"/>
  <c r="AN533" i="6"/>
  <c r="AM533" i="6"/>
  <c r="AL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AP532" i="6"/>
  <c r="AO532" i="6"/>
  <c r="AN532" i="6"/>
  <c r="AM532" i="6"/>
  <c r="AL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AP531" i="6"/>
  <c r="AO531" i="6"/>
  <c r="AN531" i="6"/>
  <c r="AM531" i="6"/>
  <c r="AL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AP530" i="6"/>
  <c r="AO530" i="6"/>
  <c r="AN530" i="6"/>
  <c r="AM530" i="6"/>
  <c r="AL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AP529" i="6"/>
  <c r="AO529" i="6"/>
  <c r="AN529" i="6"/>
  <c r="AM529" i="6"/>
  <c r="AL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AP528" i="6"/>
  <c r="AO528" i="6"/>
  <c r="AN528" i="6"/>
  <c r="AM528" i="6"/>
  <c r="AL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AP527" i="6"/>
  <c r="AO527" i="6"/>
  <c r="AN527" i="6"/>
  <c r="AM527" i="6"/>
  <c r="AL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AP526" i="6"/>
  <c r="AO526" i="6"/>
  <c r="AN526" i="6"/>
  <c r="AM526" i="6"/>
  <c r="AL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AP525" i="6"/>
  <c r="AO525" i="6"/>
  <c r="AN525" i="6"/>
  <c r="AM525" i="6"/>
  <c r="AL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AP524" i="6"/>
  <c r="AO524" i="6"/>
  <c r="AN524" i="6"/>
  <c r="AM524" i="6"/>
  <c r="AL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AP523" i="6"/>
  <c r="AO523" i="6"/>
  <c r="AN523" i="6"/>
  <c r="AM523" i="6"/>
  <c r="AL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AP522" i="6"/>
  <c r="AO522" i="6"/>
  <c r="AN522" i="6"/>
  <c r="AM522" i="6"/>
  <c r="AL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AP521" i="6"/>
  <c r="AO521" i="6"/>
  <c r="AN521" i="6"/>
  <c r="AM521" i="6"/>
  <c r="AL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AP520" i="6"/>
  <c r="AO520" i="6"/>
  <c r="AN520" i="6"/>
  <c r="AM520" i="6"/>
  <c r="AL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AP519" i="6"/>
  <c r="AO519" i="6"/>
  <c r="AN519" i="6"/>
  <c r="AM519" i="6"/>
  <c r="AL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AP518" i="6"/>
  <c r="AO518" i="6"/>
  <c r="AN518" i="6"/>
  <c r="AM518" i="6"/>
  <c r="AL518" i="6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AP517" i="6"/>
  <c r="AO517" i="6"/>
  <c r="AN517" i="6"/>
  <c r="AM517" i="6"/>
  <c r="AL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AP516" i="6"/>
  <c r="AO516" i="6"/>
  <c r="AN516" i="6"/>
  <c r="AM516" i="6"/>
  <c r="AL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AP515" i="6"/>
  <c r="AO515" i="6"/>
  <c r="AN515" i="6"/>
  <c r="AM515" i="6"/>
  <c r="AL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AP514" i="6"/>
  <c r="AO514" i="6"/>
  <c r="AN514" i="6"/>
  <c r="AM514" i="6"/>
  <c r="AL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AP513" i="6"/>
  <c r="AO513" i="6"/>
  <c r="AN513" i="6"/>
  <c r="AM513" i="6"/>
  <c r="AL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AP512" i="6"/>
  <c r="AO512" i="6"/>
  <c r="AN512" i="6"/>
  <c r="AM512" i="6"/>
  <c r="AL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AP511" i="6"/>
  <c r="AO511" i="6"/>
  <c r="AN511" i="6"/>
  <c r="AM511" i="6"/>
  <c r="AL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AP510" i="6"/>
  <c r="AO510" i="6"/>
  <c r="AN510" i="6"/>
  <c r="AM510" i="6"/>
  <c r="AL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AP509" i="6"/>
  <c r="AO509" i="6"/>
  <c r="AN509" i="6"/>
  <c r="AM509" i="6"/>
  <c r="AL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AP508" i="6"/>
  <c r="AO508" i="6"/>
  <c r="AN508" i="6"/>
  <c r="AM508" i="6"/>
  <c r="AL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AP507" i="6"/>
  <c r="AO507" i="6"/>
  <c r="AN507" i="6"/>
  <c r="AM507" i="6"/>
  <c r="AL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AP506" i="6"/>
  <c r="AO506" i="6"/>
  <c r="AN506" i="6"/>
  <c r="AM506" i="6"/>
  <c r="AL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AP505" i="6"/>
  <c r="AO505" i="6"/>
  <c r="AN505" i="6"/>
  <c r="AM505" i="6"/>
  <c r="AL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AP504" i="6"/>
  <c r="AO504" i="6"/>
  <c r="AN504" i="6"/>
  <c r="AM504" i="6"/>
  <c r="AL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AP503" i="6"/>
  <c r="AO503" i="6"/>
  <c r="AN503" i="6"/>
  <c r="AM503" i="6"/>
  <c r="AL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AP502" i="6"/>
  <c r="AO502" i="6"/>
  <c r="AN502" i="6"/>
  <c r="AM502" i="6"/>
  <c r="AL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AP501" i="6"/>
  <c r="AO501" i="6"/>
  <c r="AN501" i="6"/>
  <c r="AM501" i="6"/>
  <c r="AL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AP500" i="6"/>
  <c r="AO500" i="6"/>
  <c r="AN500" i="6"/>
  <c r="AM500" i="6"/>
  <c r="AL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AP499" i="6"/>
  <c r="AO499" i="6"/>
  <c r="AN499" i="6"/>
  <c r="AM499" i="6"/>
  <c r="AL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AP498" i="6"/>
  <c r="AO498" i="6"/>
  <c r="AN498" i="6"/>
  <c r="AM498" i="6"/>
  <c r="AL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AP497" i="6"/>
  <c r="AO497" i="6"/>
  <c r="AN497" i="6"/>
  <c r="AM497" i="6"/>
  <c r="AL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AP496" i="6"/>
  <c r="AO496" i="6"/>
  <c r="AN496" i="6"/>
  <c r="AM496" i="6"/>
  <c r="AL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AP495" i="6"/>
  <c r="AO495" i="6"/>
  <c r="AN495" i="6"/>
  <c r="AM495" i="6"/>
  <c r="AL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AP494" i="6"/>
  <c r="AO494" i="6"/>
  <c r="AN494" i="6"/>
  <c r="AM494" i="6"/>
  <c r="AL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AP493" i="6"/>
  <c r="AO493" i="6"/>
  <c r="AN493" i="6"/>
  <c r="AM493" i="6"/>
  <c r="AL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AP492" i="6"/>
  <c r="AO492" i="6"/>
  <c r="AN492" i="6"/>
  <c r="AM492" i="6"/>
  <c r="AL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AP491" i="6"/>
  <c r="AO491" i="6"/>
  <c r="AN491" i="6"/>
  <c r="AM491" i="6"/>
  <c r="AL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AP490" i="6"/>
  <c r="AO490" i="6"/>
  <c r="AN490" i="6"/>
  <c r="AM490" i="6"/>
  <c r="AL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AP489" i="6"/>
  <c r="AO489" i="6"/>
  <c r="AN489" i="6"/>
  <c r="AM489" i="6"/>
  <c r="AL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AP488" i="6"/>
  <c r="AO488" i="6"/>
  <c r="AN488" i="6"/>
  <c r="AM488" i="6"/>
  <c r="AL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AP487" i="6"/>
  <c r="AO487" i="6"/>
  <c r="AN487" i="6"/>
  <c r="AM487" i="6"/>
  <c r="AL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AP486" i="6"/>
  <c r="AO486" i="6"/>
  <c r="AN486" i="6"/>
  <c r="AM486" i="6"/>
  <c r="AL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AP485" i="6"/>
  <c r="AO485" i="6"/>
  <c r="AN485" i="6"/>
  <c r="AM485" i="6"/>
  <c r="AL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AP484" i="6"/>
  <c r="AO484" i="6"/>
  <c r="AN484" i="6"/>
  <c r="AM484" i="6"/>
  <c r="AL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AP483" i="6"/>
  <c r="AO483" i="6"/>
  <c r="AN483" i="6"/>
  <c r="AM483" i="6"/>
  <c r="AL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AP482" i="6"/>
  <c r="AO482" i="6"/>
  <c r="AN482" i="6"/>
  <c r="AM482" i="6"/>
  <c r="AL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AP481" i="6"/>
  <c r="AO481" i="6"/>
  <c r="AN481" i="6"/>
  <c r="AM481" i="6"/>
  <c r="AL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AP480" i="6"/>
  <c r="AO480" i="6"/>
  <c r="AN480" i="6"/>
  <c r="AM480" i="6"/>
  <c r="AL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AP479" i="6"/>
  <c r="AO479" i="6"/>
  <c r="AN479" i="6"/>
  <c r="AM479" i="6"/>
  <c r="AL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AP478" i="6"/>
  <c r="AO478" i="6"/>
  <c r="AN478" i="6"/>
  <c r="AM478" i="6"/>
  <c r="AL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AP477" i="6"/>
  <c r="AO477" i="6"/>
  <c r="AN477" i="6"/>
  <c r="AM477" i="6"/>
  <c r="AL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AP476" i="6"/>
  <c r="AO476" i="6"/>
  <c r="AN476" i="6"/>
  <c r="AM476" i="6"/>
  <c r="AL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AP475" i="6"/>
  <c r="AO475" i="6"/>
  <c r="AN475" i="6"/>
  <c r="AM475" i="6"/>
  <c r="AL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AP474" i="6"/>
  <c r="AO474" i="6"/>
  <c r="AN474" i="6"/>
  <c r="AM474" i="6"/>
  <c r="AL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AP473" i="6"/>
  <c r="AO473" i="6"/>
  <c r="AN473" i="6"/>
  <c r="AM473" i="6"/>
  <c r="AL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AP472" i="6"/>
  <c r="AO472" i="6"/>
  <c r="AN472" i="6"/>
  <c r="AM472" i="6"/>
  <c r="AL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AP471" i="6"/>
  <c r="AO471" i="6"/>
  <c r="AN471" i="6"/>
  <c r="AM471" i="6"/>
  <c r="AL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AP470" i="6"/>
  <c r="AO470" i="6"/>
  <c r="AN470" i="6"/>
  <c r="AM470" i="6"/>
  <c r="AL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AP469" i="6"/>
  <c r="AO469" i="6"/>
  <c r="AN469" i="6"/>
  <c r="AM469" i="6"/>
  <c r="AL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AP468" i="6"/>
  <c r="AO468" i="6"/>
  <c r="AN468" i="6"/>
  <c r="AM468" i="6"/>
  <c r="AL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AP467" i="6"/>
  <c r="AO467" i="6"/>
  <c r="AN467" i="6"/>
  <c r="AM467" i="6"/>
  <c r="AL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AP466" i="6"/>
  <c r="AO466" i="6"/>
  <c r="AN466" i="6"/>
  <c r="AM466" i="6"/>
  <c r="AL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AP465" i="6"/>
  <c r="AO465" i="6"/>
  <c r="AN465" i="6"/>
  <c r="AM465" i="6"/>
  <c r="AL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AP464" i="6"/>
  <c r="AO464" i="6"/>
  <c r="AN464" i="6"/>
  <c r="AM464" i="6"/>
  <c r="AL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AP463" i="6"/>
  <c r="AO463" i="6"/>
  <c r="AN463" i="6"/>
  <c r="AM463" i="6"/>
  <c r="AL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AP462" i="6"/>
  <c r="AO462" i="6"/>
  <c r="AN462" i="6"/>
  <c r="AM462" i="6"/>
  <c r="AL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AP461" i="6"/>
  <c r="AO461" i="6"/>
  <c r="AN461" i="6"/>
  <c r="AM461" i="6"/>
  <c r="AL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AP460" i="6"/>
  <c r="AO460" i="6"/>
  <c r="AN460" i="6"/>
  <c r="AM460" i="6"/>
  <c r="AL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AP459" i="6"/>
  <c r="AO459" i="6"/>
  <c r="AN459" i="6"/>
  <c r="AM459" i="6"/>
  <c r="AL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AP458" i="6"/>
  <c r="AO458" i="6"/>
  <c r="AN458" i="6"/>
  <c r="AM458" i="6"/>
  <c r="AL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AP457" i="6"/>
  <c r="AO457" i="6"/>
  <c r="AN457" i="6"/>
  <c r="AM457" i="6"/>
  <c r="AL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AP456" i="6"/>
  <c r="AO456" i="6"/>
  <c r="AN456" i="6"/>
  <c r="AM456" i="6"/>
  <c r="AL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AP455" i="6"/>
  <c r="AO455" i="6"/>
  <c r="AN455" i="6"/>
  <c r="AM455" i="6"/>
  <c r="AL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AP454" i="6"/>
  <c r="AO454" i="6"/>
  <c r="AN454" i="6"/>
  <c r="AM454" i="6"/>
  <c r="AL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AP453" i="6"/>
  <c r="AO453" i="6"/>
  <c r="AN453" i="6"/>
  <c r="AM453" i="6"/>
  <c r="AL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AP452" i="6"/>
  <c r="AO452" i="6"/>
  <c r="AN452" i="6"/>
  <c r="AM452" i="6"/>
  <c r="AL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AP451" i="6"/>
  <c r="AO451" i="6"/>
  <c r="AN451" i="6"/>
  <c r="AM451" i="6"/>
  <c r="AL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AP450" i="6"/>
  <c r="AO450" i="6"/>
  <c r="AN450" i="6"/>
  <c r="AM450" i="6"/>
  <c r="AL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AP449" i="6"/>
  <c r="AO449" i="6"/>
  <c r="AN449" i="6"/>
  <c r="AM449" i="6"/>
  <c r="AL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AP448" i="6"/>
  <c r="AO448" i="6"/>
  <c r="AN448" i="6"/>
  <c r="AM448" i="6"/>
  <c r="AL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AP447" i="6"/>
  <c r="AO447" i="6"/>
  <c r="AN447" i="6"/>
  <c r="AM447" i="6"/>
  <c r="AL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AP446" i="6"/>
  <c r="AO446" i="6"/>
  <c r="AN446" i="6"/>
  <c r="AM446" i="6"/>
  <c r="AL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AP445" i="6"/>
  <c r="AO445" i="6"/>
  <c r="AN445" i="6"/>
  <c r="AM445" i="6"/>
  <c r="AL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AP444" i="6"/>
  <c r="AO444" i="6"/>
  <c r="AN444" i="6"/>
  <c r="AM444" i="6"/>
  <c r="AL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AP443" i="6"/>
  <c r="AO443" i="6"/>
  <c r="AN443" i="6"/>
  <c r="AM443" i="6"/>
  <c r="AL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AP442" i="6"/>
  <c r="AO442" i="6"/>
  <c r="AN442" i="6"/>
  <c r="AM442" i="6"/>
  <c r="AL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AP441" i="6"/>
  <c r="AO441" i="6"/>
  <c r="AN441" i="6"/>
  <c r="AM441" i="6"/>
  <c r="AL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AP440" i="6"/>
  <c r="AO440" i="6"/>
  <c r="AN440" i="6"/>
  <c r="AM440" i="6"/>
  <c r="AL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AP439" i="6"/>
  <c r="AO439" i="6"/>
  <c r="AN439" i="6"/>
  <c r="AM439" i="6"/>
  <c r="AL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AP438" i="6"/>
  <c r="AO438" i="6"/>
  <c r="AN438" i="6"/>
  <c r="AM438" i="6"/>
  <c r="AL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AP437" i="6"/>
  <c r="AO437" i="6"/>
  <c r="AN437" i="6"/>
  <c r="AM437" i="6"/>
  <c r="AL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AP436" i="6"/>
  <c r="AO436" i="6"/>
  <c r="AN436" i="6"/>
  <c r="AM436" i="6"/>
  <c r="AL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AP435" i="6"/>
  <c r="AO435" i="6"/>
  <c r="AN435" i="6"/>
  <c r="AM435" i="6"/>
  <c r="AL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AP434" i="6"/>
  <c r="AO434" i="6"/>
  <c r="AN434" i="6"/>
  <c r="AM434" i="6"/>
  <c r="AL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AP433" i="6"/>
  <c r="AO433" i="6"/>
  <c r="AN433" i="6"/>
  <c r="AM433" i="6"/>
  <c r="AL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AP432" i="6"/>
  <c r="AO432" i="6"/>
  <c r="AN432" i="6"/>
  <c r="AM432" i="6"/>
  <c r="AL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AP431" i="6"/>
  <c r="AO431" i="6"/>
  <c r="AN431" i="6"/>
  <c r="AM431" i="6"/>
  <c r="AL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AP430" i="6"/>
  <c r="AO430" i="6"/>
  <c r="AN430" i="6"/>
  <c r="AM430" i="6"/>
  <c r="AL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AP429" i="6"/>
  <c r="AO429" i="6"/>
  <c r="AN429" i="6"/>
  <c r="AM429" i="6"/>
  <c r="AL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AP428" i="6"/>
  <c r="AO428" i="6"/>
  <c r="AN428" i="6"/>
  <c r="AM428" i="6"/>
  <c r="AL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AP427" i="6"/>
  <c r="AO427" i="6"/>
  <c r="AN427" i="6"/>
  <c r="AM427" i="6"/>
  <c r="AL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AP426" i="6"/>
  <c r="AO426" i="6"/>
  <c r="AN426" i="6"/>
  <c r="AM426" i="6"/>
  <c r="AL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AP425" i="6"/>
  <c r="AO425" i="6"/>
  <c r="AN425" i="6"/>
  <c r="AM425" i="6"/>
  <c r="AL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AP424" i="6"/>
  <c r="AO424" i="6"/>
  <c r="AN424" i="6"/>
  <c r="AM424" i="6"/>
  <c r="AL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AP423" i="6"/>
  <c r="AO423" i="6"/>
  <c r="AN423" i="6"/>
  <c r="AM423" i="6"/>
  <c r="AL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AP422" i="6"/>
  <c r="AO422" i="6"/>
  <c r="AN422" i="6"/>
  <c r="AM422" i="6"/>
  <c r="AL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AP421" i="6"/>
  <c r="AO421" i="6"/>
  <c r="AN421" i="6"/>
  <c r="AM421" i="6"/>
  <c r="AL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AP420" i="6"/>
  <c r="AO420" i="6"/>
  <c r="AN420" i="6"/>
  <c r="AM420" i="6"/>
  <c r="AL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AP419" i="6"/>
  <c r="AO419" i="6"/>
  <c r="AN419" i="6"/>
  <c r="AM419" i="6"/>
  <c r="AL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AP418" i="6"/>
  <c r="AO418" i="6"/>
  <c r="AN418" i="6"/>
  <c r="AM418" i="6"/>
  <c r="AL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AP417" i="6"/>
  <c r="AO417" i="6"/>
  <c r="AN417" i="6"/>
  <c r="AM417" i="6"/>
  <c r="AL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AP416" i="6"/>
  <c r="AO416" i="6"/>
  <c r="AN416" i="6"/>
  <c r="AM416" i="6"/>
  <c r="AL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AP415" i="6"/>
  <c r="AO415" i="6"/>
  <c r="AN415" i="6"/>
  <c r="AM415" i="6"/>
  <c r="AL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AP414" i="6"/>
  <c r="AO414" i="6"/>
  <c r="AN414" i="6"/>
  <c r="AM414" i="6"/>
  <c r="AL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AP413" i="6"/>
  <c r="AO413" i="6"/>
  <c r="AN413" i="6"/>
  <c r="AM413" i="6"/>
  <c r="AL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AP412" i="6"/>
  <c r="AO412" i="6"/>
  <c r="AN412" i="6"/>
  <c r="AM412" i="6"/>
  <c r="AL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AP411" i="6"/>
  <c r="AO411" i="6"/>
  <c r="AN411" i="6"/>
  <c r="AM411" i="6"/>
  <c r="AL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AP410" i="6"/>
  <c r="AO410" i="6"/>
  <c r="AN410" i="6"/>
  <c r="AM410" i="6"/>
  <c r="AL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AP409" i="6"/>
  <c r="AO409" i="6"/>
  <c r="AN409" i="6"/>
  <c r="AM409" i="6"/>
  <c r="AL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AP408" i="6"/>
  <c r="AO408" i="6"/>
  <c r="AN408" i="6"/>
  <c r="AM408" i="6"/>
  <c r="AL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AP407" i="6"/>
  <c r="AO407" i="6"/>
  <c r="AN407" i="6"/>
  <c r="AM407" i="6"/>
  <c r="AL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AP406" i="6"/>
  <c r="AO406" i="6"/>
  <c r="AN406" i="6"/>
  <c r="AM406" i="6"/>
  <c r="AL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AP405" i="6"/>
  <c r="AO405" i="6"/>
  <c r="AN405" i="6"/>
  <c r="AM405" i="6"/>
  <c r="AL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AP404" i="6"/>
  <c r="AO404" i="6"/>
  <c r="AN404" i="6"/>
  <c r="AM404" i="6"/>
  <c r="AL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AP403" i="6"/>
  <c r="AO403" i="6"/>
  <c r="AN403" i="6"/>
  <c r="AM403" i="6"/>
  <c r="AL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AP402" i="6"/>
  <c r="AO402" i="6"/>
  <c r="AN402" i="6"/>
  <c r="AM402" i="6"/>
  <c r="AL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AP401" i="6"/>
  <c r="AO401" i="6"/>
  <c r="AN401" i="6"/>
  <c r="AM401" i="6"/>
  <c r="AL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AP400" i="6"/>
  <c r="AO400" i="6"/>
  <c r="AN400" i="6"/>
  <c r="AM400" i="6"/>
  <c r="AL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AP399" i="6"/>
  <c r="AO399" i="6"/>
  <c r="AN399" i="6"/>
  <c r="AM399" i="6"/>
  <c r="AL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AP398" i="6"/>
  <c r="AO398" i="6"/>
  <c r="AN398" i="6"/>
  <c r="AM398" i="6"/>
  <c r="AL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AP397" i="6"/>
  <c r="AO397" i="6"/>
  <c r="AN397" i="6"/>
  <c r="AM397" i="6"/>
  <c r="AL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AP396" i="6"/>
  <c r="AO396" i="6"/>
  <c r="AN396" i="6"/>
  <c r="AM396" i="6"/>
  <c r="AL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AP395" i="6"/>
  <c r="AO395" i="6"/>
  <c r="AN395" i="6"/>
  <c r="AM395" i="6"/>
  <c r="AL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AP394" i="6"/>
  <c r="AO394" i="6"/>
  <c r="AN394" i="6"/>
  <c r="AM394" i="6"/>
  <c r="AL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AP393" i="6"/>
  <c r="AO393" i="6"/>
  <c r="AN393" i="6"/>
  <c r="AM393" i="6"/>
  <c r="AL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AP392" i="6"/>
  <c r="AO392" i="6"/>
  <c r="AN392" i="6"/>
  <c r="AM392" i="6"/>
  <c r="AL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AP391" i="6"/>
  <c r="AO391" i="6"/>
  <c r="AN391" i="6"/>
  <c r="AM391" i="6"/>
  <c r="AL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AP390" i="6"/>
  <c r="AO390" i="6"/>
  <c r="AN390" i="6"/>
  <c r="AM390" i="6"/>
  <c r="AL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AP389" i="6"/>
  <c r="AO389" i="6"/>
  <c r="AN389" i="6"/>
  <c r="AM389" i="6"/>
  <c r="AL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AP388" i="6"/>
  <c r="AO388" i="6"/>
  <c r="AN388" i="6"/>
  <c r="AM388" i="6"/>
  <c r="AL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AP387" i="6"/>
  <c r="AO387" i="6"/>
  <c r="AN387" i="6"/>
  <c r="AM387" i="6"/>
  <c r="AL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AP386" i="6"/>
  <c r="AO386" i="6"/>
  <c r="AN386" i="6"/>
  <c r="AM386" i="6"/>
  <c r="AL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AP385" i="6"/>
  <c r="AO385" i="6"/>
  <c r="AN385" i="6"/>
  <c r="AM385" i="6"/>
  <c r="AL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AP384" i="6"/>
  <c r="AO384" i="6"/>
  <c r="AN384" i="6"/>
  <c r="AM384" i="6"/>
  <c r="AL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AP383" i="6"/>
  <c r="AO383" i="6"/>
  <c r="AN383" i="6"/>
  <c r="AM383" i="6"/>
  <c r="AL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AP382" i="6"/>
  <c r="AO382" i="6"/>
  <c r="AN382" i="6"/>
  <c r="AM382" i="6"/>
  <c r="AL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AP381" i="6"/>
  <c r="AO381" i="6"/>
  <c r="AN381" i="6"/>
  <c r="AM381" i="6"/>
  <c r="AL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AP380" i="6"/>
  <c r="AO380" i="6"/>
  <c r="AN380" i="6"/>
  <c r="AM380" i="6"/>
  <c r="AL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AP379" i="6"/>
  <c r="AO379" i="6"/>
  <c r="AN379" i="6"/>
  <c r="AM379" i="6"/>
  <c r="AL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AP378" i="6"/>
  <c r="AO378" i="6"/>
  <c r="AN378" i="6"/>
  <c r="AM378" i="6"/>
  <c r="AL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AP377" i="6"/>
  <c r="AO377" i="6"/>
  <c r="AN377" i="6"/>
  <c r="AM377" i="6"/>
  <c r="AL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AP376" i="6"/>
  <c r="AO376" i="6"/>
  <c r="AN376" i="6"/>
  <c r="AM376" i="6"/>
  <c r="AL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AP375" i="6"/>
  <c r="AO375" i="6"/>
  <c r="AN375" i="6"/>
  <c r="AM375" i="6"/>
  <c r="AL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AP374" i="6"/>
  <c r="AO374" i="6"/>
  <c r="AN374" i="6"/>
  <c r="AM374" i="6"/>
  <c r="AL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AP373" i="6"/>
  <c r="AO373" i="6"/>
  <c r="AN373" i="6"/>
  <c r="AM373" i="6"/>
  <c r="AL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AP372" i="6"/>
  <c r="AO372" i="6"/>
  <c r="AN372" i="6"/>
  <c r="AM372" i="6"/>
  <c r="AL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AP371" i="6"/>
  <c r="AO371" i="6"/>
  <c r="AN371" i="6"/>
  <c r="AM371" i="6"/>
  <c r="AL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AP370" i="6"/>
  <c r="AO370" i="6"/>
  <c r="AN370" i="6"/>
  <c r="AM370" i="6"/>
  <c r="AL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AP369" i="6"/>
  <c r="AO369" i="6"/>
  <c r="AN369" i="6"/>
  <c r="AM369" i="6"/>
  <c r="AL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AP368" i="6"/>
  <c r="AO368" i="6"/>
  <c r="AN368" i="6"/>
  <c r="AM368" i="6"/>
  <c r="AL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AP367" i="6"/>
  <c r="AO367" i="6"/>
  <c r="AN367" i="6"/>
  <c r="AM367" i="6"/>
  <c r="AL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AP366" i="6"/>
  <c r="AO366" i="6"/>
  <c r="AN366" i="6"/>
  <c r="AM366" i="6"/>
  <c r="AL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AP365" i="6"/>
  <c r="AO365" i="6"/>
  <c r="AN365" i="6"/>
  <c r="AM365" i="6"/>
  <c r="AL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AP364" i="6"/>
  <c r="AO364" i="6"/>
  <c r="AN364" i="6"/>
  <c r="AM364" i="6"/>
  <c r="AL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AP363" i="6"/>
  <c r="AO363" i="6"/>
  <c r="AN363" i="6"/>
  <c r="AM363" i="6"/>
  <c r="AL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AP362" i="6"/>
  <c r="AO362" i="6"/>
  <c r="AN362" i="6"/>
  <c r="AM362" i="6"/>
  <c r="AL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AP361" i="6"/>
  <c r="AO361" i="6"/>
  <c r="AN361" i="6"/>
  <c r="AM361" i="6"/>
  <c r="AL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AP360" i="6"/>
  <c r="AO360" i="6"/>
  <c r="AN360" i="6"/>
  <c r="AM360" i="6"/>
  <c r="AL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AP359" i="6"/>
  <c r="AO359" i="6"/>
  <c r="AN359" i="6"/>
  <c r="AM359" i="6"/>
  <c r="AL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AP358" i="6"/>
  <c r="AO358" i="6"/>
  <c r="AN358" i="6"/>
  <c r="AM358" i="6"/>
  <c r="AL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AP357" i="6"/>
  <c r="AO357" i="6"/>
  <c r="AN357" i="6"/>
  <c r="AM357" i="6"/>
  <c r="AL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AP356" i="6"/>
  <c r="AO356" i="6"/>
  <c r="AN356" i="6"/>
  <c r="AM356" i="6"/>
  <c r="AL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AP355" i="6"/>
  <c r="AO355" i="6"/>
  <c r="AN355" i="6"/>
  <c r="AM355" i="6"/>
  <c r="AL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AP354" i="6"/>
  <c r="AO354" i="6"/>
  <c r="AN354" i="6"/>
  <c r="AM354" i="6"/>
  <c r="AL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AP353" i="6"/>
  <c r="AO353" i="6"/>
  <c r="AN353" i="6"/>
  <c r="AM353" i="6"/>
  <c r="AL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AP352" i="6"/>
  <c r="AO352" i="6"/>
  <c r="AN352" i="6"/>
  <c r="AM352" i="6"/>
  <c r="AL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AP351" i="6"/>
  <c r="AO351" i="6"/>
  <c r="AN351" i="6"/>
  <c r="AM351" i="6"/>
  <c r="AL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AP350" i="6"/>
  <c r="AO350" i="6"/>
  <c r="AN350" i="6"/>
  <c r="AM350" i="6"/>
  <c r="AL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AP349" i="6"/>
  <c r="AO349" i="6"/>
  <c r="AN349" i="6"/>
  <c r="AM349" i="6"/>
  <c r="AL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AP348" i="6"/>
  <c r="AO348" i="6"/>
  <c r="AN348" i="6"/>
  <c r="AM348" i="6"/>
  <c r="AL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AP347" i="6"/>
  <c r="AO347" i="6"/>
  <c r="AN347" i="6"/>
  <c r="AM347" i="6"/>
  <c r="AL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AP346" i="6"/>
  <c r="AO346" i="6"/>
  <c r="AN346" i="6"/>
  <c r="AM346" i="6"/>
  <c r="AL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AP345" i="6"/>
  <c r="AO345" i="6"/>
  <c r="AN345" i="6"/>
  <c r="AM345" i="6"/>
  <c r="AL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AP344" i="6"/>
  <c r="AO344" i="6"/>
  <c r="AN344" i="6"/>
  <c r="AM344" i="6"/>
  <c r="AL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AP343" i="6"/>
  <c r="AO343" i="6"/>
  <c r="AN343" i="6"/>
  <c r="AM343" i="6"/>
  <c r="AL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AP342" i="6"/>
  <c r="AO342" i="6"/>
  <c r="AN342" i="6"/>
  <c r="AM342" i="6"/>
  <c r="AL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AP341" i="6"/>
  <c r="AO341" i="6"/>
  <c r="AN341" i="6"/>
  <c r="AM341" i="6"/>
  <c r="AL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AP340" i="6"/>
  <c r="AO340" i="6"/>
  <c r="AN340" i="6"/>
  <c r="AM340" i="6"/>
  <c r="AL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AP339" i="6"/>
  <c r="AO339" i="6"/>
  <c r="AN339" i="6"/>
  <c r="AM339" i="6"/>
  <c r="AL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AP338" i="6"/>
  <c r="AO338" i="6"/>
  <c r="AN338" i="6"/>
  <c r="AM338" i="6"/>
  <c r="AL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AP337" i="6"/>
  <c r="AO337" i="6"/>
  <c r="AN337" i="6"/>
  <c r="AM337" i="6"/>
  <c r="AL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AP336" i="6"/>
  <c r="AO336" i="6"/>
  <c r="AN336" i="6"/>
  <c r="AM336" i="6"/>
  <c r="AL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AP335" i="6"/>
  <c r="AO335" i="6"/>
  <c r="AN335" i="6"/>
  <c r="AM335" i="6"/>
  <c r="AL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AP334" i="6"/>
  <c r="AO334" i="6"/>
  <c r="AN334" i="6"/>
  <c r="AM334" i="6"/>
  <c r="AL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AP333" i="6"/>
  <c r="AO333" i="6"/>
  <c r="AN333" i="6"/>
  <c r="AM333" i="6"/>
  <c r="AL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AP332" i="6"/>
  <c r="AO332" i="6"/>
  <c r="AN332" i="6"/>
  <c r="AM332" i="6"/>
  <c r="AL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AP331" i="6"/>
  <c r="AO331" i="6"/>
  <c r="AN331" i="6"/>
  <c r="AM331" i="6"/>
  <c r="AL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AP330" i="6"/>
  <c r="AO330" i="6"/>
  <c r="AN330" i="6"/>
  <c r="AM330" i="6"/>
  <c r="AL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AP329" i="6"/>
  <c r="AO329" i="6"/>
  <c r="AN329" i="6"/>
  <c r="AM329" i="6"/>
  <c r="AL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AP328" i="6"/>
  <c r="AO328" i="6"/>
  <c r="AN328" i="6"/>
  <c r="AM328" i="6"/>
  <c r="AL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AP327" i="6"/>
  <c r="AO327" i="6"/>
  <c r="AN327" i="6"/>
  <c r="AM327" i="6"/>
  <c r="AL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AP326" i="6"/>
  <c r="AO326" i="6"/>
  <c r="AN326" i="6"/>
  <c r="AM326" i="6"/>
  <c r="AL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AP325" i="6"/>
  <c r="AO325" i="6"/>
  <c r="AN325" i="6"/>
  <c r="AM325" i="6"/>
  <c r="AL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AP324" i="6"/>
  <c r="AO324" i="6"/>
  <c r="AN324" i="6"/>
  <c r="AM324" i="6"/>
  <c r="AL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AP323" i="6"/>
  <c r="AO323" i="6"/>
  <c r="AN323" i="6"/>
  <c r="AM323" i="6"/>
  <c r="AL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AP322" i="6"/>
  <c r="AO322" i="6"/>
  <c r="AN322" i="6"/>
  <c r="AM322" i="6"/>
  <c r="AL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AP321" i="6"/>
  <c r="AO321" i="6"/>
  <c r="AN321" i="6"/>
  <c r="AM321" i="6"/>
  <c r="AL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AP320" i="6"/>
  <c r="AO320" i="6"/>
  <c r="AN320" i="6"/>
  <c r="AM320" i="6"/>
  <c r="AL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AP319" i="6"/>
  <c r="AO319" i="6"/>
  <c r="AN319" i="6"/>
  <c r="AM319" i="6"/>
  <c r="AL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AP318" i="6"/>
  <c r="AO318" i="6"/>
  <c r="AN318" i="6"/>
  <c r="AM318" i="6"/>
  <c r="AL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AP317" i="6"/>
  <c r="AO317" i="6"/>
  <c r="AN317" i="6"/>
  <c r="AM317" i="6"/>
  <c r="AL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AP316" i="6"/>
  <c r="AO316" i="6"/>
  <c r="AN316" i="6"/>
  <c r="AM316" i="6"/>
  <c r="AL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AP315" i="6"/>
  <c r="AO315" i="6"/>
  <c r="AN315" i="6"/>
  <c r="AM315" i="6"/>
  <c r="AL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AP314" i="6"/>
  <c r="AO314" i="6"/>
  <c r="AN314" i="6"/>
  <c r="AM314" i="6"/>
  <c r="AL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AP313" i="6"/>
  <c r="AO313" i="6"/>
  <c r="AN313" i="6"/>
  <c r="AM313" i="6"/>
  <c r="AL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AP312" i="6"/>
  <c r="AO312" i="6"/>
  <c r="AN312" i="6"/>
  <c r="AM312" i="6"/>
  <c r="AL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AP311" i="6"/>
  <c r="AO311" i="6"/>
  <c r="AN311" i="6"/>
  <c r="AM311" i="6"/>
  <c r="AL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AP310" i="6"/>
  <c r="AO310" i="6"/>
  <c r="AN310" i="6"/>
  <c r="AM310" i="6"/>
  <c r="AL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AP309" i="6"/>
  <c r="AO309" i="6"/>
  <c r="AN309" i="6"/>
  <c r="AM309" i="6"/>
  <c r="AL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AP308" i="6"/>
  <c r="AO308" i="6"/>
  <c r="AN308" i="6"/>
  <c r="AM308" i="6"/>
  <c r="AL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AP307" i="6"/>
  <c r="AO307" i="6"/>
  <c r="AN307" i="6"/>
  <c r="AM307" i="6"/>
  <c r="AL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AP306" i="6"/>
  <c r="AO306" i="6"/>
  <c r="AN306" i="6"/>
  <c r="AM306" i="6"/>
  <c r="AL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AP305" i="6"/>
  <c r="AO305" i="6"/>
  <c r="AN305" i="6"/>
  <c r="AM305" i="6"/>
  <c r="AL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AP304" i="6"/>
  <c r="AO304" i="6"/>
  <c r="AN304" i="6"/>
  <c r="AM304" i="6"/>
  <c r="AL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AP303" i="6"/>
  <c r="AO303" i="6"/>
  <c r="AN303" i="6"/>
  <c r="AM303" i="6"/>
  <c r="AL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AP302" i="6"/>
  <c r="AO302" i="6"/>
  <c r="AN302" i="6"/>
  <c r="AM302" i="6"/>
  <c r="AL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AP301" i="6"/>
  <c r="AO301" i="6"/>
  <c r="AN301" i="6"/>
  <c r="AM301" i="6"/>
  <c r="AL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AP300" i="6"/>
  <c r="AO300" i="6"/>
  <c r="AN300" i="6"/>
  <c r="AM300" i="6"/>
  <c r="AL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AP299" i="6"/>
  <c r="AO299" i="6"/>
  <c r="AN299" i="6"/>
  <c r="AM299" i="6"/>
  <c r="AL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AP298" i="6"/>
  <c r="AO298" i="6"/>
  <c r="AN298" i="6"/>
  <c r="AM298" i="6"/>
  <c r="AL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AP297" i="6"/>
  <c r="AO297" i="6"/>
  <c r="AN297" i="6"/>
  <c r="AM297" i="6"/>
  <c r="AL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AP296" i="6"/>
  <c r="AO296" i="6"/>
  <c r="AN296" i="6"/>
  <c r="AM296" i="6"/>
  <c r="AL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AP295" i="6"/>
  <c r="AO295" i="6"/>
  <c r="AN295" i="6"/>
  <c r="AM295" i="6"/>
  <c r="AL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AP294" i="6"/>
  <c r="AO294" i="6"/>
  <c r="AN294" i="6"/>
  <c r="AM294" i="6"/>
  <c r="AL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AP293" i="6"/>
  <c r="AO293" i="6"/>
  <c r="AN293" i="6"/>
  <c r="AM293" i="6"/>
  <c r="AL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AP292" i="6"/>
  <c r="AO292" i="6"/>
  <c r="AN292" i="6"/>
  <c r="AM292" i="6"/>
  <c r="AL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AP291" i="6"/>
  <c r="AO291" i="6"/>
  <c r="AN291" i="6"/>
  <c r="AM291" i="6"/>
  <c r="AL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AP290" i="6"/>
  <c r="AO290" i="6"/>
  <c r="AN290" i="6"/>
  <c r="AM290" i="6"/>
  <c r="AL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AP289" i="6"/>
  <c r="AO289" i="6"/>
  <c r="AN289" i="6"/>
  <c r="AM289" i="6"/>
  <c r="AL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AP288" i="6"/>
  <c r="AO288" i="6"/>
  <c r="AN288" i="6"/>
  <c r="AM288" i="6"/>
  <c r="AL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AP287" i="6"/>
  <c r="AO287" i="6"/>
  <c r="AN287" i="6"/>
  <c r="AM287" i="6"/>
  <c r="AL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AP286" i="6"/>
  <c r="AO286" i="6"/>
  <c r="AN286" i="6"/>
  <c r="AM286" i="6"/>
  <c r="AL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AP285" i="6"/>
  <c r="AO285" i="6"/>
  <c r="AN285" i="6"/>
  <c r="AM285" i="6"/>
  <c r="AL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AP284" i="6"/>
  <c r="AO284" i="6"/>
  <c r="AN284" i="6"/>
  <c r="AM284" i="6"/>
  <c r="AL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AP283" i="6"/>
  <c r="AO283" i="6"/>
  <c r="AN283" i="6"/>
  <c r="AM283" i="6"/>
  <c r="AL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AP282" i="6"/>
  <c r="AO282" i="6"/>
  <c r="AN282" i="6"/>
  <c r="AM282" i="6"/>
  <c r="AL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AP281" i="6"/>
  <c r="AO281" i="6"/>
  <c r="AN281" i="6"/>
  <c r="AM281" i="6"/>
  <c r="AL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AP280" i="6"/>
  <c r="AO280" i="6"/>
  <c r="AN280" i="6"/>
  <c r="AM280" i="6"/>
  <c r="AL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AP279" i="6"/>
  <c r="AO279" i="6"/>
  <c r="AN279" i="6"/>
  <c r="AM279" i="6"/>
  <c r="AL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AP278" i="6"/>
  <c r="AO278" i="6"/>
  <c r="AN278" i="6"/>
  <c r="AM278" i="6"/>
  <c r="AL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AP277" i="6"/>
  <c r="AO277" i="6"/>
  <c r="AN277" i="6"/>
  <c r="AM277" i="6"/>
  <c r="AL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AP276" i="6"/>
  <c r="AO276" i="6"/>
  <c r="AN276" i="6"/>
  <c r="AM276" i="6"/>
  <c r="AL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AP275" i="6"/>
  <c r="AO275" i="6"/>
  <c r="AN275" i="6"/>
  <c r="AM275" i="6"/>
  <c r="AL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AP274" i="6"/>
  <c r="AO274" i="6"/>
  <c r="AN274" i="6"/>
  <c r="AM274" i="6"/>
  <c r="AL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AP273" i="6"/>
  <c r="AO273" i="6"/>
  <c r="AN273" i="6"/>
  <c r="AM273" i="6"/>
  <c r="AL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AP272" i="6"/>
  <c r="AO272" i="6"/>
  <c r="AN272" i="6"/>
  <c r="AM272" i="6"/>
  <c r="AL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AP271" i="6"/>
  <c r="AO271" i="6"/>
  <c r="AN271" i="6"/>
  <c r="AM271" i="6"/>
  <c r="AL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AP270" i="6"/>
  <c r="AO270" i="6"/>
  <c r="AN270" i="6"/>
  <c r="AM270" i="6"/>
  <c r="AL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AP269" i="6"/>
  <c r="AO269" i="6"/>
  <c r="AN269" i="6"/>
  <c r="AM269" i="6"/>
  <c r="AL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AP268" i="6"/>
  <c r="AO268" i="6"/>
  <c r="AN268" i="6"/>
  <c r="AM268" i="6"/>
  <c r="AL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AP267" i="6"/>
  <c r="AO267" i="6"/>
  <c r="AN267" i="6"/>
  <c r="AM267" i="6"/>
  <c r="AL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AP266" i="6"/>
  <c r="AO266" i="6"/>
  <c r="AN266" i="6"/>
  <c r="AM266" i="6"/>
  <c r="AL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AP265" i="6"/>
  <c r="AO265" i="6"/>
  <c r="AN265" i="6"/>
  <c r="AM265" i="6"/>
  <c r="AL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AP264" i="6"/>
  <c r="AO264" i="6"/>
  <c r="AN264" i="6"/>
  <c r="AM264" i="6"/>
  <c r="AL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AP263" i="6"/>
  <c r="AO263" i="6"/>
  <c r="AN263" i="6"/>
  <c r="AM263" i="6"/>
  <c r="AL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AP262" i="6"/>
  <c r="AO262" i="6"/>
  <c r="AN262" i="6"/>
  <c r="AM262" i="6"/>
  <c r="AL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AP261" i="6"/>
  <c r="AO261" i="6"/>
  <c r="AN261" i="6"/>
  <c r="AM261" i="6"/>
  <c r="AL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AP260" i="6"/>
  <c r="AO260" i="6"/>
  <c r="AN260" i="6"/>
  <c r="AM260" i="6"/>
  <c r="AL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AP259" i="6"/>
  <c r="AO259" i="6"/>
  <c r="AN259" i="6"/>
  <c r="AM259" i="6"/>
  <c r="AL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AP258" i="6"/>
  <c r="AO258" i="6"/>
  <c r="AN258" i="6"/>
  <c r="AM258" i="6"/>
  <c r="AL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AP257" i="6"/>
  <c r="AO257" i="6"/>
  <c r="AN257" i="6"/>
  <c r="AM257" i="6"/>
  <c r="AL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AP256" i="6"/>
  <c r="AO256" i="6"/>
  <c r="AN256" i="6"/>
  <c r="AM256" i="6"/>
  <c r="AL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AP255" i="6"/>
  <c r="AO255" i="6"/>
  <c r="AN255" i="6"/>
  <c r="AM255" i="6"/>
  <c r="AL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AP254" i="6"/>
  <c r="AO254" i="6"/>
  <c r="AN254" i="6"/>
  <c r="AM254" i="6"/>
  <c r="AL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AP253" i="6"/>
  <c r="AO253" i="6"/>
  <c r="AN253" i="6"/>
  <c r="AM253" i="6"/>
  <c r="AL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AP252" i="6"/>
  <c r="AO252" i="6"/>
  <c r="AN252" i="6"/>
  <c r="AM252" i="6"/>
  <c r="AL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AP251" i="6"/>
  <c r="AO251" i="6"/>
  <c r="AN251" i="6"/>
  <c r="AM251" i="6"/>
  <c r="AL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AP250" i="6"/>
  <c r="AO250" i="6"/>
  <c r="AN250" i="6"/>
  <c r="AM250" i="6"/>
  <c r="AL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AP249" i="6"/>
  <c r="AO249" i="6"/>
  <c r="AN249" i="6"/>
  <c r="AM249" i="6"/>
  <c r="AL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AP248" i="6"/>
  <c r="AO248" i="6"/>
  <c r="AN248" i="6"/>
  <c r="AM248" i="6"/>
  <c r="AL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AP247" i="6"/>
  <c r="AO247" i="6"/>
  <c r="AN247" i="6"/>
  <c r="AM247" i="6"/>
  <c r="AL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AP246" i="6"/>
  <c r="AO246" i="6"/>
  <c r="AN246" i="6"/>
  <c r="AM246" i="6"/>
  <c r="AL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AP245" i="6"/>
  <c r="AO245" i="6"/>
  <c r="AN245" i="6"/>
  <c r="AM245" i="6"/>
  <c r="AL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AP244" i="6"/>
  <c r="AO244" i="6"/>
  <c r="AN244" i="6"/>
  <c r="AM244" i="6"/>
  <c r="AL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AP243" i="6"/>
  <c r="AO243" i="6"/>
  <c r="AN243" i="6"/>
  <c r="AM243" i="6"/>
  <c r="AL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AP242" i="6"/>
  <c r="AO242" i="6"/>
  <c r="AN242" i="6"/>
  <c r="AM242" i="6"/>
  <c r="AL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AP241" i="6"/>
  <c r="AO241" i="6"/>
  <c r="AN241" i="6"/>
  <c r="AM241" i="6"/>
  <c r="AL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AP240" i="6"/>
  <c r="AO240" i="6"/>
  <c r="AN240" i="6"/>
  <c r="AM240" i="6"/>
  <c r="AL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AP239" i="6"/>
  <c r="AO239" i="6"/>
  <c r="AN239" i="6"/>
  <c r="AM239" i="6"/>
  <c r="AL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AP238" i="6"/>
  <c r="AO238" i="6"/>
  <c r="AN238" i="6"/>
  <c r="AM238" i="6"/>
  <c r="AL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AP237" i="6"/>
  <c r="AO237" i="6"/>
  <c r="AN237" i="6"/>
  <c r="AM237" i="6"/>
  <c r="AL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AP236" i="6"/>
  <c r="AO236" i="6"/>
  <c r="AN236" i="6"/>
  <c r="AM236" i="6"/>
  <c r="AL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AP235" i="6"/>
  <c r="AO235" i="6"/>
  <c r="AN235" i="6"/>
  <c r="AM235" i="6"/>
  <c r="AL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AP234" i="6"/>
  <c r="AO234" i="6"/>
  <c r="AN234" i="6"/>
  <c r="AM234" i="6"/>
  <c r="AL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AP233" i="6"/>
  <c r="AO233" i="6"/>
  <c r="AN233" i="6"/>
  <c r="AM233" i="6"/>
  <c r="AL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AP232" i="6"/>
  <c r="AO232" i="6"/>
  <c r="AN232" i="6"/>
  <c r="AM232" i="6"/>
  <c r="AL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AP231" i="6"/>
  <c r="AO231" i="6"/>
  <c r="AN231" i="6"/>
  <c r="AM231" i="6"/>
  <c r="AL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AP230" i="6"/>
  <c r="AO230" i="6"/>
  <c r="AN230" i="6"/>
  <c r="AM230" i="6"/>
  <c r="AL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AP229" i="6"/>
  <c r="AO229" i="6"/>
  <c r="AN229" i="6"/>
  <c r="AM229" i="6"/>
  <c r="AL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AP228" i="6"/>
  <c r="AO228" i="6"/>
  <c r="AN228" i="6"/>
  <c r="AM228" i="6"/>
  <c r="AL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AP227" i="6"/>
  <c r="AO227" i="6"/>
  <c r="AN227" i="6"/>
  <c r="AM227" i="6"/>
  <c r="AL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AP226" i="6"/>
  <c r="AO226" i="6"/>
  <c r="AN226" i="6"/>
  <c r="AM226" i="6"/>
  <c r="AL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AP225" i="6"/>
  <c r="AO225" i="6"/>
  <c r="AN225" i="6"/>
  <c r="AM225" i="6"/>
  <c r="AL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AP224" i="6"/>
  <c r="AO224" i="6"/>
  <c r="AN224" i="6"/>
  <c r="AM224" i="6"/>
  <c r="AL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AP223" i="6"/>
  <c r="AO223" i="6"/>
  <c r="AN223" i="6"/>
  <c r="AM223" i="6"/>
  <c r="AL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AP222" i="6"/>
  <c r="AO222" i="6"/>
  <c r="AN222" i="6"/>
  <c r="AM222" i="6"/>
  <c r="AL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AP221" i="6"/>
  <c r="AO221" i="6"/>
  <c r="AN221" i="6"/>
  <c r="AM221" i="6"/>
  <c r="AL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AP220" i="6"/>
  <c r="AO220" i="6"/>
  <c r="AN220" i="6"/>
  <c r="AM220" i="6"/>
  <c r="AL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AP219" i="6"/>
  <c r="AO219" i="6"/>
  <c r="AN219" i="6"/>
  <c r="AM219" i="6"/>
  <c r="AL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AP218" i="6"/>
  <c r="AO218" i="6"/>
  <c r="AN218" i="6"/>
  <c r="AM218" i="6"/>
  <c r="AL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AP217" i="6"/>
  <c r="AO217" i="6"/>
  <c r="AN217" i="6"/>
  <c r="AM217" i="6"/>
  <c r="AL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AP216" i="6"/>
  <c r="AO216" i="6"/>
  <c r="AN216" i="6"/>
  <c r="AM216" i="6"/>
  <c r="AL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AP215" i="6"/>
  <c r="AO215" i="6"/>
  <c r="AN215" i="6"/>
  <c r="AM215" i="6"/>
  <c r="AL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AP214" i="6"/>
  <c r="AO214" i="6"/>
  <c r="AN214" i="6"/>
  <c r="AM214" i="6"/>
  <c r="AL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AP213" i="6"/>
  <c r="AO213" i="6"/>
  <c r="AN213" i="6"/>
  <c r="AM213" i="6"/>
  <c r="AL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AP212" i="6"/>
  <c r="AO212" i="6"/>
  <c r="AN212" i="6"/>
  <c r="AM212" i="6"/>
  <c r="AL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AP211" i="6"/>
  <c r="AO211" i="6"/>
  <c r="AN211" i="6"/>
  <c r="AM211" i="6"/>
  <c r="AL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AP210" i="6"/>
  <c r="AO210" i="6"/>
  <c r="AN210" i="6"/>
  <c r="AM210" i="6"/>
  <c r="AL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AP209" i="6"/>
  <c r="AO209" i="6"/>
  <c r="AN209" i="6"/>
  <c r="AM209" i="6"/>
  <c r="AL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AP208" i="6"/>
  <c r="AO208" i="6"/>
  <c r="AN208" i="6"/>
  <c r="AM208" i="6"/>
  <c r="AL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AP207" i="6"/>
  <c r="AO207" i="6"/>
  <c r="AN207" i="6"/>
  <c r="AM207" i="6"/>
  <c r="AL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AP206" i="6"/>
  <c r="AO206" i="6"/>
  <c r="AN206" i="6"/>
  <c r="AM206" i="6"/>
  <c r="AL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AP205" i="6"/>
  <c r="AO205" i="6"/>
  <c r="AN205" i="6"/>
  <c r="AM205" i="6"/>
  <c r="AL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AP204" i="6"/>
  <c r="AO204" i="6"/>
  <c r="AN204" i="6"/>
  <c r="AM204" i="6"/>
  <c r="AL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AP203" i="6"/>
  <c r="AO203" i="6"/>
  <c r="AN203" i="6"/>
  <c r="AM203" i="6"/>
  <c r="AL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AP202" i="6"/>
  <c r="AO202" i="6"/>
  <c r="AN202" i="6"/>
  <c r="AM202" i="6"/>
  <c r="AL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AP201" i="6"/>
  <c r="AO201" i="6"/>
  <c r="AN201" i="6"/>
  <c r="AM201" i="6"/>
  <c r="AL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AP200" i="6"/>
  <c r="AO200" i="6"/>
  <c r="AN200" i="6"/>
  <c r="AM200" i="6"/>
  <c r="AL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AP199" i="6"/>
  <c r="AO199" i="6"/>
  <c r="AN199" i="6"/>
  <c r="AM199" i="6"/>
  <c r="AL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AP198" i="6"/>
  <c r="AO198" i="6"/>
  <c r="AN198" i="6"/>
  <c r="AM198" i="6"/>
  <c r="AL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AP197" i="6"/>
  <c r="AO197" i="6"/>
  <c r="AN197" i="6"/>
  <c r="AM197" i="6"/>
  <c r="AL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AP196" i="6"/>
  <c r="AO196" i="6"/>
  <c r="AN196" i="6"/>
  <c r="AM196" i="6"/>
  <c r="AL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AP195" i="6"/>
  <c r="AO195" i="6"/>
  <c r="AN195" i="6"/>
  <c r="AM195" i="6"/>
  <c r="AL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AP194" i="6"/>
  <c r="AO194" i="6"/>
  <c r="AN194" i="6"/>
  <c r="AM194" i="6"/>
  <c r="AL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AP193" i="6"/>
  <c r="AO193" i="6"/>
  <c r="AN193" i="6"/>
  <c r="AM193" i="6"/>
  <c r="AL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AP192" i="6"/>
  <c r="AO192" i="6"/>
  <c r="AN192" i="6"/>
  <c r="AM192" i="6"/>
  <c r="AL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AP191" i="6"/>
  <c r="AO191" i="6"/>
  <c r="AN191" i="6"/>
  <c r="AM191" i="6"/>
  <c r="AL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AP190" i="6"/>
  <c r="AO190" i="6"/>
  <c r="AN190" i="6"/>
  <c r="AM190" i="6"/>
  <c r="AL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AP189" i="6"/>
  <c r="AO189" i="6"/>
  <c r="AN189" i="6"/>
  <c r="AM189" i="6"/>
  <c r="AL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AP188" i="6"/>
  <c r="AO188" i="6"/>
  <c r="AN188" i="6"/>
  <c r="AM188" i="6"/>
  <c r="AL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AP187" i="6"/>
  <c r="AO187" i="6"/>
  <c r="AN187" i="6"/>
  <c r="AM187" i="6"/>
  <c r="AL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AP186" i="6"/>
  <c r="AO186" i="6"/>
  <c r="AN186" i="6"/>
  <c r="AM186" i="6"/>
  <c r="AL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AP185" i="6"/>
  <c r="AO185" i="6"/>
  <c r="AN185" i="6"/>
  <c r="AM185" i="6"/>
  <c r="AL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AP184" i="6"/>
  <c r="AO184" i="6"/>
  <c r="AN184" i="6"/>
  <c r="AM184" i="6"/>
  <c r="AL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AP183" i="6"/>
  <c r="AO183" i="6"/>
  <c r="AN183" i="6"/>
  <c r="AM183" i="6"/>
  <c r="AL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AP182" i="6"/>
  <c r="AO182" i="6"/>
  <c r="AN182" i="6"/>
  <c r="AM182" i="6"/>
  <c r="AL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AP181" i="6"/>
  <c r="AO181" i="6"/>
  <c r="AN181" i="6"/>
  <c r="AM181" i="6"/>
  <c r="AL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AP180" i="6"/>
  <c r="AO180" i="6"/>
  <c r="AN180" i="6"/>
  <c r="AM180" i="6"/>
  <c r="AL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AP179" i="6"/>
  <c r="AO179" i="6"/>
  <c r="AN179" i="6"/>
  <c r="AM179" i="6"/>
  <c r="AL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AP178" i="6"/>
  <c r="AO178" i="6"/>
  <c r="AN178" i="6"/>
  <c r="AM178" i="6"/>
  <c r="AL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AP177" i="6"/>
  <c r="AO177" i="6"/>
  <c r="AN177" i="6"/>
  <c r="AM177" i="6"/>
  <c r="AL177" i="6"/>
  <c r="AK177" i="6"/>
  <c r="AJ177" i="6"/>
  <c r="AI177" i="6"/>
  <c r="AH177" i="6"/>
  <c r="AG177" i="6"/>
  <c r="AE177" i="6"/>
  <c r="AD177" i="6"/>
  <c r="AC177" i="6"/>
  <c r="AB177" i="6"/>
  <c r="AA177" i="6"/>
  <c r="Z177" i="6"/>
  <c r="AP176" i="6"/>
  <c r="AO176" i="6"/>
  <c r="AN176" i="6"/>
  <c r="AM176" i="6"/>
  <c r="AL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AP174" i="6"/>
  <c r="AO174" i="6"/>
  <c r="AN174" i="6"/>
  <c r="AM174" i="6"/>
  <c r="AL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AP173" i="6"/>
  <c r="AO173" i="6"/>
  <c r="AN173" i="6"/>
  <c r="AM173" i="6"/>
  <c r="AL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AP171" i="6"/>
  <c r="AO171" i="6"/>
  <c r="AN171" i="6"/>
  <c r="AM171" i="6"/>
  <c r="AL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AP170" i="6"/>
  <c r="AO170" i="6"/>
  <c r="AN170" i="6"/>
  <c r="AM170" i="6"/>
  <c r="AL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AP169" i="6"/>
  <c r="AO169" i="6"/>
  <c r="AN169" i="6"/>
  <c r="AM169" i="6"/>
  <c r="AL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AP168" i="6"/>
  <c r="AO168" i="6"/>
  <c r="AN168" i="6"/>
  <c r="AM168" i="6"/>
  <c r="AL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AP166" i="6"/>
  <c r="AO166" i="6"/>
  <c r="AN166" i="6"/>
  <c r="AM166" i="6"/>
  <c r="AL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AP165" i="6"/>
  <c r="AO165" i="6"/>
  <c r="AN165" i="6"/>
  <c r="AM165" i="6"/>
  <c r="AL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AP164" i="6"/>
  <c r="AO164" i="6"/>
  <c r="AN164" i="6"/>
  <c r="AM164" i="6"/>
  <c r="AL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AP163" i="6"/>
  <c r="AO163" i="6"/>
  <c r="AN163" i="6"/>
  <c r="AM163" i="6"/>
  <c r="AL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AP162" i="6"/>
  <c r="AO162" i="6"/>
  <c r="AN162" i="6"/>
  <c r="AM162" i="6"/>
  <c r="AL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AP161" i="6"/>
  <c r="AO161" i="6"/>
  <c r="AN161" i="6"/>
  <c r="AM161" i="6"/>
  <c r="AL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AP160" i="6"/>
  <c r="AO160" i="6"/>
  <c r="AN160" i="6"/>
  <c r="AM160" i="6"/>
  <c r="AL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AP159" i="6"/>
  <c r="AO159" i="6"/>
  <c r="AN159" i="6"/>
  <c r="AM159" i="6"/>
  <c r="AL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AP158" i="6"/>
  <c r="AO158" i="6"/>
  <c r="AN158" i="6"/>
  <c r="AM158" i="6"/>
  <c r="AL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AP157" i="6"/>
  <c r="AO157" i="6"/>
  <c r="AN157" i="6"/>
  <c r="AM157" i="6"/>
  <c r="AL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AP156" i="6"/>
  <c r="AO156" i="6"/>
  <c r="AN156" i="6"/>
  <c r="AM156" i="6"/>
  <c r="AL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AP155" i="6"/>
  <c r="AO155" i="6"/>
  <c r="AN155" i="6"/>
  <c r="AM155" i="6"/>
  <c r="AL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AP154" i="6"/>
  <c r="AO154" i="6"/>
  <c r="AN154" i="6"/>
  <c r="AM154" i="6"/>
  <c r="AL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AP153" i="6"/>
  <c r="AO153" i="6"/>
  <c r="AN153" i="6"/>
  <c r="AM153" i="6"/>
  <c r="AL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AP152" i="6"/>
  <c r="AO152" i="6"/>
  <c r="AN152" i="6"/>
  <c r="AM152" i="6"/>
  <c r="AL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AP151" i="6"/>
  <c r="AO151" i="6"/>
  <c r="AN151" i="6"/>
  <c r="AM151" i="6"/>
  <c r="AL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AP150" i="6"/>
  <c r="AO150" i="6"/>
  <c r="AN150" i="6"/>
  <c r="AM150" i="6"/>
  <c r="AL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AP149" i="6"/>
  <c r="AO149" i="6"/>
  <c r="AN149" i="6"/>
  <c r="AM149" i="6"/>
  <c r="AL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AP148" i="6"/>
  <c r="AO148" i="6"/>
  <c r="AN148" i="6"/>
  <c r="AM148" i="6"/>
  <c r="AL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AP147" i="6"/>
  <c r="AO147" i="6"/>
  <c r="AN147" i="6"/>
  <c r="AM147" i="6"/>
  <c r="AL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AP146" i="6"/>
  <c r="AO146" i="6"/>
  <c r="AN146" i="6"/>
  <c r="AM146" i="6"/>
  <c r="AL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AP145" i="6"/>
  <c r="AO145" i="6"/>
  <c r="AN145" i="6"/>
  <c r="AM145" i="6"/>
  <c r="AL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AP144" i="6"/>
  <c r="AO144" i="6"/>
  <c r="AN144" i="6"/>
  <c r="AM144" i="6"/>
  <c r="AL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AP143" i="6"/>
  <c r="AO143" i="6"/>
  <c r="AN143" i="6"/>
  <c r="AM143" i="6"/>
  <c r="AL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AP142" i="6"/>
  <c r="AO142" i="6"/>
  <c r="AN142" i="6"/>
  <c r="AM142" i="6"/>
  <c r="AL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AP141" i="6"/>
  <c r="AO141" i="6"/>
  <c r="AN141" i="6"/>
  <c r="AM141" i="6"/>
  <c r="AL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AP139" i="6"/>
  <c r="AO139" i="6"/>
  <c r="AN139" i="6"/>
  <c r="AM139" i="6"/>
  <c r="AL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AP5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AP4" i="6"/>
  <c r="AO4" i="6"/>
  <c r="AN4" i="6"/>
  <c r="AM4" i="6"/>
  <c r="AL4" i="6"/>
  <c r="AK4" i="6"/>
  <c r="AJ4" i="6"/>
  <c r="AI4" i="6"/>
  <c r="AH4" i="6"/>
  <c r="AG4" i="6"/>
  <c r="AF4" i="6"/>
  <c r="AE4" i="6"/>
  <c r="AD4" i="6"/>
  <c r="AC4" i="6"/>
  <c r="AB4" i="6"/>
  <c r="AA4" i="6"/>
  <c r="Z4" i="6"/>
  <c r="G79" i="4"/>
  <c r="G78" i="4"/>
  <c r="G77" i="4"/>
  <c r="G76" i="4"/>
  <c r="V72" i="3"/>
  <c r="V71" i="3"/>
  <c r="V47" i="3"/>
  <c r="V46" i="3"/>
  <c r="V45" i="3"/>
  <c r="V44" i="3"/>
  <c r="V15" i="3"/>
  <c r="V14" i="3"/>
  <c r="V13" i="3"/>
  <c r="V12" i="3"/>
  <c r="V11" i="3"/>
  <c r="V10" i="3"/>
  <c r="V9" i="3"/>
  <c r="V8" i="3"/>
  <c r="V7" i="3"/>
  <c r="V6" i="3"/>
  <c r="V5" i="3"/>
  <c r="V4" i="3"/>
  <c r="N15" i="2"/>
  <c r="N14" i="2"/>
  <c r="N13" i="2"/>
  <c r="N12" i="2"/>
  <c r="N11" i="2"/>
  <c r="N10" i="2"/>
  <c r="N9" i="2"/>
  <c r="N8" i="2"/>
  <c r="AC551" i="6" l="1"/>
  <c r="AG551" i="6"/>
  <c r="AK551" i="6"/>
  <c r="AO551" i="6"/>
  <c r="AE559" i="6"/>
  <c r="AI559" i="6"/>
  <c r="AM559" i="6"/>
  <c r="AD551" i="6"/>
  <c r="AH551" i="6"/>
  <c r="AL551" i="6"/>
  <c r="AP551" i="6"/>
  <c r="AB559" i="6"/>
  <c r="AF559" i="6"/>
  <c r="AJ559" i="6"/>
  <c r="AN559" i="6"/>
  <c r="AE551" i="6"/>
  <c r="AI551" i="6"/>
  <c r="AC559" i="6"/>
  <c r="AG559" i="6"/>
  <c r="AK559" i="6"/>
</calcChain>
</file>

<file path=xl/sharedStrings.xml><?xml version="1.0" encoding="utf-8"?>
<sst xmlns="http://schemas.openxmlformats.org/spreadsheetml/2006/main" count="2220" uniqueCount="428">
  <si>
    <t>Deliverable D2.1</t>
  </si>
  <si>
    <t>Action/Sub-action WP 2 Review of data available on infrastructures life, collection of indicators and parameters and definition of demonstration sites/ 2.1 Review of data available on LNP infrastructures</t>
  </si>
  <si>
    <t>Document status</t>
  </si>
  <si>
    <t>First emission Description 30/11/2025</t>
  </si>
  <si>
    <t>Revisions</t>
  </si>
  <si>
    <t>Deliverable responsible</t>
  </si>
  <si>
    <t>Consortium Member CNR</t>
  </si>
  <si>
    <t>Contact person Elena Ascari</t>
  </si>
  <si>
    <t>Personnel contribution Elena Ascari, Mauro Cerchiai, Luca Fredianelli</t>
  </si>
  <si>
    <t>Contributing partners VIENROSE, IPOOL</t>
  </si>
  <si>
    <t>Consortium Member</t>
  </si>
  <si>
    <t>VIENROSE</t>
  </si>
  <si>
    <t>Contact person</t>
  </si>
  <si>
    <t>Raffaella Bellomini</t>
  </si>
  <si>
    <t>Personnel contribution</t>
  </si>
  <si>
    <t>Raffaella Bellomini, Chiara Bartalucci, Francesco Borchi, Gianfrancesco Colucci</t>
  </si>
  <si>
    <t>IPOOL</t>
  </si>
  <si>
    <t>Francesco D'Alessandro</t>
  </si>
  <si>
    <t>Francesco D'Alessandro, Antonino Moro</t>
  </si>
  <si>
    <t>LNP are identified by ID</t>
  </si>
  <si>
    <t>TABS reports on different characteristics</t>
  </si>
  <si>
    <t>coding TAB reports cathegories of CODED FIELDS</t>
  </si>
  <si>
    <t>data are collected by LIFE OPTIMUS partners</t>
  </si>
  <si>
    <t>full metadata are available separately</t>
  </si>
  <si>
    <t>ID</t>
  </si>
  <si>
    <t>Province</t>
  </si>
  <si>
    <t>NUTS3</t>
  </si>
  <si>
    <t>road name</t>
  </si>
  <si>
    <t>place</t>
  </si>
  <si>
    <t>starting miliage</t>
  </si>
  <si>
    <t>ending miliage</t>
  </si>
  <si>
    <t>direction</t>
  </si>
  <si>
    <t>project name</t>
  </si>
  <si>
    <t>laying date</t>
  </si>
  <si>
    <t xml:space="preserve">lenght </t>
  </si>
  <si>
    <t>speed limit</t>
  </si>
  <si>
    <t>median speed</t>
  </si>
  <si>
    <t>AADT</t>
  </si>
  <si>
    <t>% medium/heavy vehicles</t>
  </si>
  <si>
    <t>% powered two wheelers</t>
  </si>
  <si>
    <t>slope</t>
  </si>
  <si>
    <t>intersections</t>
  </si>
  <si>
    <t>separate carriadge</t>
  </si>
  <si>
    <t>width</t>
  </si>
  <si>
    <t>average number of floors</t>
  </si>
  <si>
    <t>road shape</t>
  </si>
  <si>
    <t>minimum temperature</t>
  </si>
  <si>
    <t>maximum Temperature</t>
  </si>
  <si>
    <t>Distance from mixture production plant</t>
  </si>
  <si>
    <t>unique id of Low Noise Pavement</t>
  </si>
  <si>
    <t xml:space="preserve">Italian province code </t>
  </si>
  <si>
    <t>international code for NUTS3 (Nomenclature of territorial units for statistics)</t>
  </si>
  <si>
    <t>regional or local road name</t>
  </si>
  <si>
    <t>local name of the place (city , municipality of location)</t>
  </si>
  <si>
    <t>km + m of start or other indication like street/building number</t>
  </si>
  <si>
    <t>km + m of end or other indication like street/building number</t>
  </si>
  <si>
    <t>driving direction based on cardinal codes from start to end points (see coding TAB)</t>
  </si>
  <si>
    <t>funding action (project/ action plan/ owner funding the LNP laying )</t>
  </si>
  <si>
    <t>date of laying in DD/MM/AAAA format</t>
  </si>
  <si>
    <t>lenght of realization in m</t>
  </si>
  <si>
    <t xml:space="preserve">speed limit in kmh </t>
  </si>
  <si>
    <t>median speed in km/h (estimated from measurements or from public repository)</t>
  </si>
  <si>
    <t>annual average daily traffic  (estimated from measurements or from public repository)</t>
  </si>
  <si>
    <t>% over total vehicles of categories  2 &amp; 3  (estimated from measurements or from public repository)</t>
  </si>
  <si>
    <t>% over total vehicles of categories  4a &amp; 4b  (estimated from measurements or from public repository)</t>
  </si>
  <si>
    <t>boolean being one when slope is less then  -6% and over +3%</t>
  </si>
  <si>
    <t>boolean (1 if there are intersections)</t>
  </si>
  <si>
    <t>boolean (1 if traffic island is present)</t>
  </si>
  <si>
    <t>width of lane in m measured or estimated from aerial photos</t>
  </si>
  <si>
    <t>average floors number</t>
  </si>
  <si>
    <t>road is considered U shaped if buildings are both sides roadside without gardens in front of,, L shaped if there are buildings just roadside on at least one side , NA when buldings are separated from road by gardens.</t>
  </si>
  <si>
    <t>min temperature of the area in °C  in the year of laying from public repository like metoorological archives (usually available at municipality level)</t>
  </si>
  <si>
    <t>max temperature of the area in °C  in the year of laying from public repository like metoorological archives (usually available at municipality level)</t>
  </si>
  <si>
    <t>distance in km from plant where mixture was produced if provided by owner</t>
  </si>
  <si>
    <t>INT</t>
  </si>
  <si>
    <t xml:space="preserve">TEXT (2 char) </t>
  </si>
  <si>
    <t>TEXT (5 char)</t>
  </si>
  <si>
    <t>TEXT</t>
  </si>
  <si>
    <t>CODED FIELD  (opzion under coding TAB)</t>
  </si>
  <si>
    <t>DATE</t>
  </si>
  <si>
    <t>REAL</t>
  </si>
  <si>
    <t>FLOAT (percentage)</t>
  </si>
  <si>
    <t>BOOLEAN</t>
  </si>
  <si>
    <t>FLOAT</t>
  </si>
  <si>
    <t>CODED FIELD (see coding TAB)</t>
  </si>
  <si>
    <t>AR</t>
  </si>
  <si>
    <t>ITI18</t>
  </si>
  <si>
    <t xml:space="preserve"> SRT 71 Umbro Casentinese </t>
  </si>
  <si>
    <t>Marcena</t>
  </si>
  <si>
    <t>157+044</t>
  </si>
  <si>
    <t>156+866</t>
  </si>
  <si>
    <t>S</t>
  </si>
  <si>
    <t>Leopoldo</t>
  </si>
  <si>
    <t>NA</t>
  </si>
  <si>
    <t>N</t>
  </si>
  <si>
    <t>FI</t>
  </si>
  <si>
    <t>ITI14</t>
  </si>
  <si>
    <t>SRT 302 Faentina</t>
  </si>
  <si>
    <t>Lutiano vecchio</t>
  </si>
  <si>
    <t>27+304</t>
  </si>
  <si>
    <t>27+548</t>
  </si>
  <si>
    <t>W</t>
  </si>
  <si>
    <t>E</t>
  </si>
  <si>
    <t>LU</t>
  </si>
  <si>
    <t>ITI12</t>
  </si>
  <si>
    <t>SRT 439 Sarzanese Val d’Era</t>
  </si>
  <si>
    <t>Maggiano</t>
  </si>
  <si>
    <t>21+986</t>
  </si>
  <si>
    <t>21+786</t>
  </si>
  <si>
    <t>MS</t>
  </si>
  <si>
    <t>ITI11</t>
  </si>
  <si>
    <t>SRT 445 della Garfagnana</t>
  </si>
  <si>
    <t>Codiponte</t>
  </si>
  <si>
    <t>63+345</t>
  </si>
  <si>
    <t>63+551</t>
  </si>
  <si>
    <t>PI</t>
  </si>
  <si>
    <t>ITI17</t>
  </si>
  <si>
    <t>La Sterza</t>
  </si>
  <si>
    <t>79+208</t>
  </si>
  <si>
    <t>79+408</t>
  </si>
  <si>
    <t>PT</t>
  </si>
  <si>
    <t>ITI13</t>
  </si>
  <si>
    <t>SRT 66 Pistoiese</t>
  </si>
  <si>
    <t>Le Panche</t>
  </si>
  <si>
    <t>53+908</t>
  </si>
  <si>
    <t>54+054</t>
  </si>
  <si>
    <t>NE</t>
  </si>
  <si>
    <t>SW</t>
  </si>
  <si>
    <t>Massarosa, loc.Quiesa</t>
  </si>
  <si>
    <t>18+000</t>
  </si>
  <si>
    <t>18+437</t>
  </si>
  <si>
    <t>SE</t>
  </si>
  <si>
    <t>Nereide</t>
  </si>
  <si>
    <t>NW</t>
  </si>
  <si>
    <t>17+615</t>
  </si>
  <si>
    <t>17+240</t>
  </si>
  <si>
    <t>16+467</t>
  </si>
  <si>
    <t>Massorosa, loc. Pianquercione</t>
  </si>
  <si>
    <t>12+897</t>
  </si>
  <si>
    <t>12+514</t>
  </si>
  <si>
    <t>12+078</t>
  </si>
  <si>
    <t>SR 71 Strada Umbro Casentinese Romagnola</t>
  </si>
  <si>
    <t>Castiglion Fiorentino</t>
  </si>
  <si>
    <t>130+747</t>
  </si>
  <si>
    <t>131+173</t>
  </si>
  <si>
    <t>131+271</t>
  </si>
  <si>
    <t>131+804</t>
  </si>
  <si>
    <t>132+198</t>
  </si>
  <si>
    <t>Rigutino</t>
  </si>
  <si>
    <t>135+983</t>
  </si>
  <si>
    <t>136+595</t>
  </si>
  <si>
    <t>Policiano</t>
  </si>
  <si>
    <t>138+207</t>
  </si>
  <si>
    <t>138+690</t>
  </si>
  <si>
    <t>Il Matto</t>
  </si>
  <si>
    <t>140+553</t>
  </si>
  <si>
    <t>141+091</t>
  </si>
  <si>
    <t>MB</t>
  </si>
  <si>
    <t>ITC4D</t>
  </si>
  <si>
    <t>Viale della Libertà, tipologia DE – Strade Urbane Inter quartiere</t>
  </si>
  <si>
    <t>Monza</t>
  </si>
  <si>
    <t>Tratto che inizia a ovest dalla rotatoria con gli assi viari Via Bosisio / Via Albert Einstein e finisce ad est con la rotatoria con gli assi viari Via Carlo Emilio Gadda / via Santa Anastasia.</t>
  </si>
  <si>
    <t>LIFE 2015_ENV_IT_586_MONZA</t>
  </si>
  <si>
    <t>Via Paisiello</t>
  </si>
  <si>
    <t>Firenze</t>
  </si>
  <si>
    <t>Tratto tra via Rinuccini e via Vivaldi (parte iniziale asfalto ottimizzato E-VIA)</t>
  </si>
  <si>
    <t>LIFE_2018_000201_E VIA</t>
  </si>
  <si>
    <t>U</t>
  </si>
  <si>
    <t>Via La Marmora</t>
  </si>
  <si>
    <t>Tratto comprendente il liceo Castelnuovo</t>
  </si>
  <si>
    <t>LIFE_2020_000181_SNEAK</t>
  </si>
  <si>
    <t>SR 2</t>
  </si>
  <si>
    <t>Tavernelle val di Pesa</t>
  </si>
  <si>
    <t>266+130</t>
  </si>
  <si>
    <t>266+400</t>
  </si>
  <si>
    <t>Regione Toscana
Regione Toscana</t>
  </si>
  <si>
    <t>SR 436</t>
  </si>
  <si>
    <t>San Pierino Fucecchio</t>
  </si>
  <si>
    <t>24+600</t>
  </si>
  <si>
    <t>25+400</t>
  </si>
  <si>
    <t>via Foggini</t>
  </si>
  <si>
    <t>incrocio via del Pollaiolo</t>
  </si>
  <si>
    <t xml:space="preserve"> rotatoria di Piazza Carlo Azeglio Ciampi </t>
  </si>
  <si>
    <t>progetto NEMO-Horizon2020</t>
  </si>
  <si>
    <t>Buti, loc. Cascine di Buti</t>
  </si>
  <si>
    <t>Km 49 + 908</t>
  </si>
  <si>
    <t>Km 50 + 870</t>
  </si>
  <si>
    <t>Regione Toscana</t>
  </si>
  <si>
    <t>Camaiore, loc. Capezzano Pianore</t>
  </si>
  <si>
    <t xml:space="preserve">KM 3+200 </t>
  </si>
  <si>
    <t>KM 4+600,</t>
  </si>
  <si>
    <t>Provincia di Lucca</t>
  </si>
  <si>
    <t>Capannori, San Leonardo a Treponzio</t>
  </si>
  <si>
    <t>km 38 +320</t>
  </si>
  <si>
    <t>40+820</t>
  </si>
  <si>
    <t>38+320</t>
  </si>
  <si>
    <t>Bibbiena, loc. Soci</t>
  </si>
  <si>
    <t>182+240</t>
  </si>
  <si>
    <t>184+480</t>
  </si>
  <si>
    <t>Castel Focognano, loc. Rassina</t>
  </si>
  <si>
    <t xml:space="preserve">171+070 </t>
  </si>
  <si>
    <t>173+690</t>
  </si>
  <si>
    <t>Arezzo, loc. Vitiano</t>
  </si>
  <si>
    <t>134+042</t>
  </si>
  <si>
    <t>134+864</t>
  </si>
  <si>
    <t>Regione toscana (nereide tender)</t>
  </si>
  <si>
    <t>GR</t>
  </si>
  <si>
    <t>ITI1A</t>
  </si>
  <si>
    <t>SR 74 “Maremmana”</t>
  </si>
  <si>
    <t>Manciano</t>
  </si>
  <si>
    <t>31+570</t>
  </si>
  <si>
    <t>31+970</t>
  </si>
  <si>
    <t>33+100</t>
  </si>
  <si>
    <t>33+300</t>
  </si>
  <si>
    <t>L</t>
  </si>
  <si>
    <t>SR 302 "BRISIGHELLESE RAVENNATE"</t>
  </si>
  <si>
    <t>Marradi</t>
  </si>
  <si>
    <t>63+150</t>
  </si>
  <si>
    <t>63+600</t>
  </si>
  <si>
    <t>63+880</t>
  </si>
  <si>
    <t>264+875</t>
  </si>
  <si>
    <t>265+175</t>
  </si>
  <si>
    <t xml:space="preserve">S.S 73 "Senese-Aretina" </t>
  </si>
  <si>
    <t>San Sepolcro, San Leo_1</t>
  </si>
  <si>
    <t>176+550</t>
  </si>
  <si>
    <t>176+960</t>
  </si>
  <si>
    <t>ANAS</t>
  </si>
  <si>
    <t>San Sepolcro, San Leo_2</t>
  </si>
  <si>
    <t>177+270</t>
  </si>
  <si>
    <t>San Sepolcro, San Leo_3</t>
  </si>
  <si>
    <t>177+750</t>
  </si>
  <si>
    <t>Place</t>
  </si>
  <si>
    <t>mixture class</t>
  </si>
  <si>
    <t>mixture temperature class</t>
  </si>
  <si>
    <t>rubber mixing process</t>
  </si>
  <si>
    <t>production temperature</t>
  </si>
  <si>
    <t>thickness</t>
  </si>
  <si>
    <t>% Voids</t>
  </si>
  <si>
    <t>MAX aggregates size</t>
  </si>
  <si>
    <t>aggregate gradation 12,5</t>
  </si>
  <si>
    <t>aggregate gradation 10</t>
  </si>
  <si>
    <t>aggregate gradation 8</t>
  </si>
  <si>
    <t>aggregate gradation 6,3</t>
  </si>
  <si>
    <t>aggregate gradation 4</t>
  </si>
  <si>
    <t>aggregate gradation 2</t>
  </si>
  <si>
    <t>aggregate gradation 1</t>
  </si>
  <si>
    <t>aggregate gradation 0,5</t>
  </si>
  <si>
    <t>aggregate gradation 0,25</t>
  </si>
  <si>
    <t>aggregate gradation 0,125</t>
  </si>
  <si>
    <t>aggregate gradation 0,063</t>
  </si>
  <si>
    <t>bitumen class</t>
  </si>
  <si>
    <t>% asphalt content</t>
  </si>
  <si>
    <t>% RAP</t>
  </si>
  <si>
    <t>% additive</t>
  </si>
  <si>
    <t>additive types</t>
  </si>
  <si>
    <t>%CRM</t>
  </si>
  <si>
    <t>rubber grain size</t>
  </si>
  <si>
    <t>indirect tensile tests</t>
  </si>
  <si>
    <t>stiffness modulus</t>
  </si>
  <si>
    <t>evaluation phase</t>
  </si>
  <si>
    <t>validation date</t>
  </si>
  <si>
    <t>age of pavement at validation</t>
  </si>
  <si>
    <t>DENSE/GAP-GRADED/OPEN-GRADED/ mixture type from tenders</t>
  </si>
  <si>
    <t>HOT/WARM/COLD from tenders</t>
  </si>
  <si>
    <t>WET/DRY from tenders</t>
  </si>
  <si>
    <t xml:space="preserve">in °C </t>
  </si>
  <si>
    <t>thickness in mm from samples or imposed by tender</t>
  </si>
  <si>
    <t>calculated as percentage of voids over mixture in volume</t>
  </si>
  <si>
    <t>maximum aggregate size (smallest sieve with 100% passing aggregates) in mm from tests or tender</t>
  </si>
  <si>
    <t>aggregate gradation:% of passing aggregates at sieve 12,5 mm, from tests or tender</t>
  </si>
  <si>
    <t>aggregate gradation:% of passing aggregates at sieve 10 mm, from tests or tender</t>
  </si>
  <si>
    <t>aggregate gradation:% of passing aggregates at sieve 8 mm, from tests or tender</t>
  </si>
  <si>
    <t>aggregate gradation:% of passing aggregates at sieve 6,3 mm, from tests or tender</t>
  </si>
  <si>
    <t>aggregate gradation:% of passing aggregates at sieve 4 mm, from tests or tender</t>
  </si>
  <si>
    <t>aggregate gradation:% of passing aggregates at sieve 2 mm, from tests or tender</t>
  </si>
  <si>
    <t>aggregate gradation:% of passing aggregates at sieve 1 mm, from tests or tender</t>
  </si>
  <si>
    <t>aggregate gradation:% of passing aggregates at sieve 0,5 mm, from tests or tender</t>
  </si>
  <si>
    <t>aggregate gradation:% of passing aggregates at sieve 0,25 mm, from tests or tender</t>
  </si>
  <si>
    <t>aggregate gradation:% of passing aggregates at sieve 0,125 mm, from tests or tender</t>
  </si>
  <si>
    <t>aggregate gradation:% of passing aggregates at sieve 0,063 mm, from tests or tender</t>
  </si>
  <si>
    <t>information regarding bitumen if it is normal or modified by adding rubber</t>
  </si>
  <si>
    <t>calculated as percentage of aphalt (bitumen) over the mixture weight</t>
  </si>
  <si>
    <t>% of reclaimed asphalt pavements over mixture weigth</t>
  </si>
  <si>
    <t>% of additives over mixture weigth</t>
  </si>
  <si>
    <t>list of additives</t>
  </si>
  <si>
    <t>% of crumb rubber modified over mixture weigth</t>
  </si>
  <si>
    <t xml:space="preserve">dimension of crumb rubber in mm </t>
  </si>
  <si>
    <t>Indirect tensil strenght wet at 25°C measured according to UNI-EN 12697-23  expressed in N/mm2</t>
  </si>
  <si>
    <t>stiffness from speciments or cores</t>
  </si>
  <si>
    <t>ante (projected mixture) or post operam (samples)</t>
  </si>
  <si>
    <t>measurement date of validation samples, as the date of pavement validation and approval by owners DD/MM/AAAA</t>
  </si>
  <si>
    <t>calculated in months from laying to validation date if available</t>
  </si>
  <si>
    <t>CALCULATED TEXT</t>
  </si>
  <si>
    <t xml:space="preserve">FLOAT </t>
  </si>
  <si>
    <t>CALCULATED FLOAT</t>
  </si>
  <si>
    <t>OPEN-GRADED</t>
  </si>
  <si>
    <t>HOT</t>
  </si>
  <si>
    <t>GAP-GRADED</t>
  </si>
  <si>
    <t>DENSE-GRADED</t>
  </si>
  <si>
    <t>argilla espansa</t>
  </si>
  <si>
    <t>WET</t>
  </si>
  <si>
    <t>modified</t>
  </si>
  <si>
    <t>&lt;1</t>
  </si>
  <si>
    <t>85-100</t>
  </si>
  <si>
    <t>55-75</t>
  </si>
  <si>
    <t>25-40</t>
  </si>
  <si>
    <t>10-25</t>
  </si>
  <si>
    <t>4-18</t>
  </si>
  <si>
    <t>4-14</t>
  </si>
  <si>
    <t>normal</t>
  </si>
  <si>
    <t xml:space="preserve">WARM </t>
  </si>
  <si>
    <t>DRY</t>
  </si>
  <si>
    <t>20-35</t>
  </si>
  <si>
    <t>90-100</t>
  </si>
  <si>
    <t>40-55</t>
  </si>
  <si>
    <t>18-33</t>
  </si>
  <si>
    <t>13-22</t>
  </si>
  <si>
    <t>10-18</t>
  </si>
  <si>
    <t>8-15</t>
  </si>
  <si>
    <t>7-13</t>
  </si>
  <si>
    <t>70-85</t>
  </si>
  <si>
    <t>50-65</t>
  </si>
  <si>
    <t>28-40</t>
  </si>
  <si>
    <t>17-27</t>
  </si>
  <si>
    <t>12-21</t>
  </si>
  <si>
    <t>9-17</t>
  </si>
  <si>
    <t>post</t>
  </si>
  <si>
    <t>RARX</t>
  </si>
  <si>
    <t>44-64</t>
  </si>
  <si>
    <t>21-29</t>
  </si>
  <si>
    <t>8-14</t>
  </si>
  <si>
    <t>evaluation date</t>
  </si>
  <si>
    <t>pavement age at evaluation</t>
  </si>
  <si>
    <t>evaluation type</t>
  </si>
  <si>
    <t>IRI</t>
  </si>
  <si>
    <t>(Extimated Texture Depth) ETD</t>
  </si>
  <si>
    <t>Pendulum Test Value (PTV)</t>
  </si>
  <si>
    <t>mechanical impedance in terms of dynamic stiffness K</t>
  </si>
  <si>
    <t>MPD</t>
  </si>
  <si>
    <t>date of performed tests or sampled cores. When modeled a date before laying must be inserted DD/MM/AAAA</t>
  </si>
  <si>
    <t xml:space="preserve"> calculated in months from laying date to evaluation date</t>
  </si>
  <si>
    <t>coded field (see coding TAB)</t>
  </si>
  <si>
    <t>international roughness index expressed as mm/m or m/km</t>
  </si>
  <si>
    <t>as per ISO 13473-1, the Mean Profile Depth (MPD) value from laser measurements may be transformed to an Estimated Texture Depth (ETD) by applying the transformation equation of ETD = 0.2 mm + 0.8MPD</t>
  </si>
  <si>
    <t>Pendulum test value is s measuremnt of skid resistance or a surface's resistance to slipping,  using  UNI EN 13036‐4 o</t>
  </si>
  <si>
    <t>MN/m</t>
  </si>
  <si>
    <t>MPD is defined by standards such as ISO 13473-1 , measured in mm</t>
  </si>
  <si>
    <t>measure</t>
  </si>
  <si>
    <t>Costs category</t>
  </si>
  <si>
    <t>experimental surface cost / mq</t>
  </si>
  <si>
    <t xml:space="preserve">intervention cost </t>
  </si>
  <si>
    <t>supposed in tender or real/actual</t>
  </si>
  <si>
    <t>euro /mq only for wearing course</t>
  </si>
  <si>
    <t>euro/mq all inclusive</t>
  </si>
  <si>
    <t>real/actual</t>
  </si>
  <si>
    <t>supposed by tender</t>
  </si>
  <si>
    <t>measurement date</t>
  </si>
  <si>
    <t>age of pavement</t>
  </si>
  <si>
    <t xml:space="preserve">distance from center of the lane </t>
  </si>
  <si>
    <t>distance from centerline</t>
  </si>
  <si>
    <t>reference speed</t>
  </si>
  <si>
    <t>measurement type</t>
  </si>
  <si>
    <t>metric value wideband</t>
  </si>
  <si>
    <t>metric value @250Hz</t>
  </si>
  <si>
    <t>metric value @315Hz</t>
  </si>
  <si>
    <t>metric value @400Hz</t>
  </si>
  <si>
    <t>metric value @500Hz</t>
  </si>
  <si>
    <t>metric value @630Hz</t>
  </si>
  <si>
    <t>metric value @800Hz</t>
  </si>
  <si>
    <t>metric value @1kHz</t>
  </si>
  <si>
    <t>metric value @1.25KHz</t>
  </si>
  <si>
    <t>metric value @1.6kHz</t>
  </si>
  <si>
    <t>metric value @2kHz</t>
  </si>
  <si>
    <t>metric value @2.5kHz</t>
  </si>
  <si>
    <t>metric value @3.15kHz</t>
  </si>
  <si>
    <t>metric value @4kHz</t>
  </si>
  <si>
    <t>metric value @5kHz</t>
  </si>
  <si>
    <t>metric value @6.3kHz</t>
  </si>
  <si>
    <t>metric value @8kHz</t>
  </si>
  <si>
    <t>measurement duration</t>
  </si>
  <si>
    <t>measurement start date DD/MM/AAAA</t>
  </si>
  <si>
    <t>calculated in months from laying to measurement date</t>
  </si>
  <si>
    <t>distance from measurement point to the centre of measured lane expressed in m to be filled for CPB, SPB iso, SPB leo, and USPB</t>
  </si>
  <si>
    <t xml:space="preserve">distance from measurement point to centre of the road in m to be filled for roadside measurements </t>
  </si>
  <si>
    <t>coded field with measurement reference speed where relevant expressed in km/h</t>
  </si>
  <si>
    <t>coded field reporting metric and method used: kundt=ISO 10534; extended surface=ISO 13472-1; CPX draft=ISO/CD
11819–2:2000; CPX =ISO 11819-2; CPB=NF S31-119-2:2000; SPB iso=ISO 11819-1; SPB leo= doi 10.3390/coatings5010003 ; USPB= doi  10.3390/s22228767 ; all levels measured according to 2002/49/EC directive computation and italian norm for noise monitoring DECRETO 16 Marzo 1998.</t>
  </si>
  <si>
    <t>metric value at measured distance at wideband level</t>
  </si>
  <si>
    <t>metric value at measured distance for specific third octave band</t>
  </si>
  <si>
    <t>measurement duration expressed in days or fraction</t>
  </si>
  <si>
    <t>Calculated field expressing value of the metric at wideband level at reference distance (7.5 meter horizontal distance, 1.2 m height for CPB, SPB iso, SPB leo and USPB, 4 m height for roadside measurements)</t>
  </si>
  <si>
    <t>Calculated field expressing value of the metric for specific third octave band at reference distance (7.5 meter horizontal distance, 1.2 m height for CPB, SPB iso, SPB leo and USPB, 4 m height for roadside measurements)</t>
  </si>
  <si>
    <t>cpx (vref) DRAFT</t>
  </si>
  <si>
    <t>extended surface</t>
  </si>
  <si>
    <t>spb leo 1 (intercept v ref)</t>
  </si>
  <si>
    <t>spb leo 1 (slope v ref)</t>
  </si>
  <si>
    <t>spb leo 2 (intercept v ref)</t>
  </si>
  <si>
    <t>spb leo 2 (slope v ref)</t>
  </si>
  <si>
    <t>spb leo 3 (intercept v ref)</t>
  </si>
  <si>
    <t>spb leo 3 (slope v ref)</t>
  </si>
  <si>
    <t>uspb 1 (intercept v ref)</t>
  </si>
  <si>
    <t>uspb 1 (slope v ref)</t>
  </si>
  <si>
    <t>Ld</t>
  </si>
  <si>
    <t>Le </t>
  </si>
  <si>
    <t>Lnight</t>
  </si>
  <si>
    <t>Lden</t>
  </si>
  <si>
    <t>cpx (vref)</t>
  </si>
  <si>
    <t>Ldiurno</t>
  </si>
  <si>
    <t>kundt</t>
  </si>
  <si>
    <t>cost category</t>
  </si>
  <si>
    <t>boolean</t>
  </si>
  <si>
    <t>ante</t>
  </si>
  <si>
    <t>model</t>
  </si>
  <si>
    <t>COLD</t>
  </si>
  <si>
    <t>cpb (intercept vref)</t>
  </si>
  <si>
    <t>cpb (slope vref)</t>
  </si>
  <si>
    <t>spb iso 1 (intercept v ref)</t>
  </si>
  <si>
    <t>spb iso 2 (intercept v ref)</t>
  </si>
  <si>
    <t>spb iso 3 (intercept v ref)</t>
  </si>
  <si>
    <t>uspb 2 (intercept v ref)</t>
  </si>
  <si>
    <t>uspb 3 (intercept v ref)</t>
  </si>
  <si>
    <t>spb iso 1 (slope v ref)</t>
  </si>
  <si>
    <t>spb iso 2 (slope v ref)</t>
  </si>
  <si>
    <t>spb iso 3 (slope v ref)</t>
  </si>
  <si>
    <t>uspb 2 (slope v ref)</t>
  </si>
  <si>
    <t>uspb 3 (slope v ref)</t>
  </si>
  <si>
    <t>Lnotturno</t>
  </si>
  <si>
    <r>
      <t>BPN</t>
    </r>
    <r>
      <rPr>
        <vertAlign val="subscript"/>
        <sz val="11"/>
        <color theme="1"/>
        <rFont val="Arial"/>
        <family val="2"/>
      </rPr>
      <t>eq</t>
    </r>
  </si>
  <si>
    <t>equivalent BPN values deduced using the BV11 Skiddometer and the standard UNI CEN/TS 15901-10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</si>
</sst>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d\-m"/>
    <numFmt numFmtId="166" formatCode="0.0"/>
    <numFmt numFmtId="167" formatCode="mm/yyyy"/>
    <numFmt numFmtId="168" formatCode="h\.mm"/>
  </numFmts>
  <fonts count="19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4"/>
      <name val="Aptos Narrow"/>
      <family val="2"/>
    </font>
    <font>
      <sz val="11"/>
      <color rgb="FF156082"/>
      <name val="Aptos Narrow"/>
      <family val="2"/>
    </font>
    <font>
      <sz val="11"/>
      <color rgb="FF156082"/>
      <name val="Arial"/>
      <family val="2"/>
    </font>
    <font>
      <sz val="11"/>
      <color theme="4"/>
      <name val="Arial"/>
      <family val="2"/>
    </font>
    <font>
      <b/>
      <sz val="11"/>
      <color theme="1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rgb="FFFF0000"/>
      <name val="Aptos Narrow"/>
      <family val="2"/>
    </font>
    <font>
      <i/>
      <sz val="11"/>
      <color rgb="FFFF0000"/>
      <name val="Aptos Narrow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vertAlign val="sub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4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9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4" fontId="10" fillId="0" borderId="0" xfId="0" applyNumberFormat="1" applyFont="1" applyAlignment="1">
      <alignment horizontal="right"/>
    </xf>
    <xf numFmtId="0" fontId="11" fillId="0" borderId="0" xfId="0" applyFont="1"/>
    <xf numFmtId="0" fontId="2" fillId="2" borderId="0" xfId="0" applyFont="1" applyFill="1"/>
    <xf numFmtId="0" fontId="1" fillId="2" borderId="0" xfId="0" applyFont="1" applyFill="1"/>
    <xf numFmtId="0" fontId="12" fillId="0" borderId="0" xfId="0" applyFont="1"/>
    <xf numFmtId="0" fontId="11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4" fontId="2" fillId="0" borderId="0" xfId="0" applyNumberFormat="1" applyFont="1" applyAlignment="1">
      <alignment wrapText="1"/>
    </xf>
    <xf numFmtId="1" fontId="11" fillId="0" borderId="0" xfId="0" applyNumberFormat="1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0" fillId="0" borderId="0" xfId="0" applyFont="1"/>
    <xf numFmtId="165" fontId="10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" fontId="12" fillId="0" borderId="0" xfId="0" applyNumberFormat="1" applyFont="1"/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1" fillId="0" borderId="0" xfId="0" applyNumberFormat="1" applyFont="1" applyAlignment="1">
      <alignment wrapText="1"/>
    </xf>
    <xf numFmtId="166" fontId="11" fillId="0" borderId="0" xfId="0" applyNumberFormat="1" applyFont="1"/>
    <xf numFmtId="166" fontId="12" fillId="0" borderId="0" xfId="0" applyNumberFormat="1" applyFont="1"/>
    <xf numFmtId="14" fontId="3" fillId="0" borderId="0" xfId="0" applyNumberFormat="1" applyFont="1"/>
    <xf numFmtId="14" fontId="1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7" fontId="2" fillId="0" borderId="0" xfId="0" applyNumberFormat="1" applyFont="1"/>
    <xf numFmtId="0" fontId="16" fillId="0" borderId="0" xfId="0" applyFont="1" applyAlignment="1">
      <alignment horizontal="center"/>
    </xf>
    <xf numFmtId="168" fontId="1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166" fontId="10" fillId="0" borderId="0" xfId="0" applyNumberFormat="1" applyFont="1"/>
    <xf numFmtId="0" fontId="17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33"/>
  <sheetViews>
    <sheetView workbookViewId="0"/>
  </sheetViews>
  <sheetFormatPr defaultColWidth="12.5546875" defaultRowHeight="15" customHeight="1" x14ac:dyDescent="0.3"/>
  <sheetData>
    <row r="1" spans="1:4" ht="15" customHeight="1" x14ac:dyDescent="0.3">
      <c r="A1" s="1"/>
      <c r="B1" s="1"/>
      <c r="C1" s="1"/>
      <c r="D1" s="1"/>
    </row>
    <row r="2" spans="1:4" ht="15" customHeight="1" x14ac:dyDescent="0.3">
      <c r="A2" s="2" t="s">
        <v>0</v>
      </c>
      <c r="B2" s="1"/>
      <c r="C2" s="1"/>
      <c r="D2" s="1"/>
    </row>
    <row r="3" spans="1:4" ht="15" customHeight="1" x14ac:dyDescent="0.3">
      <c r="A3" s="2" t="s">
        <v>1</v>
      </c>
      <c r="B3" s="1"/>
      <c r="C3" s="1"/>
      <c r="D3" s="1"/>
    </row>
    <row r="4" spans="1:4" ht="15" customHeight="1" x14ac:dyDescent="0.3">
      <c r="A4" s="1" t="s">
        <v>2</v>
      </c>
      <c r="B4" s="1"/>
      <c r="C4" s="1"/>
      <c r="D4" s="1"/>
    </row>
    <row r="5" spans="1:4" ht="15" customHeight="1" x14ac:dyDescent="0.3">
      <c r="A5" s="2" t="s">
        <v>3</v>
      </c>
      <c r="B5" s="1"/>
      <c r="C5" s="1"/>
      <c r="D5" s="1"/>
    </row>
    <row r="6" spans="1:4" ht="15" customHeight="1" x14ac:dyDescent="0.3">
      <c r="A6" s="2" t="s">
        <v>4</v>
      </c>
      <c r="B6" s="1"/>
      <c r="C6" s="1"/>
      <c r="D6" s="1"/>
    </row>
    <row r="7" spans="1:4" ht="15" customHeight="1" x14ac:dyDescent="0.3">
      <c r="A7" s="1"/>
      <c r="B7" s="1"/>
      <c r="C7" s="1"/>
      <c r="D7" s="1"/>
    </row>
    <row r="8" spans="1:4" ht="15" customHeight="1" x14ac:dyDescent="0.3">
      <c r="A8" s="1"/>
      <c r="B8" s="1"/>
      <c r="C8" s="1"/>
      <c r="D8" s="1"/>
    </row>
    <row r="9" spans="1:4" ht="15" customHeight="1" x14ac:dyDescent="0.3">
      <c r="A9" s="1" t="s">
        <v>5</v>
      </c>
      <c r="B9" s="1"/>
      <c r="C9" s="1"/>
      <c r="D9" s="1"/>
    </row>
    <row r="10" spans="1:4" ht="15" customHeight="1" x14ac:dyDescent="0.3">
      <c r="A10" s="1" t="s">
        <v>6</v>
      </c>
      <c r="B10" s="1"/>
      <c r="C10" s="1"/>
      <c r="D10" s="1"/>
    </row>
    <row r="11" spans="1:4" ht="15" customHeight="1" x14ac:dyDescent="0.3">
      <c r="A11" s="1" t="s">
        <v>7</v>
      </c>
      <c r="B11" s="1"/>
      <c r="C11" s="1"/>
      <c r="D11" s="1"/>
    </row>
    <row r="12" spans="1:4" ht="15" customHeight="1" x14ac:dyDescent="0.3">
      <c r="A12" s="2" t="s">
        <v>8</v>
      </c>
      <c r="B12" s="1"/>
      <c r="C12" s="1"/>
      <c r="D12" s="1"/>
    </row>
    <row r="13" spans="1:4" ht="15" customHeight="1" x14ac:dyDescent="0.3">
      <c r="A13" s="2" t="s">
        <v>9</v>
      </c>
      <c r="B13" s="1"/>
      <c r="C13" s="1"/>
      <c r="D13" s="1"/>
    </row>
    <row r="14" spans="1:4" ht="15" customHeight="1" x14ac:dyDescent="0.3">
      <c r="A14" s="1" t="s">
        <v>10</v>
      </c>
      <c r="B14" s="1"/>
      <c r="C14" s="1"/>
      <c r="D14" s="1"/>
    </row>
    <row r="15" spans="1:4" ht="15" customHeight="1" x14ac:dyDescent="0.3">
      <c r="A15" s="1" t="s">
        <v>11</v>
      </c>
      <c r="B15" s="1"/>
      <c r="C15" s="1"/>
      <c r="D15" s="1"/>
    </row>
    <row r="16" spans="1:4" ht="15" customHeight="1" x14ac:dyDescent="0.3">
      <c r="A16" s="1" t="s">
        <v>12</v>
      </c>
      <c r="B16" s="1"/>
      <c r="C16" s="1"/>
      <c r="D16" s="1"/>
    </row>
    <row r="17" spans="1:4" ht="15" customHeight="1" x14ac:dyDescent="0.3">
      <c r="A17" s="1" t="s">
        <v>13</v>
      </c>
      <c r="B17" s="1"/>
      <c r="C17" s="1"/>
      <c r="D17" s="1"/>
    </row>
    <row r="18" spans="1:4" ht="15" customHeight="1" x14ac:dyDescent="0.3">
      <c r="A18" s="1" t="s">
        <v>14</v>
      </c>
      <c r="B18" s="1"/>
      <c r="C18" s="1"/>
      <c r="D18" s="1"/>
    </row>
    <row r="19" spans="1:4" ht="15" customHeight="1" x14ac:dyDescent="0.3">
      <c r="A19" s="2" t="s">
        <v>15</v>
      </c>
      <c r="B19" s="1"/>
      <c r="C19" s="1"/>
      <c r="D19" s="1"/>
    </row>
    <row r="20" spans="1:4" ht="15" customHeight="1" x14ac:dyDescent="0.3">
      <c r="A20" s="1" t="s">
        <v>10</v>
      </c>
      <c r="B20" s="1"/>
      <c r="C20" s="1"/>
      <c r="D20" s="1"/>
    </row>
    <row r="21" spans="1:4" ht="15" customHeight="1" x14ac:dyDescent="0.3">
      <c r="A21" s="1" t="s">
        <v>16</v>
      </c>
      <c r="B21" s="1"/>
      <c r="C21" s="1"/>
      <c r="D21" s="1"/>
    </row>
    <row r="22" spans="1:4" ht="15" customHeight="1" x14ac:dyDescent="0.3">
      <c r="A22" s="1" t="s">
        <v>12</v>
      </c>
      <c r="B22" s="1"/>
      <c r="C22" s="1"/>
      <c r="D22" s="1"/>
    </row>
    <row r="23" spans="1:4" ht="15" customHeight="1" x14ac:dyDescent="0.3">
      <c r="A23" s="1" t="s">
        <v>17</v>
      </c>
      <c r="B23" s="1"/>
      <c r="C23" s="1"/>
      <c r="D23" s="1"/>
    </row>
    <row r="24" spans="1:4" ht="15" customHeight="1" x14ac:dyDescent="0.3">
      <c r="A24" s="1" t="s">
        <v>14</v>
      </c>
      <c r="B24" s="1"/>
      <c r="C24" s="1"/>
      <c r="D24" s="1"/>
    </row>
    <row r="25" spans="1:4" ht="15" customHeight="1" x14ac:dyDescent="0.3">
      <c r="A25" s="2" t="s">
        <v>18</v>
      </c>
      <c r="B25" s="1"/>
      <c r="C25" s="1"/>
      <c r="D25" s="1"/>
    </row>
    <row r="26" spans="1:4" ht="15" customHeight="1" x14ac:dyDescent="0.3">
      <c r="A26" s="1"/>
      <c r="B26" s="1"/>
      <c r="C26" s="1"/>
      <c r="D26" s="1"/>
    </row>
    <row r="27" spans="1:4" ht="15" customHeight="1" x14ac:dyDescent="0.3">
      <c r="A27" s="1"/>
      <c r="B27" s="1"/>
      <c r="C27" s="1"/>
      <c r="D27" s="1"/>
    </row>
    <row r="28" spans="1:4" ht="14.4" x14ac:dyDescent="0.3">
      <c r="A28" s="2"/>
      <c r="B28" s="1"/>
      <c r="C28" s="1"/>
      <c r="D28" s="1"/>
    </row>
    <row r="29" spans="1:4" ht="14.4" x14ac:dyDescent="0.3">
      <c r="A29" s="2" t="s">
        <v>19</v>
      </c>
      <c r="B29" s="1"/>
      <c r="C29" s="1"/>
      <c r="D29" s="1"/>
    </row>
    <row r="30" spans="1:4" ht="14.4" x14ac:dyDescent="0.3">
      <c r="A30" s="2" t="s">
        <v>20</v>
      </c>
      <c r="B30" s="1"/>
      <c r="C30" s="1"/>
      <c r="D30" s="1"/>
    </row>
    <row r="31" spans="1:4" ht="14.4" x14ac:dyDescent="0.3">
      <c r="A31" s="2" t="s">
        <v>21</v>
      </c>
      <c r="B31" s="1"/>
      <c r="C31" s="1"/>
      <c r="D31" s="1"/>
    </row>
    <row r="32" spans="1:4" ht="14.4" x14ac:dyDescent="0.3">
      <c r="A32" s="2" t="s">
        <v>22</v>
      </c>
      <c r="B32" s="1"/>
      <c r="C32" s="1"/>
      <c r="D32" s="1"/>
    </row>
    <row r="33" spans="1:1" ht="14.4" x14ac:dyDescent="0.3">
      <c r="A33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56"/>
  <sheetViews>
    <sheetView tabSelected="1" workbookViewId="0">
      <pane xSplit="5" ySplit="3" topLeftCell="I40" activePane="bottomRight" state="frozen"/>
      <selection pane="topRight" activeCell="F1" sqref="F1"/>
      <selection pane="bottomLeft" activeCell="A4" sqref="A4"/>
      <selection pane="bottomRight" activeCell="J42" sqref="J42"/>
    </sheetView>
  </sheetViews>
  <sheetFormatPr defaultColWidth="12.5546875" defaultRowHeight="15" customHeight="1" x14ac:dyDescent="0.3"/>
  <cols>
    <col min="1" max="1" width="9.6640625" customWidth="1"/>
    <col min="2" max="3" width="14.109375" customWidth="1"/>
    <col min="4" max="4" width="33.88671875" customWidth="1"/>
    <col min="5" max="5" width="22.6640625" customWidth="1"/>
    <col min="6" max="6" width="33.88671875" customWidth="1"/>
    <col min="7" max="8" width="19" customWidth="1"/>
    <col min="9" max="9" width="27.44140625" customWidth="1"/>
    <col min="10" max="10" width="14.6640625" customWidth="1"/>
    <col min="11" max="11" width="5.88671875" customWidth="1"/>
    <col min="12" max="12" width="18.5546875" customWidth="1"/>
    <col min="13" max="13" width="15.44140625" customWidth="1"/>
    <col min="14" max="14" width="19.44140625" customWidth="1"/>
    <col min="15" max="15" width="43.44140625" customWidth="1"/>
    <col min="16" max="16" width="47" customWidth="1"/>
    <col min="17" max="17" width="20.44140625" customWidth="1"/>
    <col min="18" max="18" width="24.6640625" customWidth="1"/>
    <col min="19" max="19" width="21.44140625" customWidth="1"/>
    <col min="20" max="20" width="22.109375" customWidth="1"/>
    <col min="21" max="21" width="17.88671875" customWidth="1"/>
    <col min="22" max="22" width="16.44140625" customWidth="1"/>
    <col min="23" max="23" width="15.44140625" customWidth="1"/>
    <col min="24" max="24" width="9.6640625" customWidth="1"/>
    <col min="25" max="25" width="19.5546875" customWidth="1"/>
    <col min="26" max="26" width="11.109375" customWidth="1"/>
  </cols>
  <sheetData>
    <row r="1" spans="1:26" ht="14.4" x14ac:dyDescent="0.3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32</v>
      </c>
      <c r="J1" s="4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5" t="s">
        <v>40</v>
      </c>
      <c r="R1" s="5" t="s">
        <v>41</v>
      </c>
      <c r="S1" s="5" t="s">
        <v>42</v>
      </c>
      <c r="T1" s="1" t="s">
        <v>43</v>
      </c>
      <c r="U1" s="1" t="s">
        <v>44</v>
      </c>
      <c r="V1" s="6" t="s">
        <v>45</v>
      </c>
      <c r="W1" s="1" t="s">
        <v>46</v>
      </c>
      <c r="X1" s="1" t="s">
        <v>47</v>
      </c>
      <c r="Y1" s="2" t="s">
        <v>48</v>
      </c>
      <c r="Z1" s="1"/>
    </row>
    <row r="2" spans="1:26" ht="262.8" x14ac:dyDescent="0.3">
      <c r="A2" s="7" t="s">
        <v>49</v>
      </c>
      <c r="B2" s="7" t="s">
        <v>50</v>
      </c>
      <c r="C2" s="7" t="s">
        <v>51</v>
      </c>
      <c r="D2" s="8" t="s">
        <v>52</v>
      </c>
      <c r="E2" s="7" t="s">
        <v>53</v>
      </c>
      <c r="F2" s="7" t="s">
        <v>54</v>
      </c>
      <c r="G2" s="7" t="s">
        <v>55</v>
      </c>
      <c r="H2" s="7" t="s">
        <v>56</v>
      </c>
      <c r="I2" s="7" t="s">
        <v>57</v>
      </c>
      <c r="J2" s="9" t="s">
        <v>58</v>
      </c>
      <c r="K2" s="8" t="s">
        <v>59</v>
      </c>
      <c r="L2" s="7" t="s">
        <v>60</v>
      </c>
      <c r="M2" s="7" t="s">
        <v>61</v>
      </c>
      <c r="N2" s="7" t="s">
        <v>62</v>
      </c>
      <c r="O2" s="7" t="s">
        <v>63</v>
      </c>
      <c r="P2" s="7" t="s">
        <v>64</v>
      </c>
      <c r="Q2" s="10" t="s">
        <v>65</v>
      </c>
      <c r="R2" s="10" t="s">
        <v>66</v>
      </c>
      <c r="S2" s="10" t="s">
        <v>67</v>
      </c>
      <c r="T2" s="7" t="s">
        <v>68</v>
      </c>
      <c r="U2" s="7" t="s">
        <v>69</v>
      </c>
      <c r="V2" s="11" t="s">
        <v>70</v>
      </c>
      <c r="W2" s="7" t="s">
        <v>71</v>
      </c>
      <c r="X2" s="7" t="s">
        <v>72</v>
      </c>
      <c r="Y2" s="7" t="s">
        <v>73</v>
      </c>
      <c r="Z2" s="1"/>
    </row>
    <row r="3" spans="1:26" ht="14.4" x14ac:dyDescent="0.3">
      <c r="A3" s="12" t="s">
        <v>74</v>
      </c>
      <c r="B3" s="2" t="s">
        <v>75</v>
      </c>
      <c r="C3" s="2" t="s">
        <v>76</v>
      </c>
      <c r="D3" s="2" t="s">
        <v>77</v>
      </c>
      <c r="E3" s="2" t="s">
        <v>77</v>
      </c>
      <c r="F3" s="2" t="s">
        <v>77</v>
      </c>
      <c r="G3" s="2" t="s">
        <v>77</v>
      </c>
      <c r="H3" s="2" t="s">
        <v>78</v>
      </c>
      <c r="I3" s="2" t="s">
        <v>77</v>
      </c>
      <c r="J3" s="13" t="s">
        <v>79</v>
      </c>
      <c r="K3" s="14" t="s">
        <v>80</v>
      </c>
      <c r="L3" s="2" t="s">
        <v>74</v>
      </c>
      <c r="M3" s="2" t="s">
        <v>74</v>
      </c>
      <c r="N3" s="2" t="s">
        <v>74</v>
      </c>
      <c r="O3" s="2" t="s">
        <v>81</v>
      </c>
      <c r="P3" s="2" t="s">
        <v>81</v>
      </c>
      <c r="Q3" s="15" t="s">
        <v>82</v>
      </c>
      <c r="R3" s="15" t="s">
        <v>82</v>
      </c>
      <c r="S3" s="15" t="s">
        <v>82</v>
      </c>
      <c r="T3" s="2" t="s">
        <v>83</v>
      </c>
      <c r="U3" s="2" t="s">
        <v>83</v>
      </c>
      <c r="V3" s="16" t="s">
        <v>84</v>
      </c>
      <c r="W3" s="12" t="s">
        <v>74</v>
      </c>
      <c r="X3" s="12" t="s">
        <v>74</v>
      </c>
      <c r="Y3" s="2" t="s">
        <v>83</v>
      </c>
      <c r="Z3" s="1"/>
    </row>
    <row r="4" spans="1:26" ht="14.4" x14ac:dyDescent="0.3">
      <c r="A4" s="17">
        <v>1</v>
      </c>
      <c r="B4" s="1" t="s">
        <v>85</v>
      </c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2" t="s">
        <v>91</v>
      </c>
      <c r="I4" s="1" t="s">
        <v>92</v>
      </c>
      <c r="J4" s="18">
        <v>39602</v>
      </c>
      <c r="K4" s="19">
        <v>178</v>
      </c>
      <c r="L4" s="2">
        <v>90</v>
      </c>
      <c r="M4" s="1"/>
      <c r="N4" s="2">
        <v>9010</v>
      </c>
      <c r="O4" s="2">
        <v>5.7</v>
      </c>
      <c r="P4" s="2">
        <v>0.6</v>
      </c>
      <c r="Q4" s="15">
        <v>0</v>
      </c>
      <c r="R4" s="15">
        <v>0</v>
      </c>
      <c r="S4" s="15">
        <v>0</v>
      </c>
      <c r="T4" s="2">
        <v>4</v>
      </c>
      <c r="U4" s="2">
        <v>0</v>
      </c>
      <c r="V4" s="16" t="s">
        <v>93</v>
      </c>
      <c r="W4" s="12">
        <v>-5</v>
      </c>
      <c r="X4" s="12">
        <v>37</v>
      </c>
      <c r="Y4" s="1"/>
      <c r="Z4" s="1"/>
    </row>
    <row r="5" spans="1:26" ht="15.75" customHeight="1" x14ac:dyDescent="0.3">
      <c r="A5" s="17">
        <v>2</v>
      </c>
      <c r="B5" s="1" t="s">
        <v>85</v>
      </c>
      <c r="C5" s="1" t="s">
        <v>86</v>
      </c>
      <c r="D5" s="1" t="s">
        <v>87</v>
      </c>
      <c r="E5" s="1" t="s">
        <v>88</v>
      </c>
      <c r="F5" s="1" t="s">
        <v>90</v>
      </c>
      <c r="G5" s="1" t="s">
        <v>89</v>
      </c>
      <c r="H5" s="2" t="s">
        <v>94</v>
      </c>
      <c r="I5" s="1" t="s">
        <v>92</v>
      </c>
      <c r="J5" s="18">
        <v>39602</v>
      </c>
      <c r="K5" s="19">
        <v>178</v>
      </c>
      <c r="L5" s="2">
        <v>90</v>
      </c>
      <c r="M5" s="1"/>
      <c r="N5" s="2">
        <v>8828</v>
      </c>
      <c r="O5" s="2">
        <v>5.6</v>
      </c>
      <c r="P5" s="2">
        <v>0.8</v>
      </c>
      <c r="Q5" s="15">
        <v>0</v>
      </c>
      <c r="R5" s="15">
        <v>0</v>
      </c>
      <c r="S5" s="15">
        <v>0</v>
      </c>
      <c r="T5" s="2">
        <v>4</v>
      </c>
      <c r="U5" s="2">
        <v>0</v>
      </c>
      <c r="V5" s="16" t="s">
        <v>93</v>
      </c>
      <c r="W5" s="12">
        <v>-5</v>
      </c>
      <c r="X5" s="12">
        <v>37</v>
      </c>
      <c r="Y5" s="1"/>
      <c r="Z5" s="1"/>
    </row>
    <row r="6" spans="1:26" ht="15.75" customHeight="1" x14ac:dyDescent="0.3">
      <c r="A6" s="17">
        <v>3</v>
      </c>
      <c r="B6" s="1" t="s">
        <v>95</v>
      </c>
      <c r="C6" s="1" t="s">
        <v>96</v>
      </c>
      <c r="D6" s="1" t="s">
        <v>97</v>
      </c>
      <c r="E6" s="1" t="s">
        <v>98</v>
      </c>
      <c r="F6" s="1" t="s">
        <v>99</v>
      </c>
      <c r="G6" s="1" t="s">
        <v>100</v>
      </c>
      <c r="H6" s="2" t="s">
        <v>101</v>
      </c>
      <c r="I6" s="1" t="s">
        <v>92</v>
      </c>
      <c r="J6" s="18">
        <v>39593</v>
      </c>
      <c r="K6" s="19">
        <v>244</v>
      </c>
      <c r="L6" s="2">
        <v>50</v>
      </c>
      <c r="M6" s="1"/>
      <c r="N6" s="2">
        <v>1597</v>
      </c>
      <c r="O6" s="2">
        <v>6.6</v>
      </c>
      <c r="P6" s="2">
        <v>0.8</v>
      </c>
      <c r="Q6" s="5"/>
      <c r="R6" s="15">
        <v>0</v>
      </c>
      <c r="S6" s="15">
        <v>0</v>
      </c>
      <c r="T6" s="2">
        <v>3.5</v>
      </c>
      <c r="U6" s="2">
        <v>0</v>
      </c>
      <c r="V6" s="16" t="s">
        <v>93</v>
      </c>
      <c r="W6" s="12">
        <v>-10</v>
      </c>
      <c r="X6" s="12">
        <v>35</v>
      </c>
      <c r="Y6" s="1"/>
      <c r="Z6" s="1"/>
    </row>
    <row r="7" spans="1:26" ht="15.75" customHeight="1" x14ac:dyDescent="0.3">
      <c r="A7" s="17">
        <v>4</v>
      </c>
      <c r="B7" s="1" t="s">
        <v>95</v>
      </c>
      <c r="C7" s="1" t="s">
        <v>96</v>
      </c>
      <c r="D7" s="1" t="s">
        <v>97</v>
      </c>
      <c r="E7" s="1" t="s">
        <v>98</v>
      </c>
      <c r="F7" s="1" t="s">
        <v>100</v>
      </c>
      <c r="G7" s="1" t="s">
        <v>99</v>
      </c>
      <c r="H7" s="2" t="s">
        <v>102</v>
      </c>
      <c r="I7" s="1" t="s">
        <v>92</v>
      </c>
      <c r="J7" s="18">
        <v>39593</v>
      </c>
      <c r="K7" s="19">
        <v>244</v>
      </c>
      <c r="L7" s="2">
        <v>50</v>
      </c>
      <c r="M7" s="1"/>
      <c r="N7" s="2">
        <v>1574</v>
      </c>
      <c r="O7" s="2">
        <v>9.1999999999999993</v>
      </c>
      <c r="P7" s="2">
        <v>1.9</v>
      </c>
      <c r="Q7" s="5"/>
      <c r="R7" s="15">
        <v>0</v>
      </c>
      <c r="S7" s="15">
        <v>0</v>
      </c>
      <c r="T7" s="2">
        <v>3.5</v>
      </c>
      <c r="U7" s="2">
        <v>0</v>
      </c>
      <c r="V7" s="16" t="s">
        <v>93</v>
      </c>
      <c r="W7" s="12">
        <v>-10</v>
      </c>
      <c r="X7" s="12">
        <v>35</v>
      </c>
      <c r="Y7" s="1"/>
      <c r="Z7" s="1"/>
    </row>
    <row r="8" spans="1:26" ht="15.75" customHeight="1" x14ac:dyDescent="0.3">
      <c r="A8" s="17">
        <v>5</v>
      </c>
      <c r="B8" s="1" t="s">
        <v>103</v>
      </c>
      <c r="C8" s="1" t="s">
        <v>104</v>
      </c>
      <c r="D8" s="1" t="s">
        <v>105</v>
      </c>
      <c r="E8" s="1" t="s">
        <v>106</v>
      </c>
      <c r="F8" s="1" t="s">
        <v>107</v>
      </c>
      <c r="G8" s="1" t="s">
        <v>108</v>
      </c>
      <c r="H8" s="2" t="s">
        <v>101</v>
      </c>
      <c r="I8" s="1" t="s">
        <v>92</v>
      </c>
      <c r="J8" s="18">
        <v>39638</v>
      </c>
      <c r="K8" s="19">
        <v>200</v>
      </c>
      <c r="L8" s="2">
        <v>70</v>
      </c>
      <c r="M8" s="1"/>
      <c r="N8" s="2">
        <f t="shared" ref="N8:N9" si="0">5250/2</f>
        <v>2625</v>
      </c>
      <c r="O8" s="2">
        <v>5</v>
      </c>
      <c r="P8" s="1"/>
      <c r="Q8" s="15">
        <v>1</v>
      </c>
      <c r="R8" s="15">
        <v>0</v>
      </c>
      <c r="S8" s="15">
        <v>0</v>
      </c>
      <c r="T8" s="2">
        <v>3.5</v>
      </c>
      <c r="U8" s="2">
        <v>0</v>
      </c>
      <c r="V8" s="16" t="s">
        <v>93</v>
      </c>
      <c r="W8" s="12">
        <v>-2</v>
      </c>
      <c r="X8" s="12">
        <v>32</v>
      </c>
      <c r="Y8" s="1"/>
      <c r="Z8" s="1"/>
    </row>
    <row r="9" spans="1:26" ht="15.75" customHeight="1" x14ac:dyDescent="0.3">
      <c r="A9" s="17">
        <v>6</v>
      </c>
      <c r="B9" s="1" t="s">
        <v>103</v>
      </c>
      <c r="C9" s="1" t="s">
        <v>104</v>
      </c>
      <c r="D9" s="1" t="s">
        <v>105</v>
      </c>
      <c r="E9" s="1" t="s">
        <v>106</v>
      </c>
      <c r="F9" s="1" t="s">
        <v>108</v>
      </c>
      <c r="G9" s="1" t="s">
        <v>107</v>
      </c>
      <c r="H9" s="2" t="s">
        <v>102</v>
      </c>
      <c r="I9" s="1" t="s">
        <v>92</v>
      </c>
      <c r="J9" s="18">
        <v>39638</v>
      </c>
      <c r="K9" s="19">
        <v>200</v>
      </c>
      <c r="L9" s="2">
        <v>70</v>
      </c>
      <c r="M9" s="1"/>
      <c r="N9" s="1">
        <f t="shared" si="0"/>
        <v>2625</v>
      </c>
      <c r="O9" s="2">
        <v>5</v>
      </c>
      <c r="P9" s="1"/>
      <c r="Q9" s="15">
        <v>1</v>
      </c>
      <c r="R9" s="15">
        <v>0</v>
      </c>
      <c r="S9" s="15">
        <v>0</v>
      </c>
      <c r="T9" s="2">
        <v>3.5</v>
      </c>
      <c r="U9" s="2">
        <v>0</v>
      </c>
      <c r="V9" s="16" t="s">
        <v>93</v>
      </c>
      <c r="W9" s="12">
        <v>-2</v>
      </c>
      <c r="X9" s="12">
        <v>32</v>
      </c>
      <c r="Y9" s="1"/>
      <c r="Z9" s="1"/>
    </row>
    <row r="10" spans="1:26" ht="15.75" customHeight="1" x14ac:dyDescent="0.3">
      <c r="A10" s="17">
        <v>7</v>
      </c>
      <c r="B10" s="1" t="s">
        <v>109</v>
      </c>
      <c r="C10" s="1" t="s">
        <v>110</v>
      </c>
      <c r="D10" s="1" t="s">
        <v>111</v>
      </c>
      <c r="E10" s="1" t="s">
        <v>112</v>
      </c>
      <c r="F10" s="1" t="s">
        <v>113</v>
      </c>
      <c r="G10" s="1" t="s">
        <v>114</v>
      </c>
      <c r="H10" s="2" t="s">
        <v>101</v>
      </c>
      <c r="I10" s="1" t="s">
        <v>92</v>
      </c>
      <c r="J10" s="20">
        <v>40462</v>
      </c>
      <c r="K10" s="19">
        <v>206</v>
      </c>
      <c r="L10" s="2">
        <v>50</v>
      </c>
      <c r="M10" s="1"/>
      <c r="N10" s="1">
        <f t="shared" ref="N10:N11" si="1">4892/2</f>
        <v>2446</v>
      </c>
      <c r="O10" s="2">
        <v>7.4</v>
      </c>
      <c r="P10" s="1"/>
      <c r="Q10" s="5"/>
      <c r="R10" s="15">
        <v>0</v>
      </c>
      <c r="S10" s="15">
        <v>0</v>
      </c>
      <c r="T10" s="2">
        <v>3</v>
      </c>
      <c r="U10" s="2">
        <v>0</v>
      </c>
      <c r="V10" s="16" t="s">
        <v>93</v>
      </c>
      <c r="W10" s="12">
        <v>-4</v>
      </c>
      <c r="X10" s="12">
        <v>28</v>
      </c>
      <c r="Y10" s="1"/>
      <c r="Z10" s="1"/>
    </row>
    <row r="11" spans="1:26" ht="15.75" customHeight="1" x14ac:dyDescent="0.3">
      <c r="A11" s="17">
        <v>8</v>
      </c>
      <c r="B11" s="1" t="s">
        <v>109</v>
      </c>
      <c r="C11" s="1" t="s">
        <v>110</v>
      </c>
      <c r="D11" s="1" t="s">
        <v>111</v>
      </c>
      <c r="E11" s="1" t="s">
        <v>112</v>
      </c>
      <c r="F11" s="1" t="s">
        <v>114</v>
      </c>
      <c r="G11" s="1" t="s">
        <v>113</v>
      </c>
      <c r="H11" s="2" t="s">
        <v>102</v>
      </c>
      <c r="I11" s="1" t="s">
        <v>92</v>
      </c>
      <c r="J11" s="20">
        <v>40462</v>
      </c>
      <c r="K11" s="19">
        <v>206</v>
      </c>
      <c r="L11" s="2">
        <v>50</v>
      </c>
      <c r="M11" s="1"/>
      <c r="N11" s="1">
        <f t="shared" si="1"/>
        <v>2446</v>
      </c>
      <c r="O11" s="2">
        <v>7.4</v>
      </c>
      <c r="P11" s="1"/>
      <c r="Q11" s="5"/>
      <c r="R11" s="15">
        <v>0</v>
      </c>
      <c r="S11" s="15">
        <v>0</v>
      </c>
      <c r="T11" s="2">
        <v>3</v>
      </c>
      <c r="U11" s="2">
        <v>0</v>
      </c>
      <c r="V11" s="16" t="s">
        <v>93</v>
      </c>
      <c r="W11" s="12">
        <v>-4</v>
      </c>
      <c r="X11" s="12">
        <v>28</v>
      </c>
      <c r="Y11" s="1"/>
      <c r="Z11" s="1"/>
    </row>
    <row r="12" spans="1:26" ht="15.75" customHeight="1" x14ac:dyDescent="0.3">
      <c r="A12" s="17">
        <v>9</v>
      </c>
      <c r="B12" s="1" t="s">
        <v>115</v>
      </c>
      <c r="C12" s="1" t="s">
        <v>116</v>
      </c>
      <c r="D12" s="1" t="s">
        <v>105</v>
      </c>
      <c r="E12" s="1" t="s">
        <v>117</v>
      </c>
      <c r="F12" s="1" t="s">
        <v>118</v>
      </c>
      <c r="G12" s="1" t="s">
        <v>119</v>
      </c>
      <c r="H12" s="2" t="s">
        <v>91</v>
      </c>
      <c r="I12" s="1" t="s">
        <v>92</v>
      </c>
      <c r="J12" s="18">
        <v>40346</v>
      </c>
      <c r="K12" s="19">
        <v>200</v>
      </c>
      <c r="L12" s="2">
        <v>70</v>
      </c>
      <c r="M12" s="1"/>
      <c r="N12" s="1">
        <f t="shared" ref="N12:N13" si="2">12020/2</f>
        <v>6010</v>
      </c>
      <c r="O12" s="2">
        <v>6.7</v>
      </c>
      <c r="P12" s="1"/>
      <c r="Q12" s="15">
        <v>0</v>
      </c>
      <c r="R12" s="15">
        <v>0</v>
      </c>
      <c r="S12" s="15">
        <v>0</v>
      </c>
      <c r="T12" s="2">
        <v>3.5</v>
      </c>
      <c r="U12" s="2">
        <v>0</v>
      </c>
      <c r="V12" s="16" t="s">
        <v>93</v>
      </c>
      <c r="W12" s="12">
        <v>-5</v>
      </c>
      <c r="X12" s="12">
        <v>33</v>
      </c>
      <c r="Y12" s="1"/>
      <c r="Z12" s="1"/>
    </row>
    <row r="13" spans="1:26" ht="15.75" customHeight="1" x14ac:dyDescent="0.3">
      <c r="A13" s="17">
        <v>10</v>
      </c>
      <c r="B13" s="1" t="s">
        <v>115</v>
      </c>
      <c r="C13" s="1" t="s">
        <v>116</v>
      </c>
      <c r="D13" s="1" t="s">
        <v>105</v>
      </c>
      <c r="E13" s="1" t="s">
        <v>117</v>
      </c>
      <c r="F13" s="1" t="s">
        <v>119</v>
      </c>
      <c r="G13" s="1" t="s">
        <v>118</v>
      </c>
      <c r="H13" s="2" t="s">
        <v>94</v>
      </c>
      <c r="I13" s="1" t="s">
        <v>92</v>
      </c>
      <c r="J13" s="18">
        <v>40346</v>
      </c>
      <c r="K13" s="19">
        <v>200</v>
      </c>
      <c r="L13" s="2">
        <v>70</v>
      </c>
      <c r="M13" s="1"/>
      <c r="N13" s="1">
        <f t="shared" si="2"/>
        <v>6010</v>
      </c>
      <c r="O13" s="2">
        <v>6.7</v>
      </c>
      <c r="P13" s="1"/>
      <c r="Q13" s="15">
        <v>0</v>
      </c>
      <c r="R13" s="15">
        <v>0</v>
      </c>
      <c r="S13" s="15">
        <v>0</v>
      </c>
      <c r="T13" s="2">
        <v>3.5</v>
      </c>
      <c r="U13" s="2">
        <v>0</v>
      </c>
      <c r="V13" s="16" t="s">
        <v>93</v>
      </c>
      <c r="W13" s="12">
        <v>-5</v>
      </c>
      <c r="X13" s="12">
        <v>33</v>
      </c>
      <c r="Y13" s="1"/>
      <c r="Z13" s="1"/>
    </row>
    <row r="14" spans="1:26" ht="15.75" customHeight="1" x14ac:dyDescent="0.3">
      <c r="A14" s="17">
        <v>11</v>
      </c>
      <c r="B14" s="1" t="s">
        <v>120</v>
      </c>
      <c r="C14" s="1" t="s">
        <v>121</v>
      </c>
      <c r="D14" s="1" t="s">
        <v>122</v>
      </c>
      <c r="E14" s="1" t="s">
        <v>123</v>
      </c>
      <c r="F14" s="1" t="s">
        <v>124</v>
      </c>
      <c r="G14" s="1" t="s">
        <v>125</v>
      </c>
      <c r="H14" s="2" t="s">
        <v>126</v>
      </c>
      <c r="I14" s="1" t="s">
        <v>92</v>
      </c>
      <c r="J14" s="18">
        <v>40325</v>
      </c>
      <c r="K14" s="19">
        <v>146</v>
      </c>
      <c r="L14" s="2">
        <v>90</v>
      </c>
      <c r="M14" s="1"/>
      <c r="N14" s="1">
        <f t="shared" ref="N14:N15" si="3">7822/2</f>
        <v>3911</v>
      </c>
      <c r="O14" s="2">
        <v>7.4</v>
      </c>
      <c r="P14" s="1"/>
      <c r="Q14" s="5"/>
      <c r="R14" s="15">
        <v>0</v>
      </c>
      <c r="S14" s="15">
        <v>0</v>
      </c>
      <c r="T14" s="2">
        <v>3</v>
      </c>
      <c r="U14" s="2">
        <v>0</v>
      </c>
      <c r="V14" s="16" t="s">
        <v>93</v>
      </c>
      <c r="W14" s="12">
        <v>-10</v>
      </c>
      <c r="X14" s="12">
        <v>34</v>
      </c>
      <c r="Y14" s="1"/>
      <c r="Z14" s="1"/>
    </row>
    <row r="15" spans="1:26" ht="15.75" customHeight="1" x14ac:dyDescent="0.3">
      <c r="A15" s="17">
        <v>12</v>
      </c>
      <c r="B15" s="1" t="s">
        <v>120</v>
      </c>
      <c r="C15" s="1" t="s">
        <v>121</v>
      </c>
      <c r="D15" s="1" t="s">
        <v>122</v>
      </c>
      <c r="E15" s="1" t="s">
        <v>123</v>
      </c>
      <c r="F15" s="1" t="s">
        <v>125</v>
      </c>
      <c r="G15" s="1" t="s">
        <v>124</v>
      </c>
      <c r="H15" s="2" t="s">
        <v>127</v>
      </c>
      <c r="I15" s="1" t="s">
        <v>92</v>
      </c>
      <c r="J15" s="18">
        <v>40325</v>
      </c>
      <c r="K15" s="19">
        <v>146</v>
      </c>
      <c r="L15" s="2">
        <v>90</v>
      </c>
      <c r="M15" s="1"/>
      <c r="N15" s="1">
        <f t="shared" si="3"/>
        <v>3911</v>
      </c>
      <c r="O15" s="2">
        <v>7.4</v>
      </c>
      <c r="P15" s="1"/>
      <c r="Q15" s="5"/>
      <c r="R15" s="15">
        <v>0</v>
      </c>
      <c r="S15" s="15">
        <v>0</v>
      </c>
      <c r="T15" s="2">
        <v>3</v>
      </c>
      <c r="U15" s="2">
        <v>0</v>
      </c>
      <c r="V15" s="16" t="s">
        <v>93</v>
      </c>
      <c r="W15" s="12">
        <v>-10</v>
      </c>
      <c r="X15" s="12">
        <v>34</v>
      </c>
      <c r="Y15" s="1"/>
      <c r="Z15" s="1"/>
    </row>
    <row r="16" spans="1:26" ht="15.75" customHeight="1" x14ac:dyDescent="0.3">
      <c r="A16" s="17">
        <v>13</v>
      </c>
      <c r="B16" s="1" t="s">
        <v>103</v>
      </c>
      <c r="C16" s="1" t="s">
        <v>104</v>
      </c>
      <c r="D16" s="1" t="s">
        <v>105</v>
      </c>
      <c r="E16" s="1" t="s">
        <v>128</v>
      </c>
      <c r="F16" s="1" t="s">
        <v>129</v>
      </c>
      <c r="G16" s="1" t="s">
        <v>130</v>
      </c>
      <c r="H16" s="2" t="s">
        <v>131</v>
      </c>
      <c r="I16" s="1" t="s">
        <v>132</v>
      </c>
      <c r="J16" s="18">
        <v>43089</v>
      </c>
      <c r="K16" s="19">
        <v>437</v>
      </c>
      <c r="L16" s="12">
        <v>50</v>
      </c>
      <c r="M16" s="2">
        <v>54</v>
      </c>
      <c r="N16" s="2">
        <v>2980</v>
      </c>
      <c r="O16" s="2">
        <v>5.5</v>
      </c>
      <c r="P16" s="2">
        <v>11.7</v>
      </c>
      <c r="Q16" s="21">
        <v>1</v>
      </c>
      <c r="R16" s="21">
        <v>1</v>
      </c>
      <c r="S16" s="21">
        <v>0</v>
      </c>
      <c r="T16" s="2">
        <v>3</v>
      </c>
      <c r="U16" s="2">
        <v>2</v>
      </c>
      <c r="V16" s="16" t="s">
        <v>93</v>
      </c>
      <c r="W16" s="12">
        <v>-3</v>
      </c>
      <c r="X16" s="12">
        <v>34</v>
      </c>
      <c r="Y16" s="1"/>
      <c r="Z16" s="1"/>
    </row>
    <row r="17" spans="1:26" ht="15.75" customHeight="1" x14ac:dyDescent="0.3">
      <c r="A17" s="17">
        <v>14</v>
      </c>
      <c r="B17" s="1" t="s">
        <v>103</v>
      </c>
      <c r="C17" s="1" t="s">
        <v>104</v>
      </c>
      <c r="D17" s="1" t="s">
        <v>105</v>
      </c>
      <c r="E17" s="1" t="s">
        <v>128</v>
      </c>
      <c r="F17" s="1" t="s">
        <v>130</v>
      </c>
      <c r="G17" s="1" t="s">
        <v>129</v>
      </c>
      <c r="H17" s="2" t="s">
        <v>133</v>
      </c>
      <c r="I17" s="1" t="s">
        <v>132</v>
      </c>
      <c r="J17" s="18">
        <v>43089</v>
      </c>
      <c r="K17" s="19">
        <v>437</v>
      </c>
      <c r="L17" s="12">
        <v>50</v>
      </c>
      <c r="M17" s="2">
        <v>54</v>
      </c>
      <c r="N17" s="2">
        <v>2980</v>
      </c>
      <c r="O17" s="2">
        <v>5.5</v>
      </c>
      <c r="P17" s="2">
        <v>11.7</v>
      </c>
      <c r="Q17" s="21">
        <v>1</v>
      </c>
      <c r="R17" s="21">
        <v>1</v>
      </c>
      <c r="S17" s="21">
        <v>0</v>
      </c>
      <c r="T17" s="2">
        <v>3</v>
      </c>
      <c r="U17" s="2">
        <v>2</v>
      </c>
      <c r="V17" s="16" t="s">
        <v>93</v>
      </c>
      <c r="W17" s="12">
        <v>-3</v>
      </c>
      <c r="X17" s="12">
        <v>34</v>
      </c>
      <c r="Y17" s="1"/>
      <c r="Z17" s="1"/>
    </row>
    <row r="18" spans="1:26" ht="15.75" customHeight="1" x14ac:dyDescent="0.3">
      <c r="A18" s="17">
        <v>15</v>
      </c>
      <c r="B18" s="1" t="s">
        <v>103</v>
      </c>
      <c r="C18" s="1" t="s">
        <v>104</v>
      </c>
      <c r="D18" s="1" t="s">
        <v>105</v>
      </c>
      <c r="E18" s="1" t="s">
        <v>128</v>
      </c>
      <c r="F18" s="1" t="s">
        <v>134</v>
      </c>
      <c r="G18" s="1" t="s">
        <v>129</v>
      </c>
      <c r="H18" s="2" t="s">
        <v>131</v>
      </c>
      <c r="I18" s="1" t="s">
        <v>132</v>
      </c>
      <c r="J18" s="18">
        <v>43088</v>
      </c>
      <c r="K18" s="19">
        <v>385</v>
      </c>
      <c r="L18" s="12">
        <v>50</v>
      </c>
      <c r="M18" s="2"/>
      <c r="N18" s="1"/>
      <c r="O18" s="1"/>
      <c r="P18" s="1"/>
      <c r="Q18" s="5"/>
      <c r="R18" s="21">
        <v>1</v>
      </c>
      <c r="S18" s="21">
        <v>0</v>
      </c>
      <c r="T18" s="2">
        <v>3</v>
      </c>
      <c r="U18" s="2">
        <v>2</v>
      </c>
      <c r="V18" s="16" t="s">
        <v>93</v>
      </c>
      <c r="W18" s="12">
        <v>-3</v>
      </c>
      <c r="X18" s="12">
        <v>34</v>
      </c>
      <c r="Y18" s="1"/>
      <c r="Z18" s="1"/>
    </row>
    <row r="19" spans="1:26" ht="15.75" customHeight="1" x14ac:dyDescent="0.3">
      <c r="A19" s="17">
        <v>16</v>
      </c>
      <c r="B19" s="1" t="s">
        <v>103</v>
      </c>
      <c r="C19" s="1" t="s">
        <v>104</v>
      </c>
      <c r="D19" s="1" t="s">
        <v>105</v>
      </c>
      <c r="E19" s="1" t="s">
        <v>128</v>
      </c>
      <c r="F19" s="1" t="s">
        <v>129</v>
      </c>
      <c r="G19" s="1" t="s">
        <v>134</v>
      </c>
      <c r="H19" s="2" t="s">
        <v>133</v>
      </c>
      <c r="I19" s="1" t="s">
        <v>132</v>
      </c>
      <c r="J19" s="18">
        <v>43088</v>
      </c>
      <c r="K19" s="19">
        <v>385</v>
      </c>
      <c r="L19" s="12">
        <v>50</v>
      </c>
      <c r="M19" s="2"/>
      <c r="N19" s="1"/>
      <c r="O19" s="1"/>
      <c r="P19" s="1"/>
      <c r="Q19" s="5"/>
      <c r="R19" s="21">
        <v>1</v>
      </c>
      <c r="S19" s="21">
        <v>0</v>
      </c>
      <c r="T19" s="2">
        <v>3</v>
      </c>
      <c r="U19" s="2">
        <v>2</v>
      </c>
      <c r="V19" s="16" t="s">
        <v>93</v>
      </c>
      <c r="W19" s="12">
        <v>-3</v>
      </c>
      <c r="X19" s="12">
        <v>34</v>
      </c>
      <c r="Y19" s="1"/>
      <c r="Z19" s="1"/>
    </row>
    <row r="20" spans="1:26" ht="15.75" customHeight="1" x14ac:dyDescent="0.3">
      <c r="A20" s="17">
        <v>17</v>
      </c>
      <c r="B20" s="1" t="s">
        <v>103</v>
      </c>
      <c r="C20" s="1" t="s">
        <v>104</v>
      </c>
      <c r="D20" s="1" t="s">
        <v>105</v>
      </c>
      <c r="E20" s="1" t="s">
        <v>128</v>
      </c>
      <c r="F20" s="1" t="s">
        <v>135</v>
      </c>
      <c r="G20" s="1" t="s">
        <v>134</v>
      </c>
      <c r="H20" s="2" t="s">
        <v>131</v>
      </c>
      <c r="I20" s="1" t="s">
        <v>132</v>
      </c>
      <c r="J20" s="18">
        <v>43082</v>
      </c>
      <c r="K20" s="19">
        <v>375</v>
      </c>
      <c r="L20" s="12">
        <v>50</v>
      </c>
      <c r="M20" s="2">
        <v>51</v>
      </c>
      <c r="N20" s="2">
        <v>5322</v>
      </c>
      <c r="O20" s="2">
        <v>7.8</v>
      </c>
      <c r="P20" s="2">
        <v>14.4</v>
      </c>
      <c r="Q20" s="5"/>
      <c r="R20" s="21">
        <v>1</v>
      </c>
      <c r="S20" s="21">
        <v>0</v>
      </c>
      <c r="T20" s="2">
        <v>3.5</v>
      </c>
      <c r="U20" s="2">
        <v>2</v>
      </c>
      <c r="V20" s="16" t="s">
        <v>93</v>
      </c>
      <c r="W20" s="12">
        <v>-3</v>
      </c>
      <c r="X20" s="12">
        <v>34</v>
      </c>
      <c r="Y20" s="1"/>
      <c r="Z20" s="1"/>
    </row>
    <row r="21" spans="1:26" ht="15.75" customHeight="1" x14ac:dyDescent="0.3">
      <c r="A21" s="17">
        <v>18</v>
      </c>
      <c r="B21" s="1" t="s">
        <v>103</v>
      </c>
      <c r="C21" s="1" t="s">
        <v>104</v>
      </c>
      <c r="D21" s="1" t="s">
        <v>105</v>
      </c>
      <c r="E21" s="1" t="s">
        <v>128</v>
      </c>
      <c r="F21" s="1" t="s">
        <v>134</v>
      </c>
      <c r="G21" s="1" t="s">
        <v>135</v>
      </c>
      <c r="H21" s="2" t="s">
        <v>133</v>
      </c>
      <c r="I21" s="1" t="s">
        <v>132</v>
      </c>
      <c r="J21" s="18">
        <v>43082</v>
      </c>
      <c r="K21" s="19">
        <v>375</v>
      </c>
      <c r="L21" s="12">
        <v>50</v>
      </c>
      <c r="M21" s="2">
        <v>51</v>
      </c>
      <c r="N21" s="2">
        <v>5322</v>
      </c>
      <c r="O21" s="2">
        <v>7.8</v>
      </c>
      <c r="P21" s="2">
        <v>14.4</v>
      </c>
      <c r="Q21" s="5"/>
      <c r="R21" s="21">
        <v>1</v>
      </c>
      <c r="S21" s="21">
        <v>0</v>
      </c>
      <c r="T21" s="2">
        <v>3.5</v>
      </c>
      <c r="U21" s="2">
        <v>2</v>
      </c>
      <c r="V21" s="16" t="s">
        <v>93</v>
      </c>
      <c r="W21" s="12">
        <v>-3</v>
      </c>
      <c r="X21" s="12">
        <v>34</v>
      </c>
      <c r="Y21" s="1"/>
      <c r="Z21" s="1"/>
    </row>
    <row r="22" spans="1:26" ht="15.75" customHeight="1" x14ac:dyDescent="0.3">
      <c r="A22" s="17">
        <v>19</v>
      </c>
      <c r="B22" s="1" t="s">
        <v>103</v>
      </c>
      <c r="C22" s="1" t="s">
        <v>104</v>
      </c>
      <c r="D22" s="1" t="s">
        <v>105</v>
      </c>
      <c r="E22" s="1" t="s">
        <v>128</v>
      </c>
      <c r="F22" s="1" t="s">
        <v>136</v>
      </c>
      <c r="G22" s="1" t="s">
        <v>135</v>
      </c>
      <c r="H22" s="2" t="s">
        <v>131</v>
      </c>
      <c r="I22" s="1" t="s">
        <v>132</v>
      </c>
      <c r="J22" s="18">
        <v>43075</v>
      </c>
      <c r="K22" s="19">
        <v>773</v>
      </c>
      <c r="L22" s="12">
        <v>50</v>
      </c>
      <c r="M22" s="2">
        <v>47</v>
      </c>
      <c r="N22" s="2">
        <v>5045</v>
      </c>
      <c r="O22" s="2">
        <v>5.5</v>
      </c>
      <c r="P22" s="2">
        <v>12.3</v>
      </c>
      <c r="Q22" s="5"/>
      <c r="R22" s="21">
        <v>1</v>
      </c>
      <c r="S22" s="21">
        <v>0</v>
      </c>
      <c r="T22" s="2">
        <v>3.5</v>
      </c>
      <c r="U22" s="2">
        <v>2</v>
      </c>
      <c r="V22" s="16" t="s">
        <v>93</v>
      </c>
      <c r="W22" s="12">
        <v>-3</v>
      </c>
      <c r="X22" s="12">
        <v>34</v>
      </c>
      <c r="Y22" s="1"/>
      <c r="Z22" s="1"/>
    </row>
    <row r="23" spans="1:26" ht="15.75" customHeight="1" x14ac:dyDescent="0.3">
      <c r="A23" s="17">
        <v>20</v>
      </c>
      <c r="B23" s="1" t="s">
        <v>103</v>
      </c>
      <c r="C23" s="1" t="s">
        <v>104</v>
      </c>
      <c r="D23" s="1" t="s">
        <v>105</v>
      </c>
      <c r="E23" s="1" t="s">
        <v>128</v>
      </c>
      <c r="F23" s="1" t="s">
        <v>135</v>
      </c>
      <c r="G23" s="1" t="s">
        <v>136</v>
      </c>
      <c r="H23" s="2" t="s">
        <v>133</v>
      </c>
      <c r="I23" s="1" t="s">
        <v>132</v>
      </c>
      <c r="J23" s="18">
        <v>43075</v>
      </c>
      <c r="K23" s="19">
        <v>773</v>
      </c>
      <c r="L23" s="12">
        <v>50</v>
      </c>
      <c r="M23" s="2">
        <v>47</v>
      </c>
      <c r="N23" s="2">
        <v>5045</v>
      </c>
      <c r="O23" s="2">
        <v>5.5</v>
      </c>
      <c r="P23" s="2">
        <v>12.3</v>
      </c>
      <c r="Q23" s="5"/>
      <c r="R23" s="21">
        <v>1</v>
      </c>
      <c r="S23" s="21">
        <v>0</v>
      </c>
      <c r="T23" s="2">
        <v>3.5</v>
      </c>
      <c r="U23" s="2">
        <v>2</v>
      </c>
      <c r="V23" s="16" t="s">
        <v>93</v>
      </c>
      <c r="W23" s="12">
        <v>-3</v>
      </c>
      <c r="X23" s="12">
        <v>34</v>
      </c>
      <c r="Y23" s="1"/>
      <c r="Z23" s="1"/>
    </row>
    <row r="24" spans="1:26" ht="15.75" customHeight="1" x14ac:dyDescent="0.3">
      <c r="A24" s="17">
        <v>21</v>
      </c>
      <c r="B24" s="1" t="s">
        <v>103</v>
      </c>
      <c r="C24" s="1" t="s">
        <v>104</v>
      </c>
      <c r="D24" s="1" t="s">
        <v>105</v>
      </c>
      <c r="E24" s="1" t="s">
        <v>137</v>
      </c>
      <c r="F24" s="1" t="s">
        <v>138</v>
      </c>
      <c r="G24" s="1" t="s">
        <v>139</v>
      </c>
      <c r="H24" s="2" t="s">
        <v>133</v>
      </c>
      <c r="I24" s="1" t="s">
        <v>132</v>
      </c>
      <c r="J24" s="18">
        <v>43118</v>
      </c>
      <c r="K24" s="19">
        <v>383</v>
      </c>
      <c r="L24" s="12">
        <v>50</v>
      </c>
      <c r="M24" s="2">
        <v>48</v>
      </c>
      <c r="N24" s="2">
        <v>10008</v>
      </c>
      <c r="O24" s="2">
        <v>8.6999999999999993</v>
      </c>
      <c r="P24" s="2">
        <v>11.1</v>
      </c>
      <c r="Q24" s="5"/>
      <c r="R24" s="21">
        <v>1</v>
      </c>
      <c r="S24" s="21">
        <v>0</v>
      </c>
      <c r="T24" s="2">
        <v>3.5</v>
      </c>
      <c r="U24" s="2">
        <v>2</v>
      </c>
      <c r="V24" s="16" t="s">
        <v>93</v>
      </c>
      <c r="W24" s="12">
        <v>-3</v>
      </c>
      <c r="X24" s="12">
        <v>34</v>
      </c>
      <c r="Y24" s="1"/>
      <c r="Z24" s="1"/>
    </row>
    <row r="25" spans="1:26" ht="15.75" customHeight="1" x14ac:dyDescent="0.3">
      <c r="A25" s="17">
        <v>22</v>
      </c>
      <c r="B25" s="1" t="s">
        <v>103</v>
      </c>
      <c r="C25" s="1" t="s">
        <v>104</v>
      </c>
      <c r="D25" s="1" t="s">
        <v>105</v>
      </c>
      <c r="E25" s="1" t="s">
        <v>137</v>
      </c>
      <c r="F25" s="1" t="s">
        <v>139</v>
      </c>
      <c r="G25" s="1" t="s">
        <v>138</v>
      </c>
      <c r="H25" s="2" t="s">
        <v>131</v>
      </c>
      <c r="I25" s="1" t="s">
        <v>132</v>
      </c>
      <c r="J25" s="18">
        <v>43118</v>
      </c>
      <c r="K25" s="19">
        <v>383</v>
      </c>
      <c r="L25" s="12">
        <v>50</v>
      </c>
      <c r="M25" s="2">
        <v>48</v>
      </c>
      <c r="N25" s="2">
        <v>10008</v>
      </c>
      <c r="O25" s="2">
        <v>8.6999999999999993</v>
      </c>
      <c r="P25" s="2">
        <v>11.1</v>
      </c>
      <c r="Q25" s="5"/>
      <c r="R25" s="21">
        <v>1</v>
      </c>
      <c r="S25" s="21">
        <v>0</v>
      </c>
      <c r="T25" s="2">
        <v>3.5</v>
      </c>
      <c r="U25" s="2">
        <v>2</v>
      </c>
      <c r="V25" s="16" t="s">
        <v>93</v>
      </c>
      <c r="W25" s="12">
        <v>-3</v>
      </c>
      <c r="X25" s="12">
        <v>34</v>
      </c>
      <c r="Y25" s="1"/>
      <c r="Z25" s="1"/>
    </row>
    <row r="26" spans="1:26" ht="15.75" customHeight="1" x14ac:dyDescent="0.3">
      <c r="A26" s="17">
        <v>23</v>
      </c>
      <c r="B26" s="1" t="s">
        <v>103</v>
      </c>
      <c r="C26" s="1" t="s">
        <v>104</v>
      </c>
      <c r="D26" s="1" t="s">
        <v>105</v>
      </c>
      <c r="E26" s="1" t="s">
        <v>137</v>
      </c>
      <c r="F26" s="1" t="s">
        <v>139</v>
      </c>
      <c r="G26" s="1" t="s">
        <v>140</v>
      </c>
      <c r="H26" s="2" t="s">
        <v>133</v>
      </c>
      <c r="I26" s="1" t="s">
        <v>132</v>
      </c>
      <c r="J26" s="18">
        <v>43117</v>
      </c>
      <c r="K26" s="19">
        <v>436</v>
      </c>
      <c r="L26" s="12">
        <v>50</v>
      </c>
      <c r="M26" s="2">
        <v>46</v>
      </c>
      <c r="N26" s="2">
        <v>9540</v>
      </c>
      <c r="O26" s="2">
        <v>10</v>
      </c>
      <c r="P26" s="2">
        <v>9.9</v>
      </c>
      <c r="Q26" s="5"/>
      <c r="R26" s="21">
        <v>1</v>
      </c>
      <c r="S26" s="21">
        <v>0</v>
      </c>
      <c r="T26" s="2">
        <v>3.25</v>
      </c>
      <c r="U26" s="2">
        <v>2</v>
      </c>
      <c r="V26" s="16" t="s">
        <v>93</v>
      </c>
      <c r="W26" s="12">
        <v>-3</v>
      </c>
      <c r="X26" s="12">
        <v>34</v>
      </c>
      <c r="Y26" s="1"/>
      <c r="Z26" s="1"/>
    </row>
    <row r="27" spans="1:26" ht="15.75" customHeight="1" x14ac:dyDescent="0.3">
      <c r="A27" s="17">
        <v>24</v>
      </c>
      <c r="B27" s="1" t="s">
        <v>103</v>
      </c>
      <c r="C27" s="1" t="s">
        <v>104</v>
      </c>
      <c r="D27" s="1" t="s">
        <v>105</v>
      </c>
      <c r="E27" s="1" t="s">
        <v>137</v>
      </c>
      <c r="F27" s="1" t="s">
        <v>140</v>
      </c>
      <c r="G27" s="1" t="s">
        <v>139</v>
      </c>
      <c r="H27" s="2" t="s">
        <v>131</v>
      </c>
      <c r="I27" s="1" t="s">
        <v>132</v>
      </c>
      <c r="J27" s="18">
        <v>43117</v>
      </c>
      <c r="K27" s="19">
        <v>436</v>
      </c>
      <c r="L27" s="12">
        <v>50</v>
      </c>
      <c r="M27" s="2">
        <v>46</v>
      </c>
      <c r="N27" s="2">
        <v>9540</v>
      </c>
      <c r="O27" s="2">
        <v>10</v>
      </c>
      <c r="P27" s="2">
        <v>9.9</v>
      </c>
      <c r="Q27" s="5"/>
      <c r="R27" s="21">
        <v>1</v>
      </c>
      <c r="S27" s="21">
        <v>0</v>
      </c>
      <c r="T27" s="2">
        <v>3.25</v>
      </c>
      <c r="U27" s="2">
        <v>2</v>
      </c>
      <c r="V27" s="16" t="s">
        <v>93</v>
      </c>
      <c r="W27" s="12">
        <v>-3</v>
      </c>
      <c r="X27" s="12">
        <v>34</v>
      </c>
      <c r="Y27" s="1"/>
      <c r="Z27" s="1"/>
    </row>
    <row r="28" spans="1:26" ht="15.75" customHeight="1" x14ac:dyDescent="0.3">
      <c r="A28" s="17">
        <v>25</v>
      </c>
      <c r="B28" s="1" t="s">
        <v>85</v>
      </c>
      <c r="C28" s="1" t="s">
        <v>86</v>
      </c>
      <c r="D28" s="1" t="s">
        <v>141</v>
      </c>
      <c r="E28" s="1" t="s">
        <v>142</v>
      </c>
      <c r="F28" s="1" t="s">
        <v>143</v>
      </c>
      <c r="G28" s="1" t="s">
        <v>144</v>
      </c>
      <c r="H28" s="2" t="s">
        <v>133</v>
      </c>
      <c r="I28" s="1" t="s">
        <v>132</v>
      </c>
      <c r="J28" s="18">
        <v>43573</v>
      </c>
      <c r="K28" s="19">
        <v>426</v>
      </c>
      <c r="L28" s="12">
        <v>50</v>
      </c>
      <c r="M28" s="2">
        <v>50</v>
      </c>
      <c r="N28" s="2">
        <v>8289</v>
      </c>
      <c r="O28" s="2">
        <v>7.6</v>
      </c>
      <c r="P28" s="2">
        <v>6.4</v>
      </c>
      <c r="Q28" s="5"/>
      <c r="R28" s="21">
        <v>1</v>
      </c>
      <c r="S28" s="21">
        <v>0</v>
      </c>
      <c r="T28" s="2">
        <v>3.5</v>
      </c>
      <c r="U28" s="2">
        <v>2</v>
      </c>
      <c r="V28" s="16" t="s">
        <v>93</v>
      </c>
      <c r="W28" s="12">
        <v>-5</v>
      </c>
      <c r="X28" s="12">
        <v>38</v>
      </c>
      <c r="Y28" s="2"/>
      <c r="Z28" s="1"/>
    </row>
    <row r="29" spans="1:26" ht="15.75" customHeight="1" x14ac:dyDescent="0.3">
      <c r="A29" s="17">
        <v>26</v>
      </c>
      <c r="B29" s="1" t="s">
        <v>85</v>
      </c>
      <c r="C29" s="1" t="s">
        <v>86</v>
      </c>
      <c r="D29" s="1" t="s">
        <v>141</v>
      </c>
      <c r="E29" s="1" t="s">
        <v>142</v>
      </c>
      <c r="F29" s="1" t="s">
        <v>144</v>
      </c>
      <c r="G29" s="1" t="s">
        <v>143</v>
      </c>
      <c r="H29" s="2" t="s">
        <v>131</v>
      </c>
      <c r="I29" s="1" t="s">
        <v>132</v>
      </c>
      <c r="J29" s="18">
        <v>43573</v>
      </c>
      <c r="K29" s="19">
        <v>426</v>
      </c>
      <c r="L29" s="12">
        <v>50</v>
      </c>
      <c r="M29" s="2">
        <v>50</v>
      </c>
      <c r="N29" s="2">
        <v>8289</v>
      </c>
      <c r="O29" s="2">
        <v>7.6</v>
      </c>
      <c r="P29" s="2">
        <v>6.4</v>
      </c>
      <c r="Q29" s="5"/>
      <c r="R29" s="21">
        <v>1</v>
      </c>
      <c r="S29" s="21">
        <v>0</v>
      </c>
      <c r="T29" s="2">
        <v>3.5</v>
      </c>
      <c r="U29" s="2">
        <v>2</v>
      </c>
      <c r="V29" s="16" t="s">
        <v>93</v>
      </c>
      <c r="W29" s="12">
        <v>-5</v>
      </c>
      <c r="X29" s="12">
        <v>38</v>
      </c>
      <c r="Y29" s="2"/>
      <c r="Z29" s="1"/>
    </row>
    <row r="30" spans="1:26" ht="15.75" customHeight="1" x14ac:dyDescent="0.3">
      <c r="A30" s="17">
        <v>27</v>
      </c>
      <c r="B30" s="1" t="s">
        <v>85</v>
      </c>
      <c r="C30" s="1" t="s">
        <v>86</v>
      </c>
      <c r="D30" s="1" t="s">
        <v>141</v>
      </c>
      <c r="E30" s="1" t="s">
        <v>142</v>
      </c>
      <c r="F30" s="1" t="s">
        <v>145</v>
      </c>
      <c r="G30" s="1" t="s">
        <v>146</v>
      </c>
      <c r="H30" s="2" t="s">
        <v>133</v>
      </c>
      <c r="I30" s="1" t="s">
        <v>132</v>
      </c>
      <c r="J30" s="18">
        <v>43595</v>
      </c>
      <c r="K30" s="19">
        <v>533</v>
      </c>
      <c r="L30" s="12">
        <v>50</v>
      </c>
      <c r="M30" s="2">
        <v>54</v>
      </c>
      <c r="N30" s="2">
        <v>6700</v>
      </c>
      <c r="O30" s="2">
        <v>5.7</v>
      </c>
      <c r="P30" s="2">
        <v>4.2</v>
      </c>
      <c r="Q30" s="5"/>
      <c r="R30" s="21">
        <v>1</v>
      </c>
      <c r="S30" s="21">
        <v>0</v>
      </c>
      <c r="T30" s="2">
        <v>3.75</v>
      </c>
      <c r="U30" s="2">
        <v>2</v>
      </c>
      <c r="V30" s="16" t="s">
        <v>93</v>
      </c>
      <c r="W30" s="12">
        <v>-5</v>
      </c>
      <c r="X30" s="12">
        <v>38</v>
      </c>
      <c r="Y30" s="2"/>
      <c r="Z30" s="1"/>
    </row>
    <row r="31" spans="1:26" ht="15.75" customHeight="1" x14ac:dyDescent="0.3">
      <c r="A31" s="17">
        <v>28</v>
      </c>
      <c r="B31" s="1" t="s">
        <v>85</v>
      </c>
      <c r="C31" s="1" t="s">
        <v>86</v>
      </c>
      <c r="D31" s="1" t="s">
        <v>141</v>
      </c>
      <c r="E31" s="1" t="s">
        <v>142</v>
      </c>
      <c r="F31" s="1" t="s">
        <v>146</v>
      </c>
      <c r="G31" s="1" t="s">
        <v>145</v>
      </c>
      <c r="H31" s="2" t="s">
        <v>131</v>
      </c>
      <c r="I31" s="1" t="s">
        <v>132</v>
      </c>
      <c r="J31" s="18">
        <v>43595</v>
      </c>
      <c r="K31" s="19">
        <v>533</v>
      </c>
      <c r="L31" s="12">
        <v>50</v>
      </c>
      <c r="M31" s="2">
        <v>54</v>
      </c>
      <c r="N31" s="2">
        <v>6700</v>
      </c>
      <c r="O31" s="2">
        <v>5.7</v>
      </c>
      <c r="P31" s="2">
        <v>4.2</v>
      </c>
      <c r="Q31" s="5"/>
      <c r="R31" s="21">
        <v>1</v>
      </c>
      <c r="S31" s="21">
        <v>0</v>
      </c>
      <c r="T31" s="2">
        <v>3.75</v>
      </c>
      <c r="U31" s="2">
        <v>2</v>
      </c>
      <c r="V31" s="16" t="s">
        <v>93</v>
      </c>
      <c r="W31" s="12">
        <v>-5</v>
      </c>
      <c r="X31" s="12">
        <v>38</v>
      </c>
      <c r="Y31" s="2"/>
      <c r="Z31" s="1"/>
    </row>
    <row r="32" spans="1:26" ht="15.75" customHeight="1" x14ac:dyDescent="0.3">
      <c r="A32" s="17">
        <v>29</v>
      </c>
      <c r="B32" s="1" t="s">
        <v>85</v>
      </c>
      <c r="C32" s="1" t="s">
        <v>86</v>
      </c>
      <c r="D32" s="1" t="s">
        <v>141</v>
      </c>
      <c r="E32" s="1" t="s">
        <v>142</v>
      </c>
      <c r="F32" s="1" t="s">
        <v>146</v>
      </c>
      <c r="G32" s="1" t="s">
        <v>147</v>
      </c>
      <c r="H32" s="2" t="s">
        <v>133</v>
      </c>
      <c r="I32" s="1" t="s">
        <v>132</v>
      </c>
      <c r="J32" s="18">
        <v>43598</v>
      </c>
      <c r="K32" s="19">
        <v>394</v>
      </c>
      <c r="L32" s="12">
        <v>50</v>
      </c>
      <c r="M32" s="2">
        <v>52</v>
      </c>
      <c r="N32" s="2">
        <v>5867</v>
      </c>
      <c r="O32" s="2">
        <v>6.4</v>
      </c>
      <c r="P32" s="2">
        <v>4.2</v>
      </c>
      <c r="Q32" s="5"/>
      <c r="R32" s="21">
        <v>1</v>
      </c>
      <c r="S32" s="21">
        <v>0</v>
      </c>
      <c r="T32" s="2">
        <v>3.75</v>
      </c>
      <c r="U32" s="2">
        <v>2</v>
      </c>
      <c r="V32" s="16" t="s">
        <v>93</v>
      </c>
      <c r="W32" s="12">
        <v>-5</v>
      </c>
      <c r="X32" s="12">
        <v>38</v>
      </c>
      <c r="Y32" s="2"/>
      <c r="Z32" s="1"/>
    </row>
    <row r="33" spans="1:26" ht="15.75" customHeight="1" x14ac:dyDescent="0.3">
      <c r="A33" s="17">
        <v>30</v>
      </c>
      <c r="B33" s="1" t="s">
        <v>85</v>
      </c>
      <c r="C33" s="1" t="s">
        <v>86</v>
      </c>
      <c r="D33" s="1" t="s">
        <v>141</v>
      </c>
      <c r="E33" s="2" t="s">
        <v>142</v>
      </c>
      <c r="F33" s="1" t="s">
        <v>147</v>
      </c>
      <c r="G33" s="1" t="s">
        <v>146</v>
      </c>
      <c r="H33" s="2" t="s">
        <v>131</v>
      </c>
      <c r="I33" s="1" t="s">
        <v>132</v>
      </c>
      <c r="J33" s="18">
        <v>43598</v>
      </c>
      <c r="K33" s="19">
        <v>394</v>
      </c>
      <c r="L33" s="12">
        <v>50</v>
      </c>
      <c r="M33" s="2">
        <v>52</v>
      </c>
      <c r="N33" s="2">
        <v>5867</v>
      </c>
      <c r="O33" s="2">
        <v>6.4</v>
      </c>
      <c r="P33" s="2">
        <v>4.2</v>
      </c>
      <c r="Q33" s="5"/>
      <c r="R33" s="21">
        <v>1</v>
      </c>
      <c r="S33" s="21">
        <v>0</v>
      </c>
      <c r="T33" s="2">
        <v>3.75</v>
      </c>
      <c r="U33" s="2">
        <v>2</v>
      </c>
      <c r="V33" s="16" t="s">
        <v>93</v>
      </c>
      <c r="W33" s="12">
        <v>-5</v>
      </c>
      <c r="X33" s="12">
        <v>38</v>
      </c>
      <c r="Y33" s="2"/>
      <c r="Z33" s="1"/>
    </row>
    <row r="34" spans="1:26" ht="15.75" customHeight="1" x14ac:dyDescent="0.3">
      <c r="A34" s="17">
        <v>31</v>
      </c>
      <c r="B34" s="1" t="s">
        <v>85</v>
      </c>
      <c r="C34" s="1" t="s">
        <v>86</v>
      </c>
      <c r="D34" s="1" t="s">
        <v>141</v>
      </c>
      <c r="E34" s="1" t="s">
        <v>148</v>
      </c>
      <c r="F34" s="1" t="s">
        <v>149</v>
      </c>
      <c r="G34" s="1" t="s">
        <v>150</v>
      </c>
      <c r="H34" s="2" t="s">
        <v>133</v>
      </c>
      <c r="I34" s="1" t="s">
        <v>132</v>
      </c>
      <c r="J34" s="18">
        <v>43605</v>
      </c>
      <c r="K34" s="19">
        <v>612</v>
      </c>
      <c r="L34" s="12">
        <v>50</v>
      </c>
      <c r="M34" s="2">
        <v>56</v>
      </c>
      <c r="N34" s="2">
        <v>6564</v>
      </c>
      <c r="O34" s="2">
        <v>8.6999999999999993</v>
      </c>
      <c r="P34" s="2">
        <v>3.3</v>
      </c>
      <c r="Q34" s="5"/>
      <c r="R34" s="15">
        <v>1</v>
      </c>
      <c r="S34" s="21">
        <v>0</v>
      </c>
      <c r="T34" s="2">
        <v>3</v>
      </c>
      <c r="U34" s="2">
        <v>2</v>
      </c>
      <c r="V34" s="16" t="s">
        <v>93</v>
      </c>
      <c r="W34" s="12">
        <v>-6</v>
      </c>
      <c r="X34" s="12">
        <v>38</v>
      </c>
      <c r="Y34" s="2"/>
      <c r="Z34" s="1"/>
    </row>
    <row r="35" spans="1:26" ht="15.75" customHeight="1" x14ac:dyDescent="0.3">
      <c r="A35" s="17">
        <v>32</v>
      </c>
      <c r="B35" s="1" t="s">
        <v>85</v>
      </c>
      <c r="C35" s="1" t="s">
        <v>86</v>
      </c>
      <c r="D35" s="1" t="s">
        <v>141</v>
      </c>
      <c r="E35" s="1" t="s">
        <v>148</v>
      </c>
      <c r="F35" s="1" t="s">
        <v>150</v>
      </c>
      <c r="G35" s="1" t="s">
        <v>149</v>
      </c>
      <c r="H35" s="2" t="s">
        <v>131</v>
      </c>
      <c r="I35" s="1" t="s">
        <v>132</v>
      </c>
      <c r="J35" s="18">
        <v>43605</v>
      </c>
      <c r="K35" s="19">
        <v>612</v>
      </c>
      <c r="L35" s="12">
        <v>50</v>
      </c>
      <c r="M35" s="2">
        <v>56</v>
      </c>
      <c r="N35" s="2">
        <v>6564</v>
      </c>
      <c r="O35" s="2">
        <v>8.6999999999999993</v>
      </c>
      <c r="P35" s="2">
        <v>3.3</v>
      </c>
      <c r="Q35" s="5"/>
      <c r="R35" s="15">
        <v>1</v>
      </c>
      <c r="S35" s="21">
        <v>0</v>
      </c>
      <c r="T35" s="2">
        <v>3</v>
      </c>
      <c r="U35" s="2">
        <v>2</v>
      </c>
      <c r="V35" s="16" t="s">
        <v>93</v>
      </c>
      <c r="W35" s="12">
        <v>-6</v>
      </c>
      <c r="X35" s="12">
        <v>38</v>
      </c>
      <c r="Y35" s="2"/>
      <c r="Z35" s="1"/>
    </row>
    <row r="36" spans="1:26" ht="15.75" customHeight="1" x14ac:dyDescent="0.3">
      <c r="A36" s="17">
        <v>33</v>
      </c>
      <c r="B36" s="1" t="s">
        <v>85</v>
      </c>
      <c r="C36" s="1" t="s">
        <v>86</v>
      </c>
      <c r="D36" s="1" t="s">
        <v>141</v>
      </c>
      <c r="E36" s="1" t="s">
        <v>151</v>
      </c>
      <c r="F36" s="1" t="s">
        <v>152</v>
      </c>
      <c r="G36" s="1" t="s">
        <v>153</v>
      </c>
      <c r="H36" s="2" t="s">
        <v>133</v>
      </c>
      <c r="I36" s="1" t="s">
        <v>132</v>
      </c>
      <c r="J36" s="18">
        <v>43607</v>
      </c>
      <c r="K36" s="19">
        <v>483</v>
      </c>
      <c r="L36" s="12">
        <v>50</v>
      </c>
      <c r="M36" s="2">
        <v>60</v>
      </c>
      <c r="N36" s="2">
        <v>6717</v>
      </c>
      <c r="O36" s="2">
        <v>13.8</v>
      </c>
      <c r="P36" s="2">
        <v>9.6</v>
      </c>
      <c r="Q36" s="5"/>
      <c r="R36" s="15">
        <v>1</v>
      </c>
      <c r="S36" s="21">
        <v>0</v>
      </c>
      <c r="T36" s="2">
        <v>3</v>
      </c>
      <c r="U36" s="2">
        <v>2</v>
      </c>
      <c r="V36" s="16" t="s">
        <v>93</v>
      </c>
      <c r="W36" s="12">
        <v>-6</v>
      </c>
      <c r="X36" s="12">
        <v>38</v>
      </c>
      <c r="Y36" s="2"/>
      <c r="Z36" s="1"/>
    </row>
    <row r="37" spans="1:26" ht="15.75" customHeight="1" x14ac:dyDescent="0.3">
      <c r="A37" s="17">
        <v>34</v>
      </c>
      <c r="B37" s="1" t="s">
        <v>85</v>
      </c>
      <c r="C37" s="1" t="s">
        <v>86</v>
      </c>
      <c r="D37" s="1" t="s">
        <v>141</v>
      </c>
      <c r="E37" s="1" t="s">
        <v>151</v>
      </c>
      <c r="F37" s="1" t="s">
        <v>153</v>
      </c>
      <c r="G37" s="1" t="s">
        <v>152</v>
      </c>
      <c r="H37" s="2" t="s">
        <v>131</v>
      </c>
      <c r="I37" s="1" t="s">
        <v>132</v>
      </c>
      <c r="J37" s="18">
        <v>43607</v>
      </c>
      <c r="K37" s="19">
        <v>483</v>
      </c>
      <c r="L37" s="12">
        <v>50</v>
      </c>
      <c r="M37" s="2">
        <v>60</v>
      </c>
      <c r="N37" s="2">
        <v>6717</v>
      </c>
      <c r="O37" s="2">
        <v>13.8</v>
      </c>
      <c r="P37" s="2">
        <v>9.6</v>
      </c>
      <c r="Q37" s="5"/>
      <c r="R37" s="15">
        <v>1</v>
      </c>
      <c r="S37" s="21">
        <v>0</v>
      </c>
      <c r="T37" s="2">
        <v>3</v>
      </c>
      <c r="U37" s="2">
        <v>2</v>
      </c>
      <c r="V37" s="16" t="s">
        <v>93</v>
      </c>
      <c r="W37" s="12">
        <v>-6</v>
      </c>
      <c r="X37" s="12">
        <v>38</v>
      </c>
      <c r="Y37" s="2"/>
      <c r="Z37" s="1"/>
    </row>
    <row r="38" spans="1:26" ht="15.75" customHeight="1" x14ac:dyDescent="0.3">
      <c r="A38" s="17">
        <v>35</v>
      </c>
      <c r="B38" s="1" t="s">
        <v>85</v>
      </c>
      <c r="C38" s="1" t="s">
        <v>86</v>
      </c>
      <c r="D38" s="1" t="s">
        <v>141</v>
      </c>
      <c r="E38" s="1" t="s">
        <v>154</v>
      </c>
      <c r="F38" s="1" t="s">
        <v>155</v>
      </c>
      <c r="G38" s="1" t="s">
        <v>156</v>
      </c>
      <c r="H38" s="2" t="s">
        <v>133</v>
      </c>
      <c r="I38" s="1" t="s">
        <v>132</v>
      </c>
      <c r="J38" s="22">
        <v>43608</v>
      </c>
      <c r="K38" s="19">
        <v>462</v>
      </c>
      <c r="L38" s="12">
        <v>50</v>
      </c>
      <c r="M38" s="2">
        <v>63</v>
      </c>
      <c r="N38" s="2">
        <v>7726</v>
      </c>
      <c r="O38" s="2">
        <v>10.6</v>
      </c>
      <c r="P38" s="2">
        <v>5.0999999999999996</v>
      </c>
      <c r="Q38" s="5"/>
      <c r="R38" s="15">
        <v>1</v>
      </c>
      <c r="S38" s="21">
        <v>0</v>
      </c>
      <c r="T38" s="2">
        <v>3.25</v>
      </c>
      <c r="U38" s="2">
        <v>2</v>
      </c>
      <c r="V38" s="16" t="s">
        <v>93</v>
      </c>
      <c r="W38" s="12">
        <v>-6</v>
      </c>
      <c r="X38" s="12">
        <v>38</v>
      </c>
      <c r="Y38" s="2"/>
      <c r="Z38" s="1"/>
    </row>
    <row r="39" spans="1:26" ht="15.75" customHeight="1" x14ac:dyDescent="0.3">
      <c r="A39" s="17">
        <v>36</v>
      </c>
      <c r="B39" s="1" t="s">
        <v>85</v>
      </c>
      <c r="C39" s="1" t="s">
        <v>86</v>
      </c>
      <c r="D39" s="1" t="s">
        <v>141</v>
      </c>
      <c r="E39" s="1" t="s">
        <v>154</v>
      </c>
      <c r="F39" s="1" t="s">
        <v>156</v>
      </c>
      <c r="G39" s="1" t="s">
        <v>155</v>
      </c>
      <c r="H39" s="2" t="s">
        <v>131</v>
      </c>
      <c r="I39" s="1" t="s">
        <v>132</v>
      </c>
      <c r="J39" s="22">
        <v>43608</v>
      </c>
      <c r="K39" s="19">
        <v>462</v>
      </c>
      <c r="L39" s="12">
        <v>50</v>
      </c>
      <c r="M39" s="2">
        <v>63</v>
      </c>
      <c r="N39" s="2">
        <v>7726</v>
      </c>
      <c r="O39" s="2">
        <v>10.6</v>
      </c>
      <c r="P39" s="2">
        <v>5.0999999999999996</v>
      </c>
      <c r="Q39" s="5"/>
      <c r="R39" s="15">
        <v>1</v>
      </c>
      <c r="S39" s="21">
        <v>0</v>
      </c>
      <c r="T39" s="2">
        <v>3.25</v>
      </c>
      <c r="U39" s="2">
        <v>2</v>
      </c>
      <c r="V39" s="16" t="s">
        <v>93</v>
      </c>
      <c r="W39" s="12">
        <v>-6</v>
      </c>
      <c r="X39" s="12">
        <v>38</v>
      </c>
      <c r="Y39" s="2"/>
      <c r="Z39" s="1"/>
    </row>
    <row r="40" spans="1:26" ht="15.75" customHeight="1" x14ac:dyDescent="0.3">
      <c r="A40" s="17">
        <v>38</v>
      </c>
      <c r="B40" s="1" t="s">
        <v>157</v>
      </c>
      <c r="C40" s="1" t="s">
        <v>158</v>
      </c>
      <c r="D40" s="23" t="s">
        <v>159</v>
      </c>
      <c r="E40" s="1" t="s">
        <v>160</v>
      </c>
      <c r="F40" s="1"/>
      <c r="G40" s="23" t="s">
        <v>161</v>
      </c>
      <c r="H40" s="2" t="s">
        <v>101</v>
      </c>
      <c r="I40" s="24" t="s">
        <v>162</v>
      </c>
      <c r="J40" s="25">
        <v>43365</v>
      </c>
      <c r="K40" s="19">
        <v>1000</v>
      </c>
      <c r="L40" s="2">
        <v>50</v>
      </c>
      <c r="M40" s="73"/>
      <c r="N40" s="2">
        <v>7827</v>
      </c>
      <c r="O40" s="2">
        <v>1</v>
      </c>
      <c r="P40" s="1"/>
      <c r="Q40" s="15">
        <v>0</v>
      </c>
      <c r="R40" s="15">
        <v>1</v>
      </c>
      <c r="S40" s="15">
        <v>1</v>
      </c>
      <c r="T40" s="2">
        <v>5</v>
      </c>
      <c r="U40" s="1"/>
      <c r="V40" s="16" t="s">
        <v>93</v>
      </c>
      <c r="W40" s="2">
        <v>-5</v>
      </c>
      <c r="X40" s="2">
        <v>35</v>
      </c>
      <c r="Y40" s="1"/>
      <c r="Z40" s="1"/>
    </row>
    <row r="41" spans="1:26" ht="15.75" customHeight="1" x14ac:dyDescent="0.3">
      <c r="A41" s="17">
        <v>37</v>
      </c>
      <c r="B41" s="1" t="s">
        <v>157</v>
      </c>
      <c r="C41" s="1" t="s">
        <v>158</v>
      </c>
      <c r="D41" s="23" t="s">
        <v>159</v>
      </c>
      <c r="E41" s="1" t="s">
        <v>160</v>
      </c>
      <c r="F41" s="1"/>
      <c r="G41" s="23" t="s">
        <v>161</v>
      </c>
      <c r="H41" s="2" t="s">
        <v>102</v>
      </c>
      <c r="I41" s="24" t="s">
        <v>162</v>
      </c>
      <c r="J41" s="25">
        <v>43365</v>
      </c>
      <c r="K41" s="19">
        <v>1000</v>
      </c>
      <c r="L41" s="2">
        <v>50</v>
      </c>
      <c r="M41" s="73"/>
      <c r="N41" s="2">
        <v>6994</v>
      </c>
      <c r="O41" s="2">
        <v>1.3</v>
      </c>
      <c r="P41" s="1"/>
      <c r="Q41" s="15">
        <v>0</v>
      </c>
      <c r="R41" s="15">
        <v>1</v>
      </c>
      <c r="S41" s="15">
        <v>1</v>
      </c>
      <c r="T41" s="2">
        <v>5</v>
      </c>
      <c r="U41" s="1"/>
      <c r="V41" s="16" t="s">
        <v>93</v>
      </c>
      <c r="W41" s="2">
        <v>-5</v>
      </c>
      <c r="X41" s="2">
        <v>35</v>
      </c>
      <c r="Y41" s="1"/>
      <c r="Z41" s="1"/>
    </row>
    <row r="42" spans="1:26" ht="15.75" customHeight="1" x14ac:dyDescent="0.3">
      <c r="A42" s="17">
        <v>39</v>
      </c>
      <c r="B42" s="1" t="s">
        <v>95</v>
      </c>
      <c r="C42" s="1" t="s">
        <v>96</v>
      </c>
      <c r="D42" s="23" t="s">
        <v>163</v>
      </c>
      <c r="E42" s="1" t="s">
        <v>164</v>
      </c>
      <c r="F42" s="1"/>
      <c r="G42" s="23" t="s">
        <v>165</v>
      </c>
      <c r="H42" s="2" t="s">
        <v>102</v>
      </c>
      <c r="I42" s="24" t="s">
        <v>166</v>
      </c>
      <c r="J42" s="25">
        <v>44393</v>
      </c>
      <c r="K42" s="19">
        <v>150</v>
      </c>
      <c r="L42" s="12">
        <v>50</v>
      </c>
      <c r="M42" s="73"/>
      <c r="N42" s="1"/>
      <c r="O42" s="2">
        <v>2.2999999999999998</v>
      </c>
      <c r="P42" s="1"/>
      <c r="Q42" s="5"/>
      <c r="R42" s="5"/>
      <c r="S42" s="5"/>
      <c r="T42" s="2">
        <v>3.75</v>
      </c>
      <c r="U42" s="1"/>
      <c r="V42" s="16" t="s">
        <v>167</v>
      </c>
      <c r="W42" s="2">
        <v>2</v>
      </c>
      <c r="X42" s="2">
        <v>40.799999999999997</v>
      </c>
      <c r="Y42" s="2">
        <v>25</v>
      </c>
      <c r="Z42" s="1"/>
    </row>
    <row r="43" spans="1:26" ht="15.75" customHeight="1" x14ac:dyDescent="0.3">
      <c r="A43" s="17">
        <v>41</v>
      </c>
      <c r="B43" s="1" t="s">
        <v>95</v>
      </c>
      <c r="C43" s="1" t="s">
        <v>96</v>
      </c>
      <c r="D43" s="23" t="s">
        <v>168</v>
      </c>
      <c r="E43" s="1" t="s">
        <v>164</v>
      </c>
      <c r="F43" s="1"/>
      <c r="G43" s="23" t="s">
        <v>169</v>
      </c>
      <c r="H43" s="2" t="s">
        <v>94</v>
      </c>
      <c r="I43" s="24" t="s">
        <v>170</v>
      </c>
      <c r="J43" s="25">
        <v>45608</v>
      </c>
      <c r="K43" s="19">
        <v>150</v>
      </c>
      <c r="L43" s="12">
        <v>50</v>
      </c>
      <c r="M43" s="73"/>
      <c r="N43" s="2">
        <v>547.55200000000002</v>
      </c>
      <c r="O43" s="2">
        <v>1</v>
      </c>
      <c r="P43" s="1"/>
      <c r="Q43" s="5"/>
      <c r="R43" s="5"/>
      <c r="S43" s="5"/>
      <c r="T43" s="3">
        <v>3.25</v>
      </c>
      <c r="U43" s="1"/>
      <c r="V43" s="16" t="s">
        <v>167</v>
      </c>
      <c r="W43" s="2">
        <v>5</v>
      </c>
      <c r="X43" s="2">
        <v>41.1</v>
      </c>
      <c r="Y43" s="2">
        <v>28</v>
      </c>
      <c r="Z43" s="1"/>
    </row>
    <row r="44" spans="1:26" ht="15.75" customHeight="1" x14ac:dyDescent="0.3">
      <c r="A44" s="17">
        <v>47</v>
      </c>
      <c r="B44" s="1" t="s">
        <v>95</v>
      </c>
      <c r="C44" s="1" t="s">
        <v>96</v>
      </c>
      <c r="D44" s="1" t="s">
        <v>171</v>
      </c>
      <c r="E44" s="1" t="s">
        <v>172</v>
      </c>
      <c r="F44" s="2" t="s">
        <v>173</v>
      </c>
      <c r="G44" s="2" t="s">
        <v>174</v>
      </c>
      <c r="H44" s="2" t="s">
        <v>94</v>
      </c>
      <c r="I44" s="2" t="s">
        <v>175</v>
      </c>
      <c r="J44" s="20">
        <v>44089</v>
      </c>
      <c r="K44" s="14">
        <v>270</v>
      </c>
      <c r="L44" s="2">
        <v>50</v>
      </c>
      <c r="M44" s="1"/>
      <c r="N44" s="2">
        <v>2763</v>
      </c>
      <c r="O44" s="2">
        <v>8.9</v>
      </c>
      <c r="P44" s="2">
        <v>4.9000000000000004</v>
      </c>
      <c r="Q44" s="5"/>
      <c r="R44" s="15">
        <v>1</v>
      </c>
      <c r="S44" s="15">
        <v>0</v>
      </c>
      <c r="T44" s="2">
        <v>3</v>
      </c>
      <c r="U44" s="2">
        <v>2</v>
      </c>
      <c r="V44" s="16" t="s">
        <v>93</v>
      </c>
      <c r="W44" s="2">
        <v>0</v>
      </c>
      <c r="X44" s="2">
        <v>36</v>
      </c>
      <c r="Y44" s="1"/>
      <c r="Z44" s="1"/>
    </row>
    <row r="45" spans="1:26" ht="15.75" customHeight="1" x14ac:dyDescent="0.3">
      <c r="A45" s="17">
        <v>48</v>
      </c>
      <c r="B45" s="1" t="s">
        <v>95</v>
      </c>
      <c r="C45" s="1" t="s">
        <v>96</v>
      </c>
      <c r="D45" s="1" t="s">
        <v>171</v>
      </c>
      <c r="E45" s="1" t="s">
        <v>172</v>
      </c>
      <c r="F45" s="2" t="s">
        <v>174</v>
      </c>
      <c r="G45" s="2" t="s">
        <v>173</v>
      </c>
      <c r="H45" s="2" t="s">
        <v>91</v>
      </c>
      <c r="I45" s="2" t="s">
        <v>175</v>
      </c>
      <c r="J45" s="20">
        <v>44089</v>
      </c>
      <c r="K45" s="14">
        <v>270</v>
      </c>
      <c r="L45" s="2">
        <v>50</v>
      </c>
      <c r="M45" s="1"/>
      <c r="N45" s="2">
        <v>2901</v>
      </c>
      <c r="O45" s="2">
        <v>8.6</v>
      </c>
      <c r="P45" s="2">
        <v>7</v>
      </c>
      <c r="Q45" s="5"/>
      <c r="R45" s="15">
        <v>1</v>
      </c>
      <c r="S45" s="15">
        <v>0</v>
      </c>
      <c r="T45" s="2">
        <v>3</v>
      </c>
      <c r="U45" s="2">
        <v>2</v>
      </c>
      <c r="V45" s="16" t="s">
        <v>93</v>
      </c>
      <c r="W45" s="2">
        <v>0</v>
      </c>
      <c r="X45" s="2">
        <v>36</v>
      </c>
      <c r="Y45" s="1"/>
      <c r="Z45" s="1"/>
    </row>
    <row r="46" spans="1:26" ht="15.75" customHeight="1" x14ac:dyDescent="0.3">
      <c r="A46" s="17">
        <v>49</v>
      </c>
      <c r="B46" s="1" t="s">
        <v>95</v>
      </c>
      <c r="C46" s="1" t="s">
        <v>96</v>
      </c>
      <c r="D46" s="1" t="s">
        <v>176</v>
      </c>
      <c r="E46" s="1" t="s">
        <v>177</v>
      </c>
      <c r="F46" s="2" t="s">
        <v>178</v>
      </c>
      <c r="G46" s="2" t="s">
        <v>179</v>
      </c>
      <c r="H46" s="2" t="s">
        <v>131</v>
      </c>
      <c r="I46" s="2" t="s">
        <v>175</v>
      </c>
      <c r="J46" s="20">
        <v>44028</v>
      </c>
      <c r="K46" s="14">
        <v>800</v>
      </c>
      <c r="L46" s="2">
        <v>50</v>
      </c>
      <c r="M46" s="1"/>
      <c r="N46" s="2">
        <v>7151</v>
      </c>
      <c r="O46" s="2">
        <v>11</v>
      </c>
      <c r="P46" s="2">
        <v>0.6</v>
      </c>
      <c r="Q46" s="5"/>
      <c r="R46" s="15">
        <v>1</v>
      </c>
      <c r="S46" s="15">
        <v>0</v>
      </c>
      <c r="T46" s="2">
        <v>3.25</v>
      </c>
      <c r="U46" s="2">
        <v>2</v>
      </c>
      <c r="V46" s="16" t="s">
        <v>93</v>
      </c>
      <c r="W46" s="2">
        <v>-3</v>
      </c>
      <c r="X46" s="2">
        <v>36</v>
      </c>
      <c r="Y46" s="1"/>
      <c r="Z46" s="1"/>
    </row>
    <row r="47" spans="1:26" ht="10.5" customHeight="1" x14ac:dyDescent="0.3">
      <c r="A47" s="17">
        <v>50</v>
      </c>
      <c r="B47" s="1" t="s">
        <v>95</v>
      </c>
      <c r="C47" s="1" t="s">
        <v>96</v>
      </c>
      <c r="D47" s="1" t="s">
        <v>176</v>
      </c>
      <c r="E47" s="1" t="s">
        <v>177</v>
      </c>
      <c r="F47" s="2" t="s">
        <v>179</v>
      </c>
      <c r="G47" s="2" t="s">
        <v>178</v>
      </c>
      <c r="H47" s="2" t="s">
        <v>133</v>
      </c>
      <c r="I47" s="2" t="s">
        <v>175</v>
      </c>
      <c r="J47" s="20">
        <v>44028</v>
      </c>
      <c r="K47" s="14">
        <v>800</v>
      </c>
      <c r="L47" s="2">
        <v>50</v>
      </c>
      <c r="M47" s="1"/>
      <c r="N47" s="2">
        <v>7123</v>
      </c>
      <c r="O47" s="2">
        <v>11</v>
      </c>
      <c r="P47" s="2">
        <v>0.6</v>
      </c>
      <c r="Q47" s="5"/>
      <c r="R47" s="15">
        <v>1</v>
      </c>
      <c r="S47" s="15">
        <v>0</v>
      </c>
      <c r="T47" s="2">
        <v>3.25</v>
      </c>
      <c r="U47" s="2">
        <v>2</v>
      </c>
      <c r="V47" s="16" t="s">
        <v>93</v>
      </c>
      <c r="W47" s="2">
        <v>-3</v>
      </c>
      <c r="X47" s="3">
        <v>36</v>
      </c>
      <c r="Y47" s="1"/>
      <c r="Z47" s="1"/>
    </row>
    <row r="48" spans="1:26" ht="15.75" customHeight="1" x14ac:dyDescent="0.3">
      <c r="A48" s="17">
        <v>51</v>
      </c>
      <c r="B48" s="26" t="s">
        <v>95</v>
      </c>
      <c r="C48" s="1" t="s">
        <v>96</v>
      </c>
      <c r="D48" s="1" t="s">
        <v>180</v>
      </c>
      <c r="E48" s="1" t="s">
        <v>164</v>
      </c>
      <c r="F48" s="2" t="s">
        <v>181</v>
      </c>
      <c r="G48" s="2" t="s">
        <v>182</v>
      </c>
      <c r="H48" s="2" t="s">
        <v>94</v>
      </c>
      <c r="I48" s="23" t="s">
        <v>183</v>
      </c>
      <c r="J48" s="27">
        <v>44898</v>
      </c>
      <c r="K48" s="19">
        <v>250</v>
      </c>
      <c r="L48" s="2">
        <v>50</v>
      </c>
      <c r="M48" s="1"/>
      <c r="N48" s="1"/>
      <c r="O48" s="1"/>
      <c r="P48" s="1"/>
      <c r="Q48" s="5"/>
      <c r="R48" s="15">
        <v>0</v>
      </c>
      <c r="S48" s="15">
        <v>1</v>
      </c>
      <c r="T48" s="2">
        <v>5</v>
      </c>
      <c r="U48" s="2">
        <v>3</v>
      </c>
      <c r="V48" s="16" t="s">
        <v>93</v>
      </c>
      <c r="W48" s="2">
        <v>-5</v>
      </c>
      <c r="X48" s="2">
        <v>39</v>
      </c>
      <c r="Y48" s="1"/>
      <c r="Z48" s="1"/>
    </row>
    <row r="49" spans="1:26" ht="15.75" customHeight="1" x14ac:dyDescent="0.3">
      <c r="A49" s="17">
        <v>55</v>
      </c>
      <c r="B49" s="1" t="s">
        <v>115</v>
      </c>
      <c r="C49" s="1" t="s">
        <v>116</v>
      </c>
      <c r="D49" s="1" t="s">
        <v>105</v>
      </c>
      <c r="E49" s="28" t="s">
        <v>184</v>
      </c>
      <c r="F49" s="2" t="s">
        <v>185</v>
      </c>
      <c r="G49" s="1" t="s">
        <v>186</v>
      </c>
      <c r="H49" s="2" t="s">
        <v>91</v>
      </c>
      <c r="I49" s="2" t="s">
        <v>187</v>
      </c>
      <c r="J49" s="27">
        <v>43059</v>
      </c>
      <c r="K49" s="2">
        <v>730</v>
      </c>
      <c r="L49" s="2">
        <v>50</v>
      </c>
      <c r="M49" s="2">
        <v>54</v>
      </c>
      <c r="N49" s="2">
        <v>4700</v>
      </c>
      <c r="O49" s="2">
        <v>22</v>
      </c>
      <c r="P49" s="2">
        <v>10</v>
      </c>
      <c r="Q49" s="5"/>
      <c r="R49" s="15">
        <v>1</v>
      </c>
      <c r="S49" s="21">
        <v>0</v>
      </c>
      <c r="T49" s="2">
        <v>3</v>
      </c>
      <c r="U49" s="2">
        <v>2</v>
      </c>
      <c r="V49" s="16" t="s">
        <v>93</v>
      </c>
      <c r="W49" s="2">
        <v>-6</v>
      </c>
      <c r="X49" s="2">
        <v>36</v>
      </c>
      <c r="Y49" s="1"/>
      <c r="Z49" s="1"/>
    </row>
    <row r="50" spans="1:26" ht="15.75" customHeight="1" x14ac:dyDescent="0.3">
      <c r="A50" s="12">
        <v>56</v>
      </c>
      <c r="B50" s="1" t="s">
        <v>115</v>
      </c>
      <c r="C50" s="1" t="s">
        <v>116</v>
      </c>
      <c r="D50" s="1" t="s">
        <v>105</v>
      </c>
      <c r="E50" s="28" t="s">
        <v>184</v>
      </c>
      <c r="F50" s="1" t="s">
        <v>186</v>
      </c>
      <c r="G50" s="2" t="s">
        <v>185</v>
      </c>
      <c r="H50" s="2" t="s">
        <v>94</v>
      </c>
      <c r="I50" s="2" t="s">
        <v>187</v>
      </c>
      <c r="J50" s="27">
        <v>43059</v>
      </c>
      <c r="K50" s="2">
        <v>730</v>
      </c>
      <c r="L50" s="2">
        <v>50</v>
      </c>
      <c r="M50" s="2">
        <v>53</v>
      </c>
      <c r="N50" s="2">
        <v>7700</v>
      </c>
      <c r="O50" s="2">
        <v>10</v>
      </c>
      <c r="P50" s="2">
        <v>25</v>
      </c>
      <c r="Q50" s="5"/>
      <c r="R50" s="15">
        <v>1</v>
      </c>
      <c r="S50" s="21">
        <v>0</v>
      </c>
      <c r="T50" s="2">
        <v>3</v>
      </c>
      <c r="U50" s="2">
        <v>2</v>
      </c>
      <c r="V50" s="16" t="s">
        <v>93</v>
      </c>
      <c r="W50" s="2">
        <v>-6</v>
      </c>
      <c r="X50" s="2">
        <v>36</v>
      </c>
      <c r="Y50" s="1"/>
      <c r="Z50" s="1"/>
    </row>
    <row r="51" spans="1:26" ht="15.75" customHeight="1" x14ac:dyDescent="0.3">
      <c r="A51" s="17">
        <v>57</v>
      </c>
      <c r="B51" s="1" t="s">
        <v>103</v>
      </c>
      <c r="C51" s="1" t="s">
        <v>104</v>
      </c>
      <c r="D51" s="1" t="s">
        <v>105</v>
      </c>
      <c r="E51" s="28" t="s">
        <v>188</v>
      </c>
      <c r="F51" s="2" t="s">
        <v>189</v>
      </c>
      <c r="G51" s="2" t="s">
        <v>190</v>
      </c>
      <c r="H51" s="2" t="s">
        <v>131</v>
      </c>
      <c r="I51" s="2" t="s">
        <v>191</v>
      </c>
      <c r="J51" s="27">
        <v>42248</v>
      </c>
      <c r="K51" s="2">
        <v>1400</v>
      </c>
      <c r="L51" s="2">
        <v>50</v>
      </c>
      <c r="M51" s="1"/>
      <c r="N51" s="2">
        <v>5651</v>
      </c>
      <c r="O51" s="2">
        <v>4.0999999999999996</v>
      </c>
      <c r="P51" s="2">
        <v>4.9000000000000004</v>
      </c>
      <c r="Q51" s="15">
        <v>0</v>
      </c>
      <c r="R51" s="15">
        <v>1</v>
      </c>
      <c r="S51" s="21">
        <v>0</v>
      </c>
      <c r="T51" s="2">
        <v>4</v>
      </c>
      <c r="U51" s="2">
        <v>2.5</v>
      </c>
      <c r="V51" s="16" t="s">
        <v>93</v>
      </c>
      <c r="W51" s="2">
        <v>-2</v>
      </c>
      <c r="X51" s="2">
        <v>33</v>
      </c>
      <c r="Y51" s="1"/>
      <c r="Z51" s="1"/>
    </row>
    <row r="52" spans="1:26" ht="15.75" customHeight="1" x14ac:dyDescent="0.3">
      <c r="A52" s="12">
        <v>58</v>
      </c>
      <c r="B52" s="1" t="s">
        <v>103</v>
      </c>
      <c r="C52" s="1" t="s">
        <v>104</v>
      </c>
      <c r="D52" s="1" t="s">
        <v>105</v>
      </c>
      <c r="E52" s="28" t="s">
        <v>188</v>
      </c>
      <c r="F52" s="2" t="s">
        <v>190</v>
      </c>
      <c r="G52" s="2" t="s">
        <v>189</v>
      </c>
      <c r="H52" s="2" t="s">
        <v>133</v>
      </c>
      <c r="I52" s="2" t="s">
        <v>191</v>
      </c>
      <c r="J52" s="27">
        <v>42248</v>
      </c>
      <c r="K52" s="2">
        <v>1400</v>
      </c>
      <c r="L52" s="2">
        <v>50</v>
      </c>
      <c r="M52" s="1"/>
      <c r="N52" s="2">
        <v>5476</v>
      </c>
      <c r="O52" s="2">
        <v>4.0999999999999996</v>
      </c>
      <c r="P52" s="2">
        <v>4.9000000000000004</v>
      </c>
      <c r="Q52" s="15">
        <v>0</v>
      </c>
      <c r="R52" s="15">
        <v>1</v>
      </c>
      <c r="S52" s="21">
        <v>0</v>
      </c>
      <c r="T52" s="2">
        <v>4</v>
      </c>
      <c r="U52" s="2">
        <v>2.5</v>
      </c>
      <c r="V52" s="16" t="s">
        <v>93</v>
      </c>
      <c r="W52" s="2">
        <v>-2</v>
      </c>
      <c r="X52" s="2">
        <v>33</v>
      </c>
      <c r="Y52" s="1"/>
      <c r="Z52" s="1"/>
    </row>
    <row r="53" spans="1:26" ht="15.75" customHeight="1" x14ac:dyDescent="0.3">
      <c r="A53" s="17">
        <v>59</v>
      </c>
      <c r="B53" s="1" t="s">
        <v>103</v>
      </c>
      <c r="C53" s="1" t="s">
        <v>104</v>
      </c>
      <c r="D53" s="1" t="s">
        <v>105</v>
      </c>
      <c r="E53" s="28" t="s">
        <v>192</v>
      </c>
      <c r="F53" s="2" t="s">
        <v>193</v>
      </c>
      <c r="G53" s="2" t="s">
        <v>194</v>
      </c>
      <c r="H53" s="2" t="s">
        <v>131</v>
      </c>
      <c r="I53" s="2" t="s">
        <v>187</v>
      </c>
      <c r="J53" s="27">
        <v>42095</v>
      </c>
      <c r="K53" s="2">
        <v>2500</v>
      </c>
      <c r="L53" s="2">
        <v>50</v>
      </c>
      <c r="M53" s="1"/>
      <c r="N53" s="1"/>
      <c r="O53" s="1"/>
      <c r="P53" s="1"/>
      <c r="Q53" s="5"/>
      <c r="R53" s="15">
        <v>1</v>
      </c>
      <c r="S53" s="21">
        <v>0</v>
      </c>
      <c r="T53" s="2">
        <v>4</v>
      </c>
      <c r="U53" s="2">
        <v>2</v>
      </c>
      <c r="V53" s="16" t="s">
        <v>93</v>
      </c>
      <c r="W53" s="2">
        <v>-5</v>
      </c>
      <c r="X53" s="2">
        <v>36</v>
      </c>
      <c r="Y53" s="1"/>
      <c r="Z53" s="1"/>
    </row>
    <row r="54" spans="1:26" ht="15.75" customHeight="1" x14ac:dyDescent="0.3">
      <c r="A54" s="12">
        <v>60</v>
      </c>
      <c r="B54" s="1" t="s">
        <v>103</v>
      </c>
      <c r="C54" s="1" t="s">
        <v>104</v>
      </c>
      <c r="D54" s="1" t="s">
        <v>105</v>
      </c>
      <c r="E54" s="28" t="s">
        <v>192</v>
      </c>
      <c r="F54" s="2" t="s">
        <v>194</v>
      </c>
      <c r="G54" s="2" t="s">
        <v>195</v>
      </c>
      <c r="H54" s="2" t="s">
        <v>133</v>
      </c>
      <c r="I54" s="2" t="s">
        <v>187</v>
      </c>
      <c r="J54" s="27">
        <v>42095</v>
      </c>
      <c r="K54" s="2">
        <v>2500</v>
      </c>
      <c r="L54" s="2">
        <v>50</v>
      </c>
      <c r="M54" s="1"/>
      <c r="N54" s="1"/>
      <c r="O54" s="1"/>
      <c r="P54" s="1"/>
      <c r="Q54" s="5"/>
      <c r="R54" s="15">
        <v>1</v>
      </c>
      <c r="S54" s="21">
        <v>0</v>
      </c>
      <c r="T54" s="2">
        <v>4</v>
      </c>
      <c r="U54" s="2">
        <v>2</v>
      </c>
      <c r="V54" s="16" t="s">
        <v>93</v>
      </c>
      <c r="W54" s="2">
        <v>-5</v>
      </c>
      <c r="X54" s="2">
        <v>36</v>
      </c>
      <c r="Y54" s="1"/>
      <c r="Z54" s="1"/>
    </row>
    <row r="55" spans="1:26" ht="15.75" customHeight="1" x14ac:dyDescent="0.3">
      <c r="A55" s="17">
        <v>61</v>
      </c>
      <c r="B55" s="28" t="s">
        <v>85</v>
      </c>
      <c r="C55" s="1" t="s">
        <v>86</v>
      </c>
      <c r="D55" s="1" t="s">
        <v>141</v>
      </c>
      <c r="E55" s="28" t="s">
        <v>196</v>
      </c>
      <c r="F55" s="2" t="s">
        <v>197</v>
      </c>
      <c r="G55" s="2" t="s">
        <v>198</v>
      </c>
      <c r="H55" s="2" t="s">
        <v>94</v>
      </c>
      <c r="I55" s="2" t="s">
        <v>187</v>
      </c>
      <c r="J55" s="27">
        <v>42217</v>
      </c>
      <c r="K55" s="2">
        <v>2240</v>
      </c>
      <c r="L55" s="2">
        <v>50</v>
      </c>
      <c r="M55" s="1"/>
      <c r="N55" s="2">
        <v>5847</v>
      </c>
      <c r="O55" s="2">
        <v>6.9</v>
      </c>
      <c r="P55" s="2">
        <v>1.9</v>
      </c>
      <c r="Q55" s="5"/>
      <c r="R55" s="15">
        <v>1</v>
      </c>
      <c r="S55" s="21">
        <v>0</v>
      </c>
      <c r="T55" s="2">
        <v>3</v>
      </c>
      <c r="U55" s="2">
        <v>2.5</v>
      </c>
      <c r="V55" s="16" t="s">
        <v>167</v>
      </c>
      <c r="W55" s="2">
        <v>-11</v>
      </c>
      <c r="X55" s="2">
        <v>33</v>
      </c>
      <c r="Y55" s="1"/>
      <c r="Z55" s="1"/>
    </row>
    <row r="56" spans="1:26" ht="15.75" customHeight="1" x14ac:dyDescent="0.3">
      <c r="A56" s="12">
        <v>62</v>
      </c>
      <c r="B56" s="29" t="s">
        <v>85</v>
      </c>
      <c r="C56" s="1" t="s">
        <v>86</v>
      </c>
      <c r="D56" s="1" t="s">
        <v>141</v>
      </c>
      <c r="E56" s="28" t="s">
        <v>196</v>
      </c>
      <c r="F56" s="2" t="s">
        <v>198</v>
      </c>
      <c r="G56" s="2" t="s">
        <v>197</v>
      </c>
      <c r="H56" s="2" t="s">
        <v>91</v>
      </c>
      <c r="I56" s="2" t="s">
        <v>187</v>
      </c>
      <c r="J56" s="27">
        <v>42217</v>
      </c>
      <c r="K56" s="2">
        <v>2240</v>
      </c>
      <c r="L56" s="2">
        <v>50</v>
      </c>
      <c r="M56" s="1"/>
      <c r="N56" s="2">
        <v>5796</v>
      </c>
      <c r="O56" s="2">
        <v>6.7</v>
      </c>
      <c r="P56" s="2">
        <v>1</v>
      </c>
      <c r="Q56" s="5"/>
      <c r="R56" s="15">
        <v>1</v>
      </c>
      <c r="S56" s="21">
        <v>0</v>
      </c>
      <c r="T56" s="2">
        <v>3</v>
      </c>
      <c r="U56" s="2">
        <v>2.5</v>
      </c>
      <c r="V56" s="16" t="s">
        <v>167</v>
      </c>
      <c r="W56" s="2">
        <v>-11</v>
      </c>
      <c r="X56" s="2">
        <v>33</v>
      </c>
      <c r="Y56" s="1"/>
      <c r="Z56" s="1"/>
    </row>
    <row r="57" spans="1:26" ht="15.75" customHeight="1" x14ac:dyDescent="0.3">
      <c r="A57" s="2">
        <v>63</v>
      </c>
      <c r="B57" s="28" t="s">
        <v>85</v>
      </c>
      <c r="C57" s="1" t="s">
        <v>86</v>
      </c>
      <c r="D57" s="1" t="s">
        <v>141</v>
      </c>
      <c r="E57" s="28" t="s">
        <v>199</v>
      </c>
      <c r="F57" s="2" t="s">
        <v>200</v>
      </c>
      <c r="G57" s="2" t="s">
        <v>201</v>
      </c>
      <c r="H57" s="2" t="s">
        <v>94</v>
      </c>
      <c r="I57" s="2" t="s">
        <v>187</v>
      </c>
      <c r="J57" s="27">
        <v>42217</v>
      </c>
      <c r="K57" s="2">
        <v>2600</v>
      </c>
      <c r="L57" s="2">
        <v>50</v>
      </c>
      <c r="M57" s="1"/>
      <c r="N57" s="2">
        <v>5847</v>
      </c>
      <c r="O57" s="2">
        <v>6.9</v>
      </c>
      <c r="P57" s="2">
        <v>1.9</v>
      </c>
      <c r="Q57" s="5"/>
      <c r="R57" s="15">
        <v>1</v>
      </c>
      <c r="S57" s="21">
        <v>0</v>
      </c>
      <c r="T57" s="2">
        <v>3.5</v>
      </c>
      <c r="U57" s="2">
        <v>2</v>
      </c>
      <c r="V57" s="16" t="s">
        <v>93</v>
      </c>
      <c r="W57" s="2">
        <v>-10</v>
      </c>
      <c r="X57" s="2">
        <v>36</v>
      </c>
      <c r="Y57" s="1"/>
      <c r="Z57" s="1"/>
    </row>
    <row r="58" spans="1:26" ht="15.75" customHeight="1" x14ac:dyDescent="0.3">
      <c r="A58" s="2">
        <v>64</v>
      </c>
      <c r="B58" s="29" t="s">
        <v>85</v>
      </c>
      <c r="C58" s="1" t="s">
        <v>86</v>
      </c>
      <c r="D58" s="1" t="s">
        <v>141</v>
      </c>
      <c r="E58" s="28" t="s">
        <v>199</v>
      </c>
      <c r="F58" s="2" t="s">
        <v>201</v>
      </c>
      <c r="G58" s="2" t="s">
        <v>200</v>
      </c>
      <c r="H58" s="2" t="s">
        <v>91</v>
      </c>
      <c r="I58" s="2" t="s">
        <v>187</v>
      </c>
      <c r="J58" s="27">
        <v>42217</v>
      </c>
      <c r="K58" s="2">
        <v>2600</v>
      </c>
      <c r="L58" s="2">
        <v>50</v>
      </c>
      <c r="M58" s="1"/>
      <c r="N58" s="2">
        <v>5796</v>
      </c>
      <c r="O58" s="2">
        <v>6.7</v>
      </c>
      <c r="P58" s="2">
        <v>1</v>
      </c>
      <c r="Q58" s="5"/>
      <c r="R58" s="15">
        <v>1</v>
      </c>
      <c r="S58" s="21">
        <v>0</v>
      </c>
      <c r="T58" s="2">
        <v>3.5</v>
      </c>
      <c r="U58" s="2">
        <v>2</v>
      </c>
      <c r="V58" s="16" t="s">
        <v>93</v>
      </c>
      <c r="W58" s="2">
        <v>-10</v>
      </c>
      <c r="X58" s="2">
        <v>36</v>
      </c>
      <c r="Y58" s="1"/>
      <c r="Z58" s="1"/>
    </row>
    <row r="59" spans="1:26" ht="15.75" customHeight="1" x14ac:dyDescent="0.3">
      <c r="A59" s="2">
        <v>65</v>
      </c>
      <c r="B59" s="28" t="s">
        <v>85</v>
      </c>
      <c r="C59" s="1" t="s">
        <v>86</v>
      </c>
      <c r="D59" s="1" t="s">
        <v>141</v>
      </c>
      <c r="E59" s="28" t="s">
        <v>202</v>
      </c>
      <c r="F59" s="2" t="s">
        <v>203</v>
      </c>
      <c r="G59" s="2" t="s">
        <v>204</v>
      </c>
      <c r="H59" s="2" t="s">
        <v>133</v>
      </c>
      <c r="I59" s="2" t="s">
        <v>205</v>
      </c>
      <c r="J59" s="27">
        <v>43586</v>
      </c>
      <c r="K59" s="2">
        <v>840</v>
      </c>
      <c r="L59" s="2">
        <v>70</v>
      </c>
      <c r="M59" s="1"/>
      <c r="N59" s="2">
        <v>5845</v>
      </c>
      <c r="O59" s="2">
        <v>8.6</v>
      </c>
      <c r="P59" s="2">
        <v>0.9</v>
      </c>
      <c r="Q59" s="5"/>
      <c r="R59" s="15">
        <v>1</v>
      </c>
      <c r="S59" s="21">
        <v>0</v>
      </c>
      <c r="T59" s="2">
        <v>3.5</v>
      </c>
      <c r="U59" s="2">
        <v>2</v>
      </c>
      <c r="V59" s="16" t="s">
        <v>93</v>
      </c>
      <c r="W59" s="12">
        <v>-6</v>
      </c>
      <c r="X59" s="12">
        <v>38</v>
      </c>
      <c r="Y59" s="1"/>
      <c r="Z59" s="1"/>
    </row>
    <row r="60" spans="1:26" ht="15.75" customHeight="1" x14ac:dyDescent="0.3">
      <c r="A60" s="2">
        <v>66</v>
      </c>
      <c r="B60" s="29" t="s">
        <v>85</v>
      </c>
      <c r="C60" s="1" t="s">
        <v>86</v>
      </c>
      <c r="D60" s="1" t="s">
        <v>141</v>
      </c>
      <c r="E60" s="28" t="s">
        <v>202</v>
      </c>
      <c r="F60" s="2" t="s">
        <v>204</v>
      </c>
      <c r="G60" s="2" t="s">
        <v>203</v>
      </c>
      <c r="H60" s="2" t="s">
        <v>131</v>
      </c>
      <c r="I60" s="2" t="s">
        <v>205</v>
      </c>
      <c r="J60" s="27">
        <v>43586</v>
      </c>
      <c r="K60" s="2">
        <v>840</v>
      </c>
      <c r="L60" s="2">
        <v>70</v>
      </c>
      <c r="M60" s="1"/>
      <c r="N60" s="2">
        <v>5844</v>
      </c>
      <c r="O60" s="2">
        <v>8.3000000000000007</v>
      </c>
      <c r="P60" s="2">
        <v>1</v>
      </c>
      <c r="Q60" s="5"/>
      <c r="R60" s="15">
        <v>1</v>
      </c>
      <c r="S60" s="21">
        <v>0</v>
      </c>
      <c r="T60" s="2">
        <v>3.5</v>
      </c>
      <c r="U60" s="2">
        <v>2</v>
      </c>
      <c r="V60" s="16" t="s">
        <v>93</v>
      </c>
      <c r="W60" s="12">
        <v>-6</v>
      </c>
      <c r="X60" s="12">
        <v>38</v>
      </c>
      <c r="Y60" s="1"/>
      <c r="Z60" s="1"/>
    </row>
    <row r="61" spans="1:26" ht="15.75" customHeight="1" x14ac:dyDescent="0.3">
      <c r="A61" s="2">
        <v>67</v>
      </c>
      <c r="B61" s="28" t="s">
        <v>206</v>
      </c>
      <c r="C61" s="2" t="s">
        <v>207</v>
      </c>
      <c r="D61" s="1" t="s">
        <v>208</v>
      </c>
      <c r="E61" s="28" t="s">
        <v>209</v>
      </c>
      <c r="F61" s="2" t="s">
        <v>210</v>
      </c>
      <c r="G61" s="2" t="s">
        <v>211</v>
      </c>
      <c r="H61" s="2" t="s">
        <v>102</v>
      </c>
      <c r="I61" s="2" t="s">
        <v>187</v>
      </c>
      <c r="J61" s="27">
        <v>43759</v>
      </c>
      <c r="K61" s="2">
        <v>400</v>
      </c>
      <c r="L61" s="2">
        <v>50</v>
      </c>
      <c r="M61" s="1"/>
      <c r="N61" s="1"/>
      <c r="O61" s="1"/>
      <c r="P61" s="1"/>
      <c r="Q61" s="5"/>
      <c r="R61" s="15">
        <v>0</v>
      </c>
      <c r="S61" s="15">
        <v>0</v>
      </c>
      <c r="T61" s="2">
        <v>3.25</v>
      </c>
      <c r="U61" s="2">
        <v>0</v>
      </c>
      <c r="V61" s="16" t="s">
        <v>93</v>
      </c>
      <c r="W61" s="2">
        <v>-3</v>
      </c>
      <c r="X61" s="2">
        <v>35</v>
      </c>
      <c r="Y61" s="1"/>
      <c r="Z61" s="1"/>
    </row>
    <row r="62" spans="1:26" ht="15.75" customHeight="1" x14ac:dyDescent="0.3">
      <c r="A62" s="2">
        <v>68</v>
      </c>
      <c r="B62" s="28" t="s">
        <v>206</v>
      </c>
      <c r="C62" s="2" t="s">
        <v>207</v>
      </c>
      <c r="D62" s="1" t="s">
        <v>208</v>
      </c>
      <c r="E62" s="28" t="s">
        <v>209</v>
      </c>
      <c r="F62" s="2" t="s">
        <v>211</v>
      </c>
      <c r="G62" s="2" t="s">
        <v>210</v>
      </c>
      <c r="H62" s="2" t="s">
        <v>101</v>
      </c>
      <c r="I62" s="2" t="s">
        <v>187</v>
      </c>
      <c r="J62" s="27">
        <v>43759</v>
      </c>
      <c r="K62" s="2">
        <v>400</v>
      </c>
      <c r="L62" s="2">
        <v>50</v>
      </c>
      <c r="M62" s="1"/>
      <c r="N62" s="1"/>
      <c r="O62" s="1"/>
      <c r="P62" s="1"/>
      <c r="Q62" s="5"/>
      <c r="R62" s="15">
        <v>0</v>
      </c>
      <c r="S62" s="15">
        <v>0</v>
      </c>
      <c r="T62" s="2">
        <v>3.25</v>
      </c>
      <c r="U62" s="2">
        <v>0</v>
      </c>
      <c r="V62" s="16" t="s">
        <v>93</v>
      </c>
      <c r="W62" s="2">
        <v>-3</v>
      </c>
      <c r="X62" s="2">
        <v>35</v>
      </c>
      <c r="Y62" s="1"/>
      <c r="Z62" s="1"/>
    </row>
    <row r="63" spans="1:26" ht="15.75" customHeight="1" x14ac:dyDescent="0.3">
      <c r="A63" s="2">
        <v>69</v>
      </c>
      <c r="B63" s="28" t="s">
        <v>206</v>
      </c>
      <c r="C63" s="2" t="s">
        <v>207</v>
      </c>
      <c r="D63" s="1" t="s">
        <v>208</v>
      </c>
      <c r="E63" s="28" t="s">
        <v>209</v>
      </c>
      <c r="F63" s="2" t="s">
        <v>212</v>
      </c>
      <c r="G63" s="2" t="s">
        <v>213</v>
      </c>
      <c r="H63" s="2" t="s">
        <v>102</v>
      </c>
      <c r="I63" s="2" t="s">
        <v>187</v>
      </c>
      <c r="J63" s="27">
        <v>43759</v>
      </c>
      <c r="K63" s="2">
        <v>400</v>
      </c>
      <c r="L63" s="2">
        <v>50</v>
      </c>
      <c r="M63" s="1"/>
      <c r="N63" s="1"/>
      <c r="O63" s="1"/>
      <c r="P63" s="1"/>
      <c r="Q63" s="5"/>
      <c r="R63" s="15">
        <v>0</v>
      </c>
      <c r="S63" s="15">
        <v>0</v>
      </c>
      <c r="T63" s="2">
        <v>3.75</v>
      </c>
      <c r="U63" s="2">
        <v>2</v>
      </c>
      <c r="V63" s="16" t="s">
        <v>214</v>
      </c>
      <c r="W63" s="2">
        <v>-3</v>
      </c>
      <c r="X63" s="2">
        <v>35</v>
      </c>
      <c r="Y63" s="1"/>
      <c r="Z63" s="1"/>
    </row>
    <row r="64" spans="1:26" ht="15.75" customHeight="1" x14ac:dyDescent="0.3">
      <c r="A64" s="2">
        <v>70</v>
      </c>
      <c r="B64" s="28" t="s">
        <v>206</v>
      </c>
      <c r="C64" s="2" t="s">
        <v>207</v>
      </c>
      <c r="D64" s="1" t="s">
        <v>208</v>
      </c>
      <c r="E64" s="28" t="s">
        <v>209</v>
      </c>
      <c r="F64" s="2" t="s">
        <v>213</v>
      </c>
      <c r="G64" s="2" t="s">
        <v>212</v>
      </c>
      <c r="H64" s="2" t="s">
        <v>101</v>
      </c>
      <c r="I64" s="2" t="s">
        <v>187</v>
      </c>
      <c r="J64" s="27">
        <v>43759</v>
      </c>
      <c r="K64" s="2">
        <v>400</v>
      </c>
      <c r="L64" s="2">
        <v>50</v>
      </c>
      <c r="M64" s="1"/>
      <c r="N64" s="1"/>
      <c r="O64" s="1"/>
      <c r="P64" s="1"/>
      <c r="Q64" s="5"/>
      <c r="R64" s="15">
        <v>0</v>
      </c>
      <c r="S64" s="15">
        <v>0</v>
      </c>
      <c r="T64" s="2">
        <v>3.75</v>
      </c>
      <c r="U64" s="2">
        <v>2</v>
      </c>
      <c r="V64" s="16" t="s">
        <v>214</v>
      </c>
      <c r="W64" s="2">
        <v>-3</v>
      </c>
      <c r="X64" s="2">
        <v>35</v>
      </c>
      <c r="Y64" s="1"/>
      <c r="Z64" s="1"/>
    </row>
    <row r="65" spans="1:26" ht="15.75" customHeight="1" x14ac:dyDescent="0.3">
      <c r="A65" s="2">
        <v>71</v>
      </c>
      <c r="B65" s="2" t="s">
        <v>95</v>
      </c>
      <c r="C65" s="2" t="s">
        <v>96</v>
      </c>
      <c r="D65" s="1" t="s">
        <v>215</v>
      </c>
      <c r="E65" s="28" t="s">
        <v>216</v>
      </c>
      <c r="F65" s="2" t="s">
        <v>217</v>
      </c>
      <c r="G65" s="2" t="s">
        <v>218</v>
      </c>
      <c r="H65" s="2" t="s">
        <v>126</v>
      </c>
      <c r="I65" s="2" t="s">
        <v>175</v>
      </c>
      <c r="J65" s="27">
        <v>43009</v>
      </c>
      <c r="K65" s="2">
        <v>450</v>
      </c>
      <c r="L65" s="2">
        <v>50</v>
      </c>
      <c r="M65" s="1"/>
      <c r="N65" s="2">
        <v>1261</v>
      </c>
      <c r="O65" s="2">
        <v>7.2</v>
      </c>
      <c r="P65" s="2">
        <v>6.2</v>
      </c>
      <c r="Q65" s="5"/>
      <c r="R65" s="15">
        <v>1</v>
      </c>
      <c r="S65" s="15">
        <v>0</v>
      </c>
      <c r="T65" s="2">
        <v>3</v>
      </c>
      <c r="U65" s="2">
        <v>2.5</v>
      </c>
      <c r="V65" s="16" t="s">
        <v>93</v>
      </c>
      <c r="W65" s="2">
        <v>-5</v>
      </c>
      <c r="X65" s="2">
        <v>39</v>
      </c>
      <c r="Y65" s="1"/>
      <c r="Z65" s="1"/>
    </row>
    <row r="66" spans="1:26" ht="15.75" customHeight="1" x14ac:dyDescent="0.3">
      <c r="A66" s="2">
        <v>72</v>
      </c>
      <c r="B66" s="2" t="s">
        <v>95</v>
      </c>
      <c r="C66" s="2" t="s">
        <v>96</v>
      </c>
      <c r="D66" s="1" t="s">
        <v>215</v>
      </c>
      <c r="E66" s="28" t="s">
        <v>216</v>
      </c>
      <c r="F66" s="2" t="s">
        <v>218</v>
      </c>
      <c r="G66" s="2" t="s">
        <v>217</v>
      </c>
      <c r="H66" s="2" t="s">
        <v>127</v>
      </c>
      <c r="I66" s="2" t="s">
        <v>175</v>
      </c>
      <c r="J66" s="27">
        <v>43009</v>
      </c>
      <c r="K66" s="2">
        <v>450</v>
      </c>
      <c r="L66" s="2">
        <v>50</v>
      </c>
      <c r="M66" s="1"/>
      <c r="N66" s="2">
        <v>1153</v>
      </c>
      <c r="O66" s="2">
        <v>8</v>
      </c>
      <c r="P66" s="2">
        <v>0.8</v>
      </c>
      <c r="Q66" s="5"/>
      <c r="R66" s="15">
        <v>1</v>
      </c>
      <c r="S66" s="15">
        <v>0</v>
      </c>
      <c r="T66" s="2">
        <v>3</v>
      </c>
      <c r="U66" s="2">
        <v>2.5</v>
      </c>
      <c r="V66" s="16" t="s">
        <v>93</v>
      </c>
      <c r="W66" s="2">
        <v>-5</v>
      </c>
      <c r="X66" s="2">
        <v>39</v>
      </c>
      <c r="Y66" s="1"/>
      <c r="Z66" s="1"/>
    </row>
    <row r="67" spans="1:26" ht="15.75" customHeight="1" x14ac:dyDescent="0.3">
      <c r="A67" s="2">
        <v>73</v>
      </c>
      <c r="B67" s="2" t="s">
        <v>95</v>
      </c>
      <c r="C67" s="2" t="s">
        <v>96</v>
      </c>
      <c r="D67" s="1" t="s">
        <v>215</v>
      </c>
      <c r="E67" s="28" t="s">
        <v>216</v>
      </c>
      <c r="F67" s="2" t="s">
        <v>218</v>
      </c>
      <c r="G67" s="2" t="s">
        <v>219</v>
      </c>
      <c r="H67" s="2" t="s">
        <v>126</v>
      </c>
      <c r="I67" s="2" t="s">
        <v>175</v>
      </c>
      <c r="J67" s="27">
        <v>43009</v>
      </c>
      <c r="K67" s="2">
        <v>280</v>
      </c>
      <c r="L67" s="2">
        <v>50</v>
      </c>
      <c r="M67" s="1"/>
      <c r="N67" s="2">
        <v>1261</v>
      </c>
      <c r="O67" s="2">
        <v>7.2</v>
      </c>
      <c r="P67" s="2">
        <v>6.2</v>
      </c>
      <c r="Q67" s="5"/>
      <c r="R67" s="15">
        <v>0</v>
      </c>
      <c r="S67" s="15">
        <v>0</v>
      </c>
      <c r="T67" s="2">
        <v>2.75</v>
      </c>
      <c r="U67" s="2">
        <v>3</v>
      </c>
      <c r="V67" s="16" t="s">
        <v>167</v>
      </c>
      <c r="W67" s="2">
        <v>-5</v>
      </c>
      <c r="X67" s="2">
        <v>39</v>
      </c>
      <c r="Y67" s="1"/>
      <c r="Z67" s="1"/>
    </row>
    <row r="68" spans="1:26" ht="15.75" customHeight="1" x14ac:dyDescent="0.3">
      <c r="A68" s="2">
        <v>74</v>
      </c>
      <c r="B68" s="2" t="s">
        <v>95</v>
      </c>
      <c r="C68" s="2" t="s">
        <v>96</v>
      </c>
      <c r="D68" s="1" t="s">
        <v>215</v>
      </c>
      <c r="E68" s="28" t="s">
        <v>216</v>
      </c>
      <c r="F68" s="2" t="s">
        <v>219</v>
      </c>
      <c r="G68" s="2" t="s">
        <v>218</v>
      </c>
      <c r="H68" s="2" t="s">
        <v>127</v>
      </c>
      <c r="I68" s="2" t="s">
        <v>175</v>
      </c>
      <c r="J68" s="27">
        <v>43009</v>
      </c>
      <c r="K68" s="2">
        <v>280</v>
      </c>
      <c r="L68" s="2">
        <v>50</v>
      </c>
      <c r="M68" s="1"/>
      <c r="N68" s="2">
        <v>1153</v>
      </c>
      <c r="O68" s="2">
        <v>8</v>
      </c>
      <c r="P68" s="2">
        <v>0.8</v>
      </c>
      <c r="Q68" s="5"/>
      <c r="R68" s="15">
        <v>0</v>
      </c>
      <c r="S68" s="15">
        <v>0</v>
      </c>
      <c r="T68" s="2">
        <v>2.75</v>
      </c>
      <c r="U68" s="2">
        <v>3</v>
      </c>
      <c r="V68" s="16" t="s">
        <v>167</v>
      </c>
      <c r="W68" s="2">
        <v>-5</v>
      </c>
      <c r="X68" s="2">
        <v>39</v>
      </c>
      <c r="Y68" s="1"/>
      <c r="Z68" s="1"/>
    </row>
    <row r="69" spans="1:26" ht="15.75" customHeight="1" x14ac:dyDescent="0.3">
      <c r="A69" s="12">
        <v>75</v>
      </c>
      <c r="B69" s="1" t="s">
        <v>103</v>
      </c>
      <c r="C69" s="1" t="s">
        <v>104</v>
      </c>
      <c r="D69" s="1" t="s">
        <v>105</v>
      </c>
      <c r="E69" s="1" t="s">
        <v>128</v>
      </c>
      <c r="F69" s="1" t="s">
        <v>134</v>
      </c>
      <c r="G69" s="1" t="s">
        <v>129</v>
      </c>
      <c r="H69" s="2" t="s">
        <v>131</v>
      </c>
      <c r="I69" s="1" t="s">
        <v>132</v>
      </c>
      <c r="J69" s="20">
        <v>43249</v>
      </c>
      <c r="K69" s="19">
        <v>385</v>
      </c>
      <c r="L69" s="12">
        <v>50</v>
      </c>
      <c r="M69" s="2">
        <v>44</v>
      </c>
      <c r="N69" s="2">
        <v>3222</v>
      </c>
      <c r="O69" s="2">
        <v>7.3</v>
      </c>
      <c r="P69" s="2">
        <v>5.4</v>
      </c>
      <c r="Q69" s="5"/>
      <c r="R69" s="21">
        <v>1</v>
      </c>
      <c r="S69" s="21">
        <v>0</v>
      </c>
      <c r="T69" s="2">
        <v>3</v>
      </c>
      <c r="U69" s="2">
        <v>2</v>
      </c>
      <c r="V69" s="16" t="s">
        <v>93</v>
      </c>
      <c r="W69" s="12">
        <v>-3</v>
      </c>
      <c r="X69" s="12">
        <v>34</v>
      </c>
      <c r="Y69" s="1"/>
      <c r="Z69" s="1"/>
    </row>
    <row r="70" spans="1:26" ht="15.75" customHeight="1" x14ac:dyDescent="0.3">
      <c r="A70" s="12">
        <v>76</v>
      </c>
      <c r="B70" s="1" t="s">
        <v>103</v>
      </c>
      <c r="C70" s="1" t="s">
        <v>104</v>
      </c>
      <c r="D70" s="1" t="s">
        <v>105</v>
      </c>
      <c r="E70" s="1" t="s">
        <v>128</v>
      </c>
      <c r="F70" s="1" t="s">
        <v>129</v>
      </c>
      <c r="G70" s="1" t="s">
        <v>134</v>
      </c>
      <c r="H70" s="2" t="s">
        <v>133</v>
      </c>
      <c r="I70" s="1" t="s">
        <v>132</v>
      </c>
      <c r="J70" s="20">
        <v>43249</v>
      </c>
      <c r="K70" s="19">
        <v>385</v>
      </c>
      <c r="L70" s="12">
        <v>50</v>
      </c>
      <c r="M70" s="2">
        <v>44</v>
      </c>
      <c r="N70" s="2">
        <v>3222</v>
      </c>
      <c r="O70" s="2">
        <v>7.3</v>
      </c>
      <c r="P70" s="2">
        <v>5.4</v>
      </c>
      <c r="Q70" s="5"/>
      <c r="R70" s="21">
        <v>1</v>
      </c>
      <c r="S70" s="21">
        <v>0</v>
      </c>
      <c r="T70" s="2">
        <v>3</v>
      </c>
      <c r="U70" s="2">
        <v>2</v>
      </c>
      <c r="V70" s="16" t="s">
        <v>93</v>
      </c>
      <c r="W70" s="12">
        <v>-3</v>
      </c>
      <c r="X70" s="12">
        <v>34</v>
      </c>
      <c r="Y70" s="1"/>
      <c r="Z70" s="1"/>
    </row>
    <row r="71" spans="1:26" ht="15.75" customHeight="1" x14ac:dyDescent="0.3">
      <c r="A71" s="2">
        <v>77</v>
      </c>
      <c r="B71" s="1" t="s">
        <v>95</v>
      </c>
      <c r="C71" s="1" t="s">
        <v>96</v>
      </c>
      <c r="D71" s="1" t="s">
        <v>171</v>
      </c>
      <c r="E71" s="1" t="s">
        <v>172</v>
      </c>
      <c r="F71" s="2" t="s">
        <v>220</v>
      </c>
      <c r="G71" s="2" t="s">
        <v>221</v>
      </c>
      <c r="H71" s="2" t="s">
        <v>94</v>
      </c>
      <c r="I71" s="2" t="s">
        <v>175</v>
      </c>
      <c r="J71" s="20">
        <v>44089</v>
      </c>
      <c r="K71" s="2">
        <v>300</v>
      </c>
      <c r="L71" s="2">
        <v>50</v>
      </c>
      <c r="M71" s="1"/>
      <c r="N71" s="2">
        <v>2763</v>
      </c>
      <c r="O71" s="2">
        <v>8.9</v>
      </c>
      <c r="P71" s="2">
        <v>4.9000000000000004</v>
      </c>
      <c r="Q71" s="5"/>
      <c r="R71" s="15">
        <v>1</v>
      </c>
      <c r="S71" s="15">
        <v>0</v>
      </c>
      <c r="T71" s="2">
        <v>3</v>
      </c>
      <c r="U71" s="2">
        <v>2</v>
      </c>
      <c r="V71" s="16" t="s">
        <v>93</v>
      </c>
      <c r="W71" s="2">
        <v>0</v>
      </c>
      <c r="X71" s="2">
        <v>36</v>
      </c>
      <c r="Y71" s="1"/>
      <c r="Z71" s="1"/>
    </row>
    <row r="72" spans="1:26" ht="15.75" customHeight="1" x14ac:dyDescent="0.3">
      <c r="A72" s="2">
        <v>78</v>
      </c>
      <c r="B72" s="1" t="s">
        <v>95</v>
      </c>
      <c r="C72" s="1" t="s">
        <v>96</v>
      </c>
      <c r="D72" s="1" t="s">
        <v>171</v>
      </c>
      <c r="E72" s="1" t="s">
        <v>172</v>
      </c>
      <c r="F72" s="2" t="s">
        <v>221</v>
      </c>
      <c r="G72" s="2" t="s">
        <v>220</v>
      </c>
      <c r="H72" s="2" t="s">
        <v>91</v>
      </c>
      <c r="I72" s="2" t="s">
        <v>175</v>
      </c>
      <c r="J72" s="30">
        <v>44089</v>
      </c>
      <c r="K72" s="2">
        <v>300</v>
      </c>
      <c r="L72" s="2">
        <v>50</v>
      </c>
      <c r="M72" s="1"/>
      <c r="N72" s="2">
        <v>2901</v>
      </c>
      <c r="O72" s="2">
        <v>8.6</v>
      </c>
      <c r="P72" s="2">
        <v>7</v>
      </c>
      <c r="Q72" s="5"/>
      <c r="R72" s="15">
        <v>1</v>
      </c>
      <c r="S72" s="15">
        <v>0</v>
      </c>
      <c r="T72" s="2">
        <v>3</v>
      </c>
      <c r="U72" s="2">
        <v>2</v>
      </c>
      <c r="V72" s="16" t="s">
        <v>93</v>
      </c>
      <c r="W72" s="2">
        <v>0</v>
      </c>
      <c r="X72" s="2">
        <v>36</v>
      </c>
      <c r="Y72" s="1"/>
      <c r="Z72" s="1"/>
    </row>
    <row r="73" spans="1:26" ht="15.75" customHeight="1" x14ac:dyDescent="0.3">
      <c r="A73" s="12">
        <v>79</v>
      </c>
      <c r="B73" s="1" t="s">
        <v>85</v>
      </c>
      <c r="C73" s="1" t="s">
        <v>86</v>
      </c>
      <c r="D73" s="1" t="s">
        <v>222</v>
      </c>
      <c r="E73" s="2" t="s">
        <v>223</v>
      </c>
      <c r="F73" s="2" t="s">
        <v>224</v>
      </c>
      <c r="G73" s="2" t="s">
        <v>225</v>
      </c>
      <c r="H73" s="2" t="s">
        <v>126</v>
      </c>
      <c r="I73" s="1" t="s">
        <v>226</v>
      </c>
      <c r="J73" s="30">
        <v>43657</v>
      </c>
      <c r="K73" s="14">
        <v>410</v>
      </c>
      <c r="L73" s="2">
        <v>70</v>
      </c>
      <c r="M73" s="1"/>
      <c r="N73" s="1"/>
      <c r="O73" s="1"/>
      <c r="P73" s="1"/>
      <c r="Q73" s="5"/>
      <c r="R73" s="5"/>
      <c r="S73" s="15">
        <v>0</v>
      </c>
      <c r="T73" s="2">
        <v>3.5</v>
      </c>
      <c r="U73" s="2">
        <v>2</v>
      </c>
      <c r="V73" s="16" t="s">
        <v>93</v>
      </c>
      <c r="W73" s="2">
        <v>-5</v>
      </c>
      <c r="X73" s="2">
        <v>37</v>
      </c>
      <c r="Y73" s="1"/>
      <c r="Z73" s="1"/>
    </row>
    <row r="74" spans="1:26" ht="15.75" customHeight="1" x14ac:dyDescent="0.3">
      <c r="A74" s="12">
        <v>80</v>
      </c>
      <c r="B74" s="1" t="s">
        <v>85</v>
      </c>
      <c r="C74" s="1" t="s">
        <v>86</v>
      </c>
      <c r="D74" s="1" t="s">
        <v>222</v>
      </c>
      <c r="E74" s="2" t="s">
        <v>223</v>
      </c>
      <c r="F74" s="2" t="s">
        <v>225</v>
      </c>
      <c r="G74" s="2" t="s">
        <v>224</v>
      </c>
      <c r="H74" s="2" t="s">
        <v>127</v>
      </c>
      <c r="I74" s="1" t="s">
        <v>226</v>
      </c>
      <c r="J74" s="30">
        <v>43657</v>
      </c>
      <c r="K74" s="14">
        <v>410</v>
      </c>
      <c r="L74" s="2">
        <v>70</v>
      </c>
      <c r="M74" s="1"/>
      <c r="N74" s="1"/>
      <c r="O74" s="1"/>
      <c r="P74" s="1"/>
      <c r="Q74" s="5"/>
      <c r="R74" s="5"/>
      <c r="S74" s="15">
        <v>0</v>
      </c>
      <c r="T74" s="2">
        <v>3.5</v>
      </c>
      <c r="U74" s="2">
        <v>2</v>
      </c>
      <c r="V74" s="16" t="s">
        <v>93</v>
      </c>
      <c r="W74" s="2">
        <v>-5</v>
      </c>
      <c r="X74" s="2">
        <v>37</v>
      </c>
      <c r="Y74" s="1"/>
      <c r="Z74" s="1"/>
    </row>
    <row r="75" spans="1:26" ht="15.75" customHeight="1" x14ac:dyDescent="0.3">
      <c r="A75" s="12">
        <v>81</v>
      </c>
      <c r="B75" s="1" t="s">
        <v>85</v>
      </c>
      <c r="C75" s="1" t="s">
        <v>86</v>
      </c>
      <c r="D75" s="1" t="s">
        <v>222</v>
      </c>
      <c r="E75" s="2" t="s">
        <v>227</v>
      </c>
      <c r="F75" s="2" t="s">
        <v>225</v>
      </c>
      <c r="G75" s="28" t="s">
        <v>228</v>
      </c>
      <c r="H75" s="2" t="s">
        <v>126</v>
      </c>
      <c r="I75" s="1" t="s">
        <v>226</v>
      </c>
      <c r="J75" s="30">
        <v>43657</v>
      </c>
      <c r="K75" s="14">
        <v>310</v>
      </c>
      <c r="L75" s="12">
        <v>70</v>
      </c>
      <c r="M75" s="1"/>
      <c r="N75" s="1"/>
      <c r="O75" s="1"/>
      <c r="P75" s="1"/>
      <c r="Q75" s="5"/>
      <c r="R75" s="5"/>
      <c r="S75" s="15">
        <v>0</v>
      </c>
      <c r="T75" s="2">
        <v>3.5</v>
      </c>
      <c r="U75" s="2">
        <v>2</v>
      </c>
      <c r="V75" s="16" t="s">
        <v>93</v>
      </c>
      <c r="W75" s="2">
        <v>-5</v>
      </c>
      <c r="X75" s="2">
        <v>37</v>
      </c>
      <c r="Y75" s="1"/>
      <c r="Z75" s="1"/>
    </row>
    <row r="76" spans="1:26" ht="15.75" customHeight="1" x14ac:dyDescent="0.3">
      <c r="A76" s="12">
        <v>82</v>
      </c>
      <c r="B76" s="1" t="s">
        <v>85</v>
      </c>
      <c r="C76" s="1" t="s">
        <v>86</v>
      </c>
      <c r="D76" s="1" t="s">
        <v>222</v>
      </c>
      <c r="E76" s="2" t="s">
        <v>227</v>
      </c>
      <c r="F76" s="28" t="s">
        <v>228</v>
      </c>
      <c r="G76" s="2" t="s">
        <v>225</v>
      </c>
      <c r="H76" s="2" t="s">
        <v>127</v>
      </c>
      <c r="I76" s="1" t="s">
        <v>226</v>
      </c>
      <c r="J76" s="30">
        <v>43657</v>
      </c>
      <c r="K76" s="14">
        <v>310</v>
      </c>
      <c r="L76" s="12">
        <v>70</v>
      </c>
      <c r="M76" s="1"/>
      <c r="N76" s="1"/>
      <c r="O76" s="1"/>
      <c r="P76" s="1"/>
      <c r="Q76" s="5"/>
      <c r="R76" s="5"/>
      <c r="S76" s="15">
        <v>0</v>
      </c>
      <c r="T76" s="2">
        <v>3.5</v>
      </c>
      <c r="U76" s="2">
        <v>2</v>
      </c>
      <c r="V76" s="16" t="s">
        <v>93</v>
      </c>
      <c r="W76" s="2">
        <v>-5</v>
      </c>
      <c r="X76" s="2">
        <v>37</v>
      </c>
      <c r="Y76" s="1"/>
      <c r="Z76" s="1"/>
    </row>
    <row r="77" spans="1:26" ht="15.75" customHeight="1" x14ac:dyDescent="0.3">
      <c r="A77" s="12">
        <v>83</v>
      </c>
      <c r="B77" s="1" t="s">
        <v>85</v>
      </c>
      <c r="C77" s="1" t="s">
        <v>86</v>
      </c>
      <c r="D77" s="1" t="s">
        <v>222</v>
      </c>
      <c r="E77" s="2" t="s">
        <v>229</v>
      </c>
      <c r="F77" s="28" t="s">
        <v>228</v>
      </c>
      <c r="G77" s="28" t="s">
        <v>230</v>
      </c>
      <c r="H77" s="2" t="s">
        <v>126</v>
      </c>
      <c r="I77" s="1" t="s">
        <v>226</v>
      </c>
      <c r="J77" s="30">
        <v>43657</v>
      </c>
      <c r="K77" s="14">
        <v>480</v>
      </c>
      <c r="L77" s="12">
        <v>70</v>
      </c>
      <c r="M77" s="1"/>
      <c r="N77" s="1"/>
      <c r="O77" s="1"/>
      <c r="P77" s="1"/>
      <c r="Q77" s="5"/>
      <c r="R77" s="5"/>
      <c r="S77" s="15">
        <v>0</v>
      </c>
      <c r="T77" s="2">
        <v>3.5</v>
      </c>
      <c r="U77" s="2">
        <v>2</v>
      </c>
      <c r="V77" s="16" t="s">
        <v>93</v>
      </c>
      <c r="W77" s="2">
        <v>-5</v>
      </c>
      <c r="X77" s="2">
        <v>37</v>
      </c>
      <c r="Y77" s="1"/>
      <c r="Z77" s="1"/>
    </row>
    <row r="78" spans="1:26" ht="15.75" customHeight="1" x14ac:dyDescent="0.3">
      <c r="A78" s="12">
        <v>84</v>
      </c>
      <c r="B78" s="1" t="s">
        <v>85</v>
      </c>
      <c r="C78" s="1" t="s">
        <v>86</v>
      </c>
      <c r="D78" s="1" t="s">
        <v>222</v>
      </c>
      <c r="E78" s="2" t="s">
        <v>229</v>
      </c>
      <c r="F78" s="28" t="s">
        <v>230</v>
      </c>
      <c r="G78" s="28" t="s">
        <v>228</v>
      </c>
      <c r="H78" s="2" t="s">
        <v>127</v>
      </c>
      <c r="I78" s="1" t="s">
        <v>226</v>
      </c>
      <c r="J78" s="30">
        <v>43657</v>
      </c>
      <c r="K78" s="14">
        <v>480</v>
      </c>
      <c r="L78" s="12">
        <v>70</v>
      </c>
      <c r="M78" s="1"/>
      <c r="N78" s="1"/>
      <c r="O78" s="1"/>
      <c r="P78" s="1"/>
      <c r="Q78" s="5"/>
      <c r="R78" s="5"/>
      <c r="S78" s="15">
        <v>0</v>
      </c>
      <c r="T78" s="2">
        <v>3.5</v>
      </c>
      <c r="U78" s="2">
        <v>2</v>
      </c>
      <c r="V78" s="16" t="s">
        <v>93</v>
      </c>
      <c r="W78" s="2">
        <v>-5</v>
      </c>
      <c r="X78" s="2">
        <v>37</v>
      </c>
      <c r="Y78" s="1"/>
      <c r="Z78" s="1"/>
    </row>
    <row r="79" spans="1:26" ht="15.75" customHeight="1" x14ac:dyDescent="0.3">
      <c r="A79" s="1"/>
      <c r="B79" s="29"/>
      <c r="C79" s="1"/>
      <c r="D79" s="1"/>
      <c r="E79" s="29"/>
      <c r="F79" s="1"/>
      <c r="G79" s="1"/>
      <c r="H79" s="1"/>
      <c r="I79" s="1"/>
      <c r="J79" s="4"/>
      <c r="K79" s="1"/>
      <c r="L79" s="1"/>
      <c r="M79" s="1"/>
      <c r="N79" s="1"/>
      <c r="O79" s="1"/>
      <c r="P79" s="1"/>
      <c r="Q79" s="5"/>
      <c r="R79" s="5"/>
      <c r="S79" s="5"/>
      <c r="T79" s="1"/>
      <c r="U79" s="1"/>
      <c r="V79" s="5"/>
      <c r="W79" s="1"/>
      <c r="X79" s="1"/>
      <c r="Y79" s="1"/>
      <c r="Z79" s="1"/>
    </row>
    <row r="80" spans="1:26" ht="15.75" customHeight="1" x14ac:dyDescent="0.3">
      <c r="A80" s="1"/>
      <c r="B80" s="29"/>
      <c r="C80" s="1"/>
      <c r="D80" s="1"/>
      <c r="E80" s="29"/>
      <c r="F80" s="1"/>
      <c r="G80" s="1"/>
      <c r="H80" s="1"/>
      <c r="I80" s="1"/>
      <c r="J80" s="4"/>
      <c r="K80" s="1"/>
      <c r="L80" s="1"/>
      <c r="M80" s="1"/>
      <c r="N80" s="1"/>
      <c r="O80" s="1"/>
      <c r="P80" s="1"/>
      <c r="Q80" s="5"/>
      <c r="R80" s="5"/>
      <c r="S80" s="5"/>
      <c r="T80" s="1"/>
      <c r="U80" s="1"/>
      <c r="V80" s="5"/>
      <c r="W80" s="1"/>
      <c r="X80" s="1"/>
      <c r="Y80" s="1"/>
      <c r="Z80" s="1"/>
    </row>
    <row r="81" spans="1:26" ht="15.75" customHeight="1" x14ac:dyDescent="0.3">
      <c r="A81" s="1"/>
      <c r="B81" s="29"/>
      <c r="C81" s="1"/>
      <c r="D81" s="1"/>
      <c r="E81" s="29"/>
      <c r="F81" s="1"/>
      <c r="G81" s="1"/>
      <c r="H81" s="1"/>
      <c r="I81" s="1"/>
      <c r="J81" s="4"/>
      <c r="K81" s="1"/>
      <c r="L81" s="1"/>
      <c r="M81" s="1"/>
      <c r="N81" s="1"/>
      <c r="O81" s="1"/>
      <c r="P81" s="1"/>
      <c r="Q81" s="5"/>
      <c r="R81" s="5"/>
      <c r="S81" s="5"/>
      <c r="T81" s="1"/>
      <c r="U81" s="1"/>
      <c r="V81" s="5"/>
      <c r="W81" s="1"/>
      <c r="X81" s="1"/>
      <c r="Y81" s="1"/>
      <c r="Z81" s="1"/>
    </row>
    <row r="82" spans="1:26" ht="15.75" customHeight="1" x14ac:dyDescent="0.3">
      <c r="A82" s="1"/>
      <c r="B82" s="29"/>
      <c r="C82" s="1"/>
      <c r="D82" s="1"/>
      <c r="E82" s="29"/>
      <c r="F82" s="1"/>
      <c r="G82" s="1"/>
      <c r="H82" s="1"/>
      <c r="I82" s="1"/>
      <c r="J82" s="4"/>
      <c r="K82" s="1"/>
      <c r="L82" s="1"/>
      <c r="M82" s="1"/>
      <c r="N82" s="1"/>
      <c r="O82" s="1"/>
      <c r="P82" s="1"/>
      <c r="Q82" s="5"/>
      <c r="R82" s="5"/>
      <c r="S82" s="5"/>
      <c r="T82" s="1"/>
      <c r="U82" s="1"/>
      <c r="V82" s="5"/>
      <c r="W82" s="1"/>
      <c r="X82" s="1"/>
      <c r="Y82" s="1"/>
      <c r="Z82" s="1"/>
    </row>
    <row r="83" spans="1:26" ht="15.75" customHeight="1" x14ac:dyDescent="0.3">
      <c r="A83" s="1"/>
      <c r="B83" s="29"/>
      <c r="C83" s="1"/>
      <c r="D83" s="1"/>
      <c r="E83" s="29"/>
      <c r="F83" s="1"/>
      <c r="G83" s="1"/>
      <c r="H83" s="1"/>
      <c r="I83" s="1"/>
      <c r="J83" s="4"/>
      <c r="K83" s="1"/>
      <c r="L83" s="1"/>
      <c r="M83" s="1"/>
      <c r="N83" s="1"/>
      <c r="O83" s="1"/>
      <c r="P83" s="1"/>
      <c r="Q83" s="5"/>
      <c r="R83" s="5"/>
      <c r="S83" s="5"/>
      <c r="T83" s="1"/>
      <c r="U83" s="1"/>
      <c r="V83" s="5"/>
      <c r="W83" s="1"/>
      <c r="X83" s="1"/>
      <c r="Y83" s="1"/>
      <c r="Z83" s="1"/>
    </row>
    <row r="84" spans="1:26" ht="15.75" customHeight="1" x14ac:dyDescent="0.3">
      <c r="A84" s="1"/>
      <c r="B84" s="29"/>
      <c r="C84" s="1"/>
      <c r="D84" s="1"/>
      <c r="E84" s="29"/>
      <c r="F84" s="1"/>
      <c r="G84" s="1"/>
      <c r="H84" s="1"/>
      <c r="I84" s="1"/>
      <c r="J84" s="4"/>
      <c r="K84" s="1"/>
      <c r="L84" s="1"/>
      <c r="M84" s="1"/>
      <c r="N84" s="1"/>
      <c r="O84" s="1"/>
      <c r="P84" s="1"/>
      <c r="Q84" s="5"/>
      <c r="R84" s="5"/>
      <c r="S84" s="5"/>
      <c r="T84" s="1"/>
      <c r="U84" s="1"/>
      <c r="V84" s="5"/>
      <c r="W84" s="1"/>
      <c r="X84" s="1"/>
      <c r="Y84" s="1"/>
      <c r="Z84" s="1"/>
    </row>
    <row r="85" spans="1:26" ht="15.75" customHeight="1" x14ac:dyDescent="0.3">
      <c r="A85" s="1"/>
      <c r="B85" s="29"/>
      <c r="C85" s="1"/>
      <c r="D85" s="1"/>
      <c r="E85" s="29"/>
      <c r="F85" s="1"/>
      <c r="G85" s="1"/>
      <c r="H85" s="1"/>
      <c r="I85" s="1"/>
      <c r="J85" s="4"/>
      <c r="K85" s="1"/>
      <c r="L85" s="1"/>
      <c r="M85" s="1"/>
      <c r="N85" s="1"/>
      <c r="O85" s="1"/>
      <c r="P85" s="1"/>
      <c r="Q85" s="5"/>
      <c r="R85" s="5"/>
      <c r="S85" s="5"/>
      <c r="T85" s="1"/>
      <c r="U85" s="1"/>
      <c r="V85" s="5"/>
      <c r="W85" s="1"/>
      <c r="X85" s="1"/>
      <c r="Y85" s="1"/>
      <c r="Z85" s="1"/>
    </row>
    <row r="86" spans="1:26" ht="15.75" customHeight="1" x14ac:dyDescent="0.3">
      <c r="A86" s="1"/>
      <c r="B86" s="29"/>
      <c r="C86" s="1"/>
      <c r="D86" s="1"/>
      <c r="E86" s="29"/>
      <c r="F86" s="1"/>
      <c r="G86" s="1"/>
      <c r="H86" s="1"/>
      <c r="I86" s="1"/>
      <c r="J86" s="4"/>
      <c r="K86" s="1"/>
      <c r="L86" s="1"/>
      <c r="M86" s="1"/>
      <c r="N86" s="1"/>
      <c r="O86" s="1"/>
      <c r="P86" s="1"/>
      <c r="Q86" s="5"/>
      <c r="R86" s="5"/>
      <c r="S86" s="5"/>
      <c r="T86" s="1"/>
      <c r="U86" s="1"/>
      <c r="V86" s="5"/>
      <c r="W86" s="1"/>
      <c r="X86" s="1"/>
      <c r="Y86" s="1"/>
      <c r="Z86" s="1"/>
    </row>
    <row r="87" spans="1:26" ht="15.75" customHeight="1" x14ac:dyDescent="0.3">
      <c r="A87" s="1"/>
      <c r="B87" s="29"/>
      <c r="C87" s="1"/>
      <c r="D87" s="1"/>
      <c r="E87" s="29"/>
      <c r="F87" s="1"/>
      <c r="G87" s="1"/>
      <c r="H87" s="1"/>
      <c r="I87" s="1"/>
      <c r="J87" s="4"/>
      <c r="K87" s="1"/>
      <c r="L87" s="1"/>
      <c r="M87" s="1"/>
      <c r="N87" s="1"/>
      <c r="O87" s="1"/>
      <c r="P87" s="1"/>
      <c r="Q87" s="5"/>
      <c r="R87" s="5"/>
      <c r="S87" s="5"/>
      <c r="T87" s="1"/>
      <c r="U87" s="1"/>
      <c r="V87" s="5"/>
      <c r="W87" s="1"/>
      <c r="X87" s="1"/>
      <c r="Y87" s="1"/>
      <c r="Z87" s="1"/>
    </row>
    <row r="88" spans="1:26" ht="15.75" customHeight="1" x14ac:dyDescent="0.3">
      <c r="A88" s="1"/>
      <c r="B88" s="29"/>
      <c r="C88" s="1"/>
      <c r="D88" s="1"/>
      <c r="E88" s="29"/>
      <c r="F88" s="1"/>
      <c r="G88" s="1"/>
      <c r="H88" s="1"/>
      <c r="I88" s="1"/>
      <c r="J88" s="4"/>
      <c r="K88" s="1"/>
      <c r="L88" s="1"/>
      <c r="M88" s="1"/>
      <c r="N88" s="1"/>
      <c r="O88" s="1"/>
      <c r="P88" s="1"/>
      <c r="Q88" s="5"/>
      <c r="R88" s="5"/>
      <c r="S88" s="5"/>
      <c r="T88" s="1"/>
      <c r="U88" s="1"/>
      <c r="V88" s="5"/>
      <c r="W88" s="1"/>
      <c r="X88" s="1"/>
      <c r="Y88" s="1"/>
      <c r="Z88" s="1"/>
    </row>
    <row r="89" spans="1:26" ht="15.75" customHeight="1" x14ac:dyDescent="0.3">
      <c r="A89" s="1"/>
      <c r="B89" s="29"/>
      <c r="C89" s="1"/>
      <c r="D89" s="1"/>
      <c r="E89" s="29"/>
      <c r="F89" s="1"/>
      <c r="G89" s="1"/>
      <c r="H89" s="1"/>
      <c r="I89" s="1"/>
      <c r="J89" s="4"/>
      <c r="K89" s="1"/>
      <c r="L89" s="1"/>
      <c r="M89" s="1"/>
      <c r="N89" s="1"/>
      <c r="O89" s="1"/>
      <c r="P89" s="1"/>
      <c r="Q89" s="5"/>
      <c r="R89" s="5"/>
      <c r="S89" s="5"/>
      <c r="T89" s="1"/>
      <c r="U89" s="1"/>
      <c r="V89" s="5"/>
      <c r="W89" s="1"/>
      <c r="X89" s="1"/>
      <c r="Y89" s="1"/>
      <c r="Z89" s="1"/>
    </row>
    <row r="90" spans="1:26" ht="15.75" customHeight="1" x14ac:dyDescent="0.3">
      <c r="A90" s="1"/>
      <c r="B90" s="29"/>
      <c r="C90" s="1"/>
      <c r="D90" s="1"/>
      <c r="E90" s="29"/>
      <c r="F90" s="1"/>
      <c r="G90" s="1"/>
      <c r="H90" s="1"/>
      <c r="I90" s="1"/>
      <c r="J90" s="4"/>
      <c r="K90" s="1"/>
      <c r="L90" s="1"/>
      <c r="M90" s="1"/>
      <c r="N90" s="1"/>
      <c r="O90" s="1"/>
      <c r="P90" s="1"/>
      <c r="Q90" s="5"/>
      <c r="R90" s="5"/>
      <c r="S90" s="5"/>
      <c r="T90" s="1"/>
      <c r="U90" s="1"/>
      <c r="V90" s="5"/>
      <c r="W90" s="1"/>
      <c r="X90" s="1"/>
      <c r="Y90" s="1"/>
      <c r="Z90" s="1"/>
    </row>
    <row r="91" spans="1:26" ht="15.75" customHeight="1" x14ac:dyDescent="0.3">
      <c r="A91" s="1"/>
      <c r="B91" s="29"/>
      <c r="C91" s="1"/>
      <c r="D91" s="1"/>
      <c r="E91" s="29"/>
      <c r="F91" s="1"/>
      <c r="G91" s="1"/>
      <c r="H91" s="1"/>
      <c r="I91" s="1"/>
      <c r="J91" s="4"/>
      <c r="K91" s="1"/>
      <c r="L91" s="1"/>
      <c r="M91" s="1"/>
      <c r="N91" s="1"/>
      <c r="O91" s="1"/>
      <c r="P91" s="1"/>
      <c r="Q91" s="5"/>
      <c r="R91" s="5"/>
      <c r="S91" s="5"/>
      <c r="T91" s="1"/>
      <c r="U91" s="1"/>
      <c r="V91" s="5"/>
      <c r="W91" s="1"/>
      <c r="X91" s="1"/>
      <c r="Y91" s="1"/>
      <c r="Z91" s="1"/>
    </row>
    <row r="92" spans="1:26" ht="15.75" customHeight="1" x14ac:dyDescent="0.3">
      <c r="A92" s="1"/>
      <c r="B92" s="29"/>
      <c r="C92" s="1"/>
      <c r="D92" s="1"/>
      <c r="E92" s="29"/>
      <c r="F92" s="1"/>
      <c r="G92" s="1"/>
      <c r="H92" s="1"/>
      <c r="I92" s="1"/>
      <c r="J92" s="4"/>
      <c r="K92" s="1"/>
      <c r="L92" s="1"/>
      <c r="M92" s="1"/>
      <c r="N92" s="1"/>
      <c r="O92" s="1"/>
      <c r="P92" s="1"/>
      <c r="Q92" s="5"/>
      <c r="R92" s="5"/>
      <c r="S92" s="5"/>
      <c r="T92" s="1"/>
      <c r="U92" s="1"/>
      <c r="V92" s="5"/>
      <c r="W92" s="1"/>
      <c r="X92" s="1"/>
      <c r="Y92" s="1"/>
      <c r="Z92" s="1"/>
    </row>
    <row r="93" spans="1:26" ht="15.75" customHeight="1" x14ac:dyDescent="0.3">
      <c r="A93" s="1"/>
      <c r="B93" s="29"/>
      <c r="C93" s="1"/>
      <c r="D93" s="1"/>
      <c r="E93" s="29"/>
      <c r="F93" s="1"/>
      <c r="G93" s="1"/>
      <c r="H93" s="1"/>
      <c r="I93" s="1"/>
      <c r="J93" s="4"/>
      <c r="K93" s="1"/>
      <c r="L93" s="1"/>
      <c r="M93" s="1"/>
      <c r="N93" s="1"/>
      <c r="O93" s="1"/>
      <c r="P93" s="1"/>
      <c r="Q93" s="5"/>
      <c r="R93" s="5"/>
      <c r="S93" s="5"/>
      <c r="T93" s="1"/>
      <c r="U93" s="1"/>
      <c r="V93" s="5"/>
      <c r="W93" s="1"/>
      <c r="X93" s="1"/>
      <c r="Y93" s="1"/>
      <c r="Z93" s="1"/>
    </row>
    <row r="94" spans="1:26" ht="15.75" customHeight="1" x14ac:dyDescent="0.3">
      <c r="A94" s="1"/>
      <c r="B94" s="29"/>
      <c r="C94" s="1"/>
      <c r="D94" s="1"/>
      <c r="E94" s="29"/>
      <c r="F94" s="1"/>
      <c r="G94" s="1"/>
      <c r="H94" s="1"/>
      <c r="I94" s="1"/>
      <c r="J94" s="4"/>
      <c r="K94" s="1"/>
      <c r="L94" s="1"/>
      <c r="M94" s="1"/>
      <c r="N94" s="1"/>
      <c r="O94" s="1"/>
      <c r="P94" s="1"/>
      <c r="Q94" s="5"/>
      <c r="R94" s="5"/>
      <c r="S94" s="5"/>
      <c r="T94" s="1"/>
      <c r="U94" s="1"/>
      <c r="V94" s="5"/>
      <c r="W94" s="1"/>
      <c r="X94" s="1"/>
      <c r="Y94" s="1"/>
      <c r="Z94" s="1"/>
    </row>
    <row r="95" spans="1:26" ht="15.75" customHeight="1" x14ac:dyDescent="0.3">
      <c r="A95" s="1"/>
      <c r="B95" s="29"/>
      <c r="C95" s="1"/>
      <c r="D95" s="1"/>
      <c r="E95" s="29"/>
      <c r="F95" s="1"/>
      <c r="G95" s="1"/>
      <c r="H95" s="1"/>
      <c r="I95" s="1"/>
      <c r="J95" s="4"/>
      <c r="K95" s="1"/>
      <c r="L95" s="1"/>
      <c r="M95" s="1"/>
      <c r="N95" s="1"/>
      <c r="O95" s="1"/>
      <c r="P95" s="1"/>
      <c r="Q95" s="5"/>
      <c r="R95" s="5"/>
      <c r="S95" s="5"/>
      <c r="T95" s="1"/>
      <c r="U95" s="1"/>
      <c r="V95" s="5"/>
      <c r="W95" s="1"/>
      <c r="X95" s="1"/>
      <c r="Y95" s="1"/>
      <c r="Z95" s="1"/>
    </row>
    <row r="96" spans="1:26" ht="15.75" customHeight="1" x14ac:dyDescent="0.3">
      <c r="A96" s="1"/>
      <c r="B96" s="29"/>
      <c r="C96" s="1"/>
      <c r="D96" s="1"/>
      <c r="E96" s="29"/>
      <c r="F96" s="1"/>
      <c r="G96" s="1"/>
      <c r="H96" s="1"/>
      <c r="I96" s="1"/>
      <c r="J96" s="4"/>
      <c r="K96" s="1"/>
      <c r="L96" s="1"/>
      <c r="M96" s="1"/>
      <c r="N96" s="1"/>
      <c r="O96" s="1"/>
      <c r="P96" s="1"/>
      <c r="Q96" s="5"/>
      <c r="R96" s="5"/>
      <c r="S96" s="5"/>
      <c r="T96" s="1"/>
      <c r="U96" s="1"/>
      <c r="V96" s="5"/>
      <c r="W96" s="1"/>
      <c r="X96" s="1"/>
      <c r="Y96" s="1"/>
      <c r="Z96" s="1"/>
    </row>
    <row r="97" spans="1:26" ht="15.75" customHeight="1" x14ac:dyDescent="0.3">
      <c r="A97" s="1"/>
      <c r="B97" s="29"/>
      <c r="C97" s="1"/>
      <c r="D97" s="1"/>
      <c r="E97" s="29"/>
      <c r="F97" s="1"/>
      <c r="G97" s="1"/>
      <c r="H97" s="1"/>
      <c r="I97" s="1"/>
      <c r="J97" s="4"/>
      <c r="K97" s="1"/>
      <c r="L97" s="1"/>
      <c r="M97" s="1"/>
      <c r="N97" s="1"/>
      <c r="O97" s="1"/>
      <c r="P97" s="1"/>
      <c r="Q97" s="5"/>
      <c r="R97" s="5"/>
      <c r="S97" s="5"/>
      <c r="T97" s="1"/>
      <c r="U97" s="1"/>
      <c r="V97" s="5"/>
      <c r="W97" s="1"/>
      <c r="X97" s="1"/>
      <c r="Y97" s="1"/>
      <c r="Z97" s="1"/>
    </row>
    <row r="98" spans="1:26" ht="15.75" customHeight="1" x14ac:dyDescent="0.3">
      <c r="A98" s="1"/>
      <c r="B98" s="29"/>
      <c r="C98" s="1"/>
      <c r="D98" s="1"/>
      <c r="E98" s="29"/>
      <c r="F98" s="1"/>
      <c r="G98" s="1"/>
      <c r="H98" s="1"/>
      <c r="I98" s="1"/>
      <c r="J98" s="4"/>
      <c r="K98" s="1"/>
      <c r="L98" s="1"/>
      <c r="M98" s="1"/>
      <c r="N98" s="1"/>
      <c r="O98" s="1"/>
      <c r="P98" s="1"/>
      <c r="Q98" s="5"/>
      <c r="R98" s="5"/>
      <c r="S98" s="5"/>
      <c r="T98" s="1"/>
      <c r="U98" s="1"/>
      <c r="V98" s="5"/>
      <c r="W98" s="1"/>
      <c r="X98" s="1"/>
      <c r="Y98" s="1"/>
      <c r="Z98" s="1"/>
    </row>
    <row r="99" spans="1:26" ht="15.75" customHeight="1" x14ac:dyDescent="0.3">
      <c r="A99" s="1"/>
      <c r="B99" s="29"/>
      <c r="C99" s="1"/>
      <c r="D99" s="1"/>
      <c r="E99" s="29"/>
      <c r="F99" s="1"/>
      <c r="G99" s="1"/>
      <c r="H99" s="1"/>
      <c r="I99" s="1"/>
      <c r="J99" s="4"/>
      <c r="K99" s="1"/>
      <c r="L99" s="1"/>
      <c r="M99" s="1"/>
      <c r="N99" s="1"/>
      <c r="O99" s="1"/>
      <c r="P99" s="1"/>
      <c r="Q99" s="5"/>
      <c r="R99" s="5"/>
      <c r="S99" s="5"/>
      <c r="T99" s="1"/>
      <c r="U99" s="1"/>
      <c r="V99" s="5"/>
      <c r="W99" s="1"/>
      <c r="X99" s="1"/>
      <c r="Y99" s="1"/>
      <c r="Z99" s="1"/>
    </row>
    <row r="100" spans="1:26" ht="15.75" customHeight="1" x14ac:dyDescent="0.3">
      <c r="A100" s="1"/>
      <c r="B100" s="29"/>
      <c r="C100" s="1"/>
      <c r="D100" s="1"/>
      <c r="E100" s="29"/>
      <c r="F100" s="1"/>
      <c r="G100" s="1"/>
      <c r="H100" s="1"/>
      <c r="I100" s="1"/>
      <c r="J100" s="4"/>
      <c r="K100" s="1"/>
      <c r="L100" s="1"/>
      <c r="M100" s="1"/>
      <c r="N100" s="1"/>
      <c r="O100" s="1"/>
      <c r="P100" s="1"/>
      <c r="Q100" s="5"/>
      <c r="R100" s="5"/>
      <c r="S100" s="5"/>
      <c r="T100" s="1"/>
      <c r="U100" s="1"/>
      <c r="V100" s="5"/>
      <c r="W100" s="1"/>
      <c r="X100" s="1"/>
      <c r="Y100" s="1"/>
      <c r="Z100" s="1"/>
    </row>
    <row r="101" spans="1:26" ht="15.75" customHeight="1" x14ac:dyDescent="0.3">
      <c r="A101" s="1"/>
      <c r="B101" s="29"/>
      <c r="C101" s="1"/>
      <c r="D101" s="1"/>
      <c r="E101" s="29"/>
      <c r="F101" s="1"/>
      <c r="G101" s="1"/>
      <c r="H101" s="1"/>
      <c r="I101" s="1"/>
      <c r="J101" s="4"/>
      <c r="K101" s="1"/>
      <c r="L101" s="1"/>
      <c r="M101" s="1"/>
      <c r="N101" s="1"/>
      <c r="O101" s="1"/>
      <c r="P101" s="1"/>
      <c r="Q101" s="5"/>
      <c r="R101" s="5"/>
      <c r="S101" s="5"/>
      <c r="T101" s="1"/>
      <c r="U101" s="1"/>
      <c r="V101" s="5"/>
      <c r="W101" s="1"/>
      <c r="X101" s="1"/>
      <c r="Y101" s="1"/>
      <c r="Z101" s="1"/>
    </row>
    <row r="102" spans="1:26" ht="15.75" customHeight="1" x14ac:dyDescent="0.3">
      <c r="A102" s="1"/>
      <c r="B102" s="29"/>
      <c r="C102" s="1"/>
      <c r="D102" s="1"/>
      <c r="E102" s="29"/>
      <c r="F102" s="1"/>
      <c r="G102" s="1"/>
      <c r="H102" s="1"/>
      <c r="I102" s="1"/>
      <c r="J102" s="4"/>
      <c r="K102" s="1"/>
      <c r="L102" s="1"/>
      <c r="M102" s="1"/>
      <c r="N102" s="1"/>
      <c r="O102" s="1"/>
      <c r="P102" s="1"/>
      <c r="Q102" s="5"/>
      <c r="R102" s="5"/>
      <c r="S102" s="5"/>
      <c r="T102" s="1"/>
      <c r="U102" s="1"/>
      <c r="V102" s="5"/>
      <c r="W102" s="1"/>
      <c r="X102" s="1"/>
      <c r="Y102" s="1"/>
      <c r="Z102" s="1"/>
    </row>
    <row r="103" spans="1:26" ht="15.75" customHeight="1" x14ac:dyDescent="0.3">
      <c r="A103" s="1"/>
      <c r="B103" s="29"/>
      <c r="C103" s="1"/>
      <c r="D103" s="1"/>
      <c r="E103" s="29"/>
      <c r="F103" s="1"/>
      <c r="G103" s="1"/>
      <c r="H103" s="1"/>
      <c r="I103" s="1"/>
      <c r="J103" s="4"/>
      <c r="K103" s="1"/>
      <c r="L103" s="1"/>
      <c r="M103" s="1"/>
      <c r="N103" s="1"/>
      <c r="O103" s="1"/>
      <c r="P103" s="1"/>
      <c r="Q103" s="5"/>
      <c r="R103" s="5"/>
      <c r="S103" s="5"/>
      <c r="T103" s="1"/>
      <c r="U103" s="1"/>
      <c r="V103" s="5"/>
      <c r="W103" s="1"/>
      <c r="X103" s="1"/>
      <c r="Y103" s="1"/>
      <c r="Z103" s="1"/>
    </row>
    <row r="104" spans="1:26" ht="15.75" customHeight="1" x14ac:dyDescent="0.3">
      <c r="A104" s="1"/>
      <c r="B104" s="29"/>
      <c r="C104" s="1"/>
      <c r="D104" s="1"/>
      <c r="E104" s="29"/>
      <c r="F104" s="1"/>
      <c r="G104" s="1"/>
      <c r="H104" s="1"/>
      <c r="I104" s="1"/>
      <c r="J104" s="4"/>
      <c r="K104" s="1"/>
      <c r="L104" s="1"/>
      <c r="M104" s="1"/>
      <c r="N104" s="1"/>
      <c r="O104" s="1"/>
      <c r="P104" s="1"/>
      <c r="Q104" s="5"/>
      <c r="R104" s="5"/>
      <c r="S104" s="5"/>
      <c r="T104" s="1"/>
      <c r="U104" s="1"/>
      <c r="V104" s="5"/>
      <c r="W104" s="1"/>
      <c r="X104" s="1"/>
      <c r="Y104" s="1"/>
      <c r="Z104" s="1"/>
    </row>
    <row r="105" spans="1:26" ht="15.75" customHeight="1" x14ac:dyDescent="0.3">
      <c r="A105" s="1"/>
      <c r="B105" s="29"/>
      <c r="C105" s="1"/>
      <c r="D105" s="1"/>
      <c r="E105" s="29"/>
      <c r="F105" s="1"/>
      <c r="G105" s="1"/>
      <c r="H105" s="1"/>
      <c r="I105" s="1"/>
      <c r="J105" s="4"/>
      <c r="K105" s="1"/>
      <c r="L105" s="1"/>
      <c r="M105" s="1"/>
      <c r="N105" s="1"/>
      <c r="O105" s="1"/>
      <c r="P105" s="1"/>
      <c r="Q105" s="5"/>
      <c r="R105" s="5"/>
      <c r="S105" s="5"/>
      <c r="T105" s="1"/>
      <c r="U105" s="1"/>
      <c r="V105" s="5"/>
      <c r="W105" s="1"/>
      <c r="X105" s="1"/>
      <c r="Y105" s="1"/>
      <c r="Z105" s="1"/>
    </row>
    <row r="106" spans="1:26" ht="15.75" customHeight="1" x14ac:dyDescent="0.3">
      <c r="A106" s="1"/>
      <c r="B106" s="29"/>
      <c r="C106" s="1"/>
      <c r="D106" s="1"/>
      <c r="E106" s="29"/>
      <c r="F106" s="1"/>
      <c r="G106" s="1"/>
      <c r="H106" s="1"/>
      <c r="I106" s="1"/>
      <c r="J106" s="4"/>
      <c r="K106" s="1"/>
      <c r="L106" s="1"/>
      <c r="M106" s="1"/>
      <c r="N106" s="1"/>
      <c r="O106" s="1"/>
      <c r="P106" s="1"/>
      <c r="Q106" s="5"/>
      <c r="R106" s="5"/>
      <c r="S106" s="5"/>
      <c r="T106" s="1"/>
      <c r="U106" s="1"/>
      <c r="V106" s="5"/>
      <c r="W106" s="1"/>
      <c r="X106" s="1"/>
      <c r="Y106" s="1"/>
      <c r="Z106" s="1"/>
    </row>
    <row r="107" spans="1:26" ht="15.75" customHeight="1" x14ac:dyDescent="0.3">
      <c r="A107" s="1"/>
      <c r="B107" s="29"/>
      <c r="C107" s="1"/>
      <c r="D107" s="1"/>
      <c r="E107" s="29"/>
      <c r="F107" s="1"/>
      <c r="G107" s="1"/>
      <c r="H107" s="1"/>
      <c r="I107" s="1"/>
      <c r="J107" s="4"/>
      <c r="K107" s="1"/>
      <c r="L107" s="1"/>
      <c r="M107" s="1"/>
      <c r="N107" s="1"/>
      <c r="O107" s="1"/>
      <c r="P107" s="1"/>
      <c r="Q107" s="5"/>
      <c r="R107" s="5"/>
      <c r="S107" s="5"/>
      <c r="T107" s="1"/>
      <c r="U107" s="1"/>
      <c r="V107" s="5"/>
      <c r="W107" s="1"/>
      <c r="X107" s="1"/>
      <c r="Y107" s="1"/>
      <c r="Z107" s="1"/>
    </row>
    <row r="108" spans="1:26" ht="15.75" customHeight="1" x14ac:dyDescent="0.3">
      <c r="A108" s="1"/>
      <c r="B108" s="29"/>
      <c r="C108" s="1"/>
      <c r="D108" s="1"/>
      <c r="E108" s="29"/>
      <c r="F108" s="1"/>
      <c r="G108" s="1"/>
      <c r="H108" s="1"/>
      <c r="I108" s="1"/>
      <c r="J108" s="4"/>
      <c r="K108" s="1"/>
      <c r="L108" s="1"/>
      <c r="M108" s="1"/>
      <c r="N108" s="1"/>
      <c r="O108" s="1"/>
      <c r="P108" s="1"/>
      <c r="Q108" s="5"/>
      <c r="R108" s="5"/>
      <c r="S108" s="5"/>
      <c r="T108" s="1"/>
      <c r="U108" s="1"/>
      <c r="V108" s="5"/>
      <c r="W108" s="1"/>
      <c r="X108" s="1"/>
      <c r="Y108" s="1"/>
      <c r="Z108" s="1"/>
    </row>
    <row r="109" spans="1:26" ht="15.75" customHeight="1" x14ac:dyDescent="0.3">
      <c r="A109" s="1"/>
      <c r="B109" s="29"/>
      <c r="C109" s="1"/>
      <c r="D109" s="1"/>
      <c r="E109" s="29"/>
      <c r="F109" s="1"/>
      <c r="G109" s="1"/>
      <c r="H109" s="1"/>
      <c r="I109" s="1"/>
      <c r="J109" s="4"/>
      <c r="K109" s="1"/>
      <c r="L109" s="1"/>
      <c r="M109" s="1"/>
      <c r="N109" s="1"/>
      <c r="O109" s="1"/>
      <c r="P109" s="1"/>
      <c r="Q109" s="5"/>
      <c r="R109" s="5"/>
      <c r="S109" s="5"/>
      <c r="T109" s="1"/>
      <c r="U109" s="1"/>
      <c r="V109" s="5"/>
      <c r="W109" s="1"/>
      <c r="X109" s="1"/>
      <c r="Y109" s="1"/>
      <c r="Z109" s="1"/>
    </row>
    <row r="110" spans="1:26" ht="15.75" customHeight="1" x14ac:dyDescent="0.3">
      <c r="A110" s="1"/>
      <c r="B110" s="29"/>
      <c r="C110" s="1"/>
      <c r="D110" s="1"/>
      <c r="E110" s="29"/>
      <c r="F110" s="1"/>
      <c r="G110" s="1"/>
      <c r="H110" s="1"/>
      <c r="I110" s="1"/>
      <c r="J110" s="4"/>
      <c r="K110" s="1"/>
      <c r="L110" s="1"/>
      <c r="M110" s="1"/>
      <c r="N110" s="1"/>
      <c r="O110" s="1"/>
      <c r="P110" s="1"/>
      <c r="Q110" s="5"/>
      <c r="R110" s="5"/>
      <c r="S110" s="5"/>
      <c r="T110" s="1"/>
      <c r="U110" s="1"/>
      <c r="V110" s="5"/>
      <c r="W110" s="1"/>
      <c r="X110" s="1"/>
      <c r="Y110" s="1"/>
      <c r="Z110" s="1"/>
    </row>
    <row r="111" spans="1:26" ht="15.75" customHeight="1" x14ac:dyDescent="0.3">
      <c r="A111" s="1"/>
      <c r="B111" s="29"/>
      <c r="C111" s="1"/>
      <c r="D111" s="1"/>
      <c r="E111" s="29"/>
      <c r="F111" s="1"/>
      <c r="G111" s="1"/>
      <c r="H111" s="1"/>
      <c r="I111" s="1"/>
      <c r="J111" s="4"/>
      <c r="K111" s="1"/>
      <c r="L111" s="1"/>
      <c r="M111" s="1"/>
      <c r="N111" s="1"/>
      <c r="O111" s="1"/>
      <c r="P111" s="1"/>
      <c r="Q111" s="5"/>
      <c r="R111" s="5"/>
      <c r="S111" s="5"/>
      <c r="T111" s="1"/>
      <c r="U111" s="1"/>
      <c r="V111" s="5"/>
      <c r="W111" s="1"/>
      <c r="X111" s="1"/>
      <c r="Y111" s="1"/>
      <c r="Z111" s="1"/>
    </row>
    <row r="112" spans="1:26" ht="15.75" customHeight="1" x14ac:dyDescent="0.3">
      <c r="A112" s="1"/>
      <c r="B112" s="29"/>
      <c r="C112" s="1"/>
      <c r="D112" s="1"/>
      <c r="E112" s="29"/>
      <c r="F112" s="1"/>
      <c r="G112" s="1"/>
      <c r="H112" s="1"/>
      <c r="I112" s="1"/>
      <c r="J112" s="4"/>
      <c r="K112" s="1"/>
      <c r="L112" s="1"/>
      <c r="M112" s="1"/>
      <c r="N112" s="1"/>
      <c r="O112" s="1"/>
      <c r="P112" s="1"/>
      <c r="Q112" s="5"/>
      <c r="R112" s="5"/>
      <c r="S112" s="5"/>
      <c r="T112" s="1"/>
      <c r="U112" s="1"/>
      <c r="V112" s="5"/>
      <c r="W112" s="1"/>
      <c r="X112" s="1"/>
      <c r="Y112" s="1"/>
      <c r="Z112" s="1"/>
    </row>
    <row r="113" spans="1:26" ht="15.75" customHeight="1" x14ac:dyDescent="0.3">
      <c r="A113" s="1"/>
      <c r="B113" s="29"/>
      <c r="C113" s="1"/>
      <c r="D113" s="1"/>
      <c r="E113" s="29"/>
      <c r="F113" s="1"/>
      <c r="G113" s="1"/>
      <c r="H113" s="1"/>
      <c r="I113" s="1"/>
      <c r="J113" s="4"/>
      <c r="K113" s="1"/>
      <c r="L113" s="1"/>
      <c r="M113" s="1"/>
      <c r="N113" s="1"/>
      <c r="O113" s="1"/>
      <c r="P113" s="1"/>
      <c r="Q113" s="5"/>
      <c r="R113" s="5"/>
      <c r="S113" s="5"/>
      <c r="T113" s="1"/>
      <c r="U113" s="1"/>
      <c r="V113" s="5"/>
      <c r="W113" s="1"/>
      <c r="X113" s="1"/>
      <c r="Y113" s="1"/>
      <c r="Z113" s="1"/>
    </row>
    <row r="114" spans="1:26" ht="15.75" customHeight="1" x14ac:dyDescent="0.3">
      <c r="A114" s="1"/>
      <c r="B114" s="29"/>
      <c r="C114" s="1"/>
      <c r="D114" s="1"/>
      <c r="E114" s="29"/>
      <c r="F114" s="1"/>
      <c r="G114" s="1"/>
      <c r="H114" s="1"/>
      <c r="I114" s="1"/>
      <c r="J114" s="4"/>
      <c r="K114" s="1"/>
      <c r="L114" s="1"/>
      <c r="M114" s="1"/>
      <c r="N114" s="1"/>
      <c r="O114" s="1"/>
      <c r="P114" s="1"/>
      <c r="Q114" s="5"/>
      <c r="R114" s="5"/>
      <c r="S114" s="5"/>
      <c r="T114" s="1"/>
      <c r="U114" s="1"/>
      <c r="V114" s="5"/>
      <c r="W114" s="1"/>
      <c r="X114" s="1"/>
      <c r="Y114" s="1"/>
      <c r="Z114" s="1"/>
    </row>
    <row r="115" spans="1:26" ht="15.75" customHeight="1" x14ac:dyDescent="0.3">
      <c r="A115" s="1"/>
      <c r="B115" s="29"/>
      <c r="C115" s="1"/>
      <c r="D115" s="1"/>
      <c r="E115" s="29"/>
      <c r="F115" s="1"/>
      <c r="G115" s="1"/>
      <c r="H115" s="1"/>
      <c r="I115" s="1"/>
      <c r="J115" s="4"/>
      <c r="K115" s="1"/>
      <c r="L115" s="1"/>
      <c r="M115" s="1"/>
      <c r="N115" s="1"/>
      <c r="O115" s="1"/>
      <c r="P115" s="1"/>
      <c r="Q115" s="5"/>
      <c r="R115" s="5"/>
      <c r="S115" s="5"/>
      <c r="T115" s="1"/>
      <c r="U115" s="1"/>
      <c r="V115" s="5"/>
      <c r="W115" s="1"/>
      <c r="X115" s="1"/>
      <c r="Y115" s="1"/>
      <c r="Z115" s="1"/>
    </row>
    <row r="116" spans="1:26" ht="15.75" customHeight="1" x14ac:dyDescent="0.3">
      <c r="A116" s="1"/>
      <c r="B116" s="29"/>
      <c r="C116" s="1"/>
      <c r="D116" s="1"/>
      <c r="E116" s="29"/>
      <c r="F116" s="1"/>
      <c r="G116" s="1"/>
      <c r="H116" s="1"/>
      <c r="I116" s="1"/>
      <c r="J116" s="4"/>
      <c r="K116" s="1"/>
      <c r="L116" s="1"/>
      <c r="M116" s="1"/>
      <c r="N116" s="1"/>
      <c r="O116" s="1"/>
      <c r="P116" s="1"/>
      <c r="Q116" s="5"/>
      <c r="R116" s="5"/>
      <c r="S116" s="5"/>
      <c r="T116" s="1"/>
      <c r="U116" s="1"/>
      <c r="V116" s="5"/>
      <c r="W116" s="1"/>
      <c r="X116" s="1"/>
      <c r="Y116" s="1"/>
      <c r="Z116" s="1"/>
    </row>
    <row r="117" spans="1:26" ht="15.75" customHeight="1" x14ac:dyDescent="0.3">
      <c r="A117" s="1"/>
      <c r="B117" s="29"/>
      <c r="C117" s="1"/>
      <c r="D117" s="1"/>
      <c r="E117" s="29"/>
      <c r="F117" s="1"/>
      <c r="G117" s="1"/>
      <c r="H117" s="1"/>
      <c r="I117" s="1"/>
      <c r="J117" s="4"/>
      <c r="K117" s="1"/>
      <c r="L117" s="1"/>
      <c r="M117" s="1"/>
      <c r="N117" s="1"/>
      <c r="O117" s="1"/>
      <c r="P117" s="1"/>
      <c r="Q117" s="5"/>
      <c r="R117" s="5"/>
      <c r="S117" s="5"/>
      <c r="T117" s="1"/>
      <c r="U117" s="1"/>
      <c r="V117" s="5"/>
      <c r="W117" s="1"/>
      <c r="X117" s="1"/>
      <c r="Y117" s="1"/>
      <c r="Z117" s="1"/>
    </row>
    <row r="118" spans="1:26" ht="15.75" customHeight="1" x14ac:dyDescent="0.3">
      <c r="A118" s="1"/>
      <c r="B118" s="29"/>
      <c r="C118" s="1"/>
      <c r="D118" s="1"/>
      <c r="E118" s="29"/>
      <c r="F118" s="1"/>
      <c r="G118" s="1"/>
      <c r="H118" s="1"/>
      <c r="I118" s="1"/>
      <c r="J118" s="4"/>
      <c r="K118" s="1"/>
      <c r="L118" s="1"/>
      <c r="M118" s="1"/>
      <c r="N118" s="1"/>
      <c r="O118" s="1"/>
      <c r="P118" s="1"/>
      <c r="Q118" s="5"/>
      <c r="R118" s="5"/>
      <c r="S118" s="5"/>
      <c r="T118" s="1"/>
      <c r="U118" s="1"/>
      <c r="V118" s="5"/>
      <c r="W118" s="1"/>
      <c r="X118" s="1"/>
      <c r="Y118" s="1"/>
      <c r="Z118" s="1"/>
    </row>
    <row r="119" spans="1:26" ht="15.75" customHeight="1" x14ac:dyDescent="0.3">
      <c r="A119" s="1"/>
      <c r="B119" s="29"/>
      <c r="C119" s="1"/>
      <c r="D119" s="1"/>
      <c r="E119" s="29"/>
      <c r="F119" s="1"/>
      <c r="G119" s="1"/>
      <c r="H119" s="1"/>
      <c r="I119" s="1"/>
      <c r="J119" s="4"/>
      <c r="K119" s="1"/>
      <c r="L119" s="1"/>
      <c r="M119" s="1"/>
      <c r="N119" s="1"/>
      <c r="O119" s="1"/>
      <c r="P119" s="1"/>
      <c r="Q119" s="5"/>
      <c r="R119" s="5"/>
      <c r="S119" s="5"/>
      <c r="T119" s="1"/>
      <c r="U119" s="1"/>
      <c r="V119" s="5"/>
      <c r="W119" s="1"/>
      <c r="X119" s="1"/>
      <c r="Y119" s="1"/>
      <c r="Z119" s="1"/>
    </row>
    <row r="120" spans="1:26" ht="15.75" customHeight="1" x14ac:dyDescent="0.3">
      <c r="A120" s="1"/>
      <c r="B120" s="29"/>
      <c r="C120" s="1"/>
      <c r="D120" s="1"/>
      <c r="E120" s="29"/>
      <c r="F120" s="1"/>
      <c r="G120" s="1"/>
      <c r="H120" s="1"/>
      <c r="I120" s="1"/>
      <c r="J120" s="4"/>
      <c r="K120" s="1"/>
      <c r="L120" s="1"/>
      <c r="M120" s="1"/>
      <c r="N120" s="1"/>
      <c r="O120" s="1"/>
      <c r="P120" s="1"/>
      <c r="Q120" s="5"/>
      <c r="R120" s="5"/>
      <c r="S120" s="5"/>
      <c r="T120" s="1"/>
      <c r="U120" s="1"/>
      <c r="V120" s="5"/>
      <c r="W120" s="1"/>
      <c r="X120" s="1"/>
      <c r="Y120" s="1"/>
      <c r="Z120" s="1"/>
    </row>
    <row r="121" spans="1:26" ht="15.75" customHeight="1" x14ac:dyDescent="0.3">
      <c r="A121" s="1"/>
      <c r="B121" s="29"/>
      <c r="C121" s="1"/>
      <c r="D121" s="1"/>
      <c r="E121" s="29"/>
      <c r="F121" s="1"/>
      <c r="G121" s="1"/>
      <c r="H121" s="1"/>
      <c r="I121" s="1"/>
      <c r="J121" s="4"/>
      <c r="K121" s="1"/>
      <c r="L121" s="1"/>
      <c r="M121" s="1"/>
      <c r="N121" s="1"/>
      <c r="O121" s="1"/>
      <c r="P121" s="1"/>
      <c r="Q121" s="5"/>
      <c r="R121" s="5"/>
      <c r="S121" s="5"/>
      <c r="T121" s="1"/>
      <c r="U121" s="1"/>
      <c r="V121" s="5"/>
      <c r="W121" s="1"/>
      <c r="X121" s="1"/>
      <c r="Y121" s="1"/>
      <c r="Z121" s="1"/>
    </row>
    <row r="122" spans="1:26" ht="15.75" customHeight="1" x14ac:dyDescent="0.3">
      <c r="A122" s="1"/>
      <c r="B122" s="29"/>
      <c r="C122" s="1"/>
      <c r="D122" s="1"/>
      <c r="E122" s="29"/>
      <c r="F122" s="1"/>
      <c r="G122" s="1"/>
      <c r="H122" s="1"/>
      <c r="I122" s="1"/>
      <c r="J122" s="4"/>
      <c r="K122" s="1"/>
      <c r="L122" s="1"/>
      <c r="M122" s="1"/>
      <c r="N122" s="1"/>
      <c r="O122" s="1"/>
      <c r="P122" s="1"/>
      <c r="Q122" s="5"/>
      <c r="R122" s="5"/>
      <c r="S122" s="5"/>
      <c r="T122" s="1"/>
      <c r="U122" s="1"/>
      <c r="V122" s="5"/>
      <c r="W122" s="1"/>
      <c r="X122" s="1"/>
      <c r="Y122" s="1"/>
      <c r="Z122" s="1"/>
    </row>
    <row r="123" spans="1:26" ht="15.75" customHeight="1" x14ac:dyDescent="0.3">
      <c r="A123" s="1"/>
      <c r="B123" s="29"/>
      <c r="C123" s="1"/>
      <c r="D123" s="1"/>
      <c r="E123" s="29"/>
      <c r="F123" s="1"/>
      <c r="G123" s="1"/>
      <c r="H123" s="1"/>
      <c r="I123" s="1"/>
      <c r="J123" s="4"/>
      <c r="K123" s="1"/>
      <c r="L123" s="1"/>
      <c r="M123" s="1"/>
      <c r="N123" s="1"/>
      <c r="O123" s="1"/>
      <c r="P123" s="1"/>
      <c r="Q123" s="5"/>
      <c r="R123" s="5"/>
      <c r="S123" s="5"/>
      <c r="T123" s="1"/>
      <c r="U123" s="1"/>
      <c r="V123" s="5"/>
      <c r="W123" s="1"/>
      <c r="X123" s="1"/>
      <c r="Y123" s="1"/>
      <c r="Z123" s="1"/>
    </row>
    <row r="124" spans="1:26" ht="15.75" customHeight="1" x14ac:dyDescent="0.3">
      <c r="A124" s="1"/>
      <c r="B124" s="29"/>
      <c r="C124" s="1"/>
      <c r="D124" s="1"/>
      <c r="E124" s="29"/>
      <c r="F124" s="1"/>
      <c r="G124" s="1"/>
      <c r="H124" s="1"/>
      <c r="I124" s="1"/>
      <c r="J124" s="4"/>
      <c r="K124" s="1"/>
      <c r="L124" s="1"/>
      <c r="M124" s="1"/>
      <c r="N124" s="1"/>
      <c r="O124" s="1"/>
      <c r="P124" s="1"/>
      <c r="Q124" s="5"/>
      <c r="R124" s="5"/>
      <c r="S124" s="5"/>
      <c r="T124" s="1"/>
      <c r="U124" s="1"/>
      <c r="V124" s="5"/>
      <c r="W124" s="1"/>
      <c r="X124" s="1"/>
      <c r="Y124" s="1"/>
      <c r="Z124" s="1"/>
    </row>
    <row r="125" spans="1:26" ht="15.75" customHeight="1" x14ac:dyDescent="0.3">
      <c r="A125" s="1"/>
      <c r="B125" s="29"/>
      <c r="C125" s="1"/>
      <c r="D125" s="1"/>
      <c r="E125" s="29"/>
      <c r="F125" s="1"/>
      <c r="G125" s="1"/>
      <c r="H125" s="1"/>
      <c r="I125" s="1"/>
      <c r="J125" s="4"/>
      <c r="K125" s="1"/>
      <c r="L125" s="1"/>
      <c r="M125" s="1"/>
      <c r="N125" s="1"/>
      <c r="O125" s="1"/>
      <c r="P125" s="1"/>
      <c r="Q125" s="5"/>
      <c r="R125" s="5"/>
      <c r="S125" s="5"/>
      <c r="T125" s="1"/>
      <c r="U125" s="1"/>
      <c r="V125" s="5"/>
      <c r="W125" s="1"/>
      <c r="X125" s="1"/>
      <c r="Y125" s="1"/>
      <c r="Z125" s="1"/>
    </row>
    <row r="126" spans="1:26" ht="15.75" customHeight="1" x14ac:dyDescent="0.3">
      <c r="A126" s="1"/>
      <c r="B126" s="29"/>
      <c r="C126" s="1"/>
      <c r="D126" s="1"/>
      <c r="E126" s="29"/>
      <c r="F126" s="1"/>
      <c r="G126" s="1"/>
      <c r="H126" s="1"/>
      <c r="I126" s="1"/>
      <c r="J126" s="4"/>
      <c r="K126" s="1"/>
      <c r="L126" s="1"/>
      <c r="M126" s="1"/>
      <c r="N126" s="1"/>
      <c r="O126" s="1"/>
      <c r="P126" s="1"/>
      <c r="Q126" s="5"/>
      <c r="R126" s="5"/>
      <c r="S126" s="5"/>
      <c r="T126" s="1"/>
      <c r="U126" s="1"/>
      <c r="V126" s="5"/>
      <c r="W126" s="1"/>
      <c r="X126" s="1"/>
      <c r="Y126" s="1"/>
      <c r="Z126" s="1"/>
    </row>
    <row r="127" spans="1:26" ht="15.75" customHeight="1" x14ac:dyDescent="0.3">
      <c r="A127" s="1"/>
      <c r="B127" s="29"/>
      <c r="C127" s="1"/>
      <c r="D127" s="1"/>
      <c r="E127" s="29"/>
      <c r="F127" s="1"/>
      <c r="G127" s="1"/>
      <c r="H127" s="1"/>
      <c r="I127" s="1"/>
      <c r="J127" s="4"/>
      <c r="K127" s="1"/>
      <c r="L127" s="1"/>
      <c r="M127" s="1"/>
      <c r="N127" s="1"/>
      <c r="O127" s="1"/>
      <c r="P127" s="1"/>
      <c r="Q127" s="5"/>
      <c r="R127" s="5"/>
      <c r="S127" s="5"/>
      <c r="T127" s="1"/>
      <c r="U127" s="1"/>
      <c r="V127" s="5"/>
      <c r="W127" s="1"/>
      <c r="X127" s="1"/>
      <c r="Y127" s="1"/>
      <c r="Z127" s="1"/>
    </row>
    <row r="128" spans="1:26" ht="15.75" customHeight="1" x14ac:dyDescent="0.3">
      <c r="A128" s="1"/>
      <c r="B128" s="29"/>
      <c r="C128" s="1"/>
      <c r="D128" s="1"/>
      <c r="E128" s="29"/>
      <c r="F128" s="1"/>
      <c r="G128" s="1"/>
      <c r="H128" s="1"/>
      <c r="I128" s="1"/>
      <c r="J128" s="4"/>
      <c r="K128" s="1"/>
      <c r="L128" s="1"/>
      <c r="M128" s="1"/>
      <c r="N128" s="1"/>
      <c r="O128" s="1"/>
      <c r="P128" s="1"/>
      <c r="Q128" s="5"/>
      <c r="R128" s="5"/>
      <c r="S128" s="5"/>
      <c r="T128" s="1"/>
      <c r="U128" s="1"/>
      <c r="V128" s="5"/>
      <c r="W128" s="1"/>
      <c r="X128" s="1"/>
      <c r="Y128" s="1"/>
      <c r="Z128" s="1"/>
    </row>
    <row r="129" spans="1:26" ht="15.75" customHeight="1" x14ac:dyDescent="0.3">
      <c r="A129" s="1"/>
      <c r="B129" s="29"/>
      <c r="C129" s="1"/>
      <c r="D129" s="1"/>
      <c r="E129" s="29"/>
      <c r="F129" s="1"/>
      <c r="G129" s="1"/>
      <c r="H129" s="1"/>
      <c r="I129" s="1"/>
      <c r="J129" s="4"/>
      <c r="K129" s="1"/>
      <c r="L129" s="1"/>
      <c r="M129" s="1"/>
      <c r="N129" s="1"/>
      <c r="O129" s="1"/>
      <c r="P129" s="1"/>
      <c r="Q129" s="5"/>
      <c r="R129" s="5"/>
      <c r="S129" s="5"/>
      <c r="T129" s="1"/>
      <c r="U129" s="1"/>
      <c r="V129" s="5"/>
      <c r="W129" s="1"/>
      <c r="X129" s="1"/>
      <c r="Y129" s="1"/>
      <c r="Z129" s="1"/>
    </row>
    <row r="130" spans="1:26" ht="15.75" customHeight="1" x14ac:dyDescent="0.3">
      <c r="A130" s="1"/>
      <c r="B130" s="29"/>
      <c r="C130" s="1"/>
      <c r="D130" s="1"/>
      <c r="E130" s="29"/>
      <c r="F130" s="1"/>
      <c r="G130" s="1"/>
      <c r="H130" s="1"/>
      <c r="I130" s="1"/>
      <c r="J130" s="4"/>
      <c r="K130" s="1"/>
      <c r="L130" s="1"/>
      <c r="M130" s="1"/>
      <c r="N130" s="1"/>
      <c r="O130" s="1"/>
      <c r="P130" s="1"/>
      <c r="Q130" s="5"/>
      <c r="R130" s="5"/>
      <c r="S130" s="5"/>
      <c r="T130" s="1"/>
      <c r="U130" s="1"/>
      <c r="V130" s="5"/>
      <c r="W130" s="1"/>
      <c r="X130" s="1"/>
      <c r="Y130" s="1"/>
      <c r="Z130" s="1"/>
    </row>
    <row r="131" spans="1:26" ht="15.75" customHeight="1" x14ac:dyDescent="0.3">
      <c r="A131" s="1"/>
      <c r="B131" s="29"/>
      <c r="C131" s="1"/>
      <c r="D131" s="1"/>
      <c r="E131" s="29"/>
      <c r="F131" s="1"/>
      <c r="G131" s="1"/>
      <c r="H131" s="1"/>
      <c r="I131" s="1"/>
      <c r="J131" s="4"/>
      <c r="K131" s="1"/>
      <c r="L131" s="1"/>
      <c r="M131" s="1"/>
      <c r="N131" s="1"/>
      <c r="O131" s="1"/>
      <c r="P131" s="1"/>
      <c r="Q131" s="5"/>
      <c r="R131" s="5"/>
      <c r="S131" s="5"/>
      <c r="T131" s="1"/>
      <c r="U131" s="1"/>
      <c r="V131" s="5"/>
      <c r="W131" s="1"/>
      <c r="X131" s="1"/>
      <c r="Y131" s="1"/>
      <c r="Z131" s="1"/>
    </row>
    <row r="132" spans="1:26" ht="15.75" customHeight="1" x14ac:dyDescent="0.3">
      <c r="A132" s="1"/>
      <c r="B132" s="29"/>
      <c r="C132" s="1"/>
      <c r="D132" s="1"/>
      <c r="E132" s="29"/>
      <c r="F132" s="1"/>
      <c r="G132" s="1"/>
      <c r="H132" s="1"/>
      <c r="I132" s="1"/>
      <c r="J132" s="4"/>
      <c r="K132" s="1"/>
      <c r="L132" s="1"/>
      <c r="M132" s="1"/>
      <c r="N132" s="1"/>
      <c r="O132" s="1"/>
      <c r="P132" s="1"/>
      <c r="Q132" s="5"/>
      <c r="R132" s="5"/>
      <c r="S132" s="5"/>
      <c r="T132" s="1"/>
      <c r="U132" s="1"/>
      <c r="V132" s="5"/>
      <c r="W132" s="1"/>
      <c r="X132" s="1"/>
      <c r="Y132" s="1"/>
      <c r="Z132" s="1"/>
    </row>
    <row r="133" spans="1:26" ht="15.75" customHeight="1" x14ac:dyDescent="0.3">
      <c r="A133" s="1"/>
      <c r="B133" s="29"/>
      <c r="C133" s="1"/>
      <c r="D133" s="1"/>
      <c r="E133" s="29"/>
      <c r="F133" s="1"/>
      <c r="G133" s="1"/>
      <c r="H133" s="1"/>
      <c r="I133" s="1"/>
      <c r="J133" s="4"/>
      <c r="K133" s="1"/>
      <c r="L133" s="1"/>
      <c r="M133" s="1"/>
      <c r="N133" s="1"/>
      <c r="O133" s="1"/>
      <c r="P133" s="1"/>
      <c r="Q133" s="5"/>
      <c r="R133" s="5"/>
      <c r="S133" s="5"/>
      <c r="T133" s="1"/>
      <c r="U133" s="1"/>
      <c r="V133" s="5"/>
      <c r="W133" s="1"/>
      <c r="X133" s="1"/>
      <c r="Y133" s="1"/>
      <c r="Z133" s="1"/>
    </row>
    <row r="134" spans="1:26" ht="15.75" customHeight="1" x14ac:dyDescent="0.3">
      <c r="A134" s="1"/>
      <c r="B134" s="29"/>
      <c r="C134" s="1"/>
      <c r="D134" s="1"/>
      <c r="E134" s="29"/>
      <c r="F134" s="1"/>
      <c r="G134" s="1"/>
      <c r="H134" s="1"/>
      <c r="I134" s="1"/>
      <c r="J134" s="4"/>
      <c r="K134" s="1"/>
      <c r="L134" s="1"/>
      <c r="M134" s="1"/>
      <c r="N134" s="1"/>
      <c r="O134" s="1"/>
      <c r="P134" s="1"/>
      <c r="Q134" s="5"/>
      <c r="R134" s="5"/>
      <c r="S134" s="5"/>
      <c r="T134" s="1"/>
      <c r="U134" s="1"/>
      <c r="V134" s="5"/>
      <c r="W134" s="1"/>
      <c r="X134" s="1"/>
      <c r="Y134" s="1"/>
      <c r="Z134" s="1"/>
    </row>
    <row r="135" spans="1:26" ht="15.75" customHeight="1" x14ac:dyDescent="0.3">
      <c r="A135" s="1"/>
      <c r="B135" s="29"/>
      <c r="C135" s="1"/>
      <c r="D135" s="1"/>
      <c r="E135" s="29"/>
      <c r="F135" s="1"/>
      <c r="G135" s="1"/>
      <c r="H135" s="1"/>
      <c r="I135" s="1"/>
      <c r="J135" s="4"/>
      <c r="K135" s="1"/>
      <c r="L135" s="1"/>
      <c r="M135" s="1"/>
      <c r="N135" s="1"/>
      <c r="O135" s="1"/>
      <c r="P135" s="1"/>
      <c r="Q135" s="5"/>
      <c r="R135" s="5"/>
      <c r="S135" s="5"/>
      <c r="T135" s="1"/>
      <c r="U135" s="1"/>
      <c r="V135" s="5"/>
      <c r="W135" s="1"/>
      <c r="X135" s="1"/>
      <c r="Y135" s="1"/>
      <c r="Z135" s="1"/>
    </row>
    <row r="136" spans="1:26" ht="15.75" customHeight="1" x14ac:dyDescent="0.3">
      <c r="A136" s="1"/>
      <c r="B136" s="29"/>
      <c r="C136" s="1"/>
      <c r="D136" s="1"/>
      <c r="E136" s="29"/>
      <c r="F136" s="1"/>
      <c r="G136" s="1"/>
      <c r="H136" s="1"/>
      <c r="I136" s="1"/>
      <c r="J136" s="4"/>
      <c r="K136" s="1"/>
      <c r="L136" s="1"/>
      <c r="M136" s="1"/>
      <c r="N136" s="1"/>
      <c r="O136" s="1"/>
      <c r="P136" s="1"/>
      <c r="Q136" s="5"/>
      <c r="R136" s="5"/>
      <c r="S136" s="5"/>
      <c r="T136" s="1"/>
      <c r="U136" s="1"/>
      <c r="V136" s="5"/>
      <c r="W136" s="1"/>
      <c r="X136" s="1"/>
      <c r="Y136" s="1"/>
      <c r="Z136" s="1"/>
    </row>
    <row r="137" spans="1:26" ht="15.75" customHeight="1" x14ac:dyDescent="0.3">
      <c r="A137" s="1"/>
      <c r="B137" s="29"/>
      <c r="C137" s="1"/>
      <c r="D137" s="1"/>
      <c r="E137" s="29"/>
      <c r="F137" s="1"/>
      <c r="G137" s="1"/>
      <c r="H137" s="1"/>
      <c r="I137" s="1"/>
      <c r="J137" s="4"/>
      <c r="K137" s="1"/>
      <c r="L137" s="1"/>
      <c r="M137" s="1"/>
      <c r="N137" s="1"/>
      <c r="O137" s="1"/>
      <c r="P137" s="1"/>
      <c r="Q137" s="5"/>
      <c r="R137" s="5"/>
      <c r="S137" s="5"/>
      <c r="T137" s="1"/>
      <c r="U137" s="1"/>
      <c r="V137" s="5"/>
      <c r="W137" s="1"/>
      <c r="X137" s="1"/>
      <c r="Y137" s="1"/>
      <c r="Z137" s="1"/>
    </row>
    <row r="138" spans="1:26" ht="15.75" customHeight="1" x14ac:dyDescent="0.3">
      <c r="A138" s="1"/>
      <c r="B138" s="29"/>
      <c r="C138" s="1"/>
      <c r="D138" s="1"/>
      <c r="E138" s="29"/>
      <c r="F138" s="1"/>
      <c r="G138" s="1"/>
      <c r="H138" s="1"/>
      <c r="I138" s="1"/>
      <c r="J138" s="4"/>
      <c r="K138" s="1"/>
      <c r="L138" s="1"/>
      <c r="M138" s="1"/>
      <c r="N138" s="1"/>
      <c r="O138" s="1"/>
      <c r="P138" s="1"/>
      <c r="Q138" s="5"/>
      <c r="R138" s="5"/>
      <c r="S138" s="5"/>
      <c r="T138" s="1"/>
      <c r="U138" s="1"/>
      <c r="V138" s="5"/>
      <c r="W138" s="1"/>
      <c r="X138" s="1"/>
      <c r="Y138" s="1"/>
      <c r="Z138" s="1"/>
    </row>
    <row r="139" spans="1:26" ht="15.75" customHeight="1" x14ac:dyDescent="0.3">
      <c r="A139" s="1"/>
      <c r="B139" s="29"/>
      <c r="C139" s="1"/>
      <c r="D139" s="1"/>
      <c r="E139" s="29"/>
      <c r="F139" s="1"/>
      <c r="G139" s="1"/>
      <c r="H139" s="1"/>
      <c r="I139" s="1"/>
      <c r="J139" s="4"/>
      <c r="K139" s="1"/>
      <c r="L139" s="1"/>
      <c r="M139" s="1"/>
      <c r="N139" s="1"/>
      <c r="O139" s="1"/>
      <c r="P139" s="1"/>
      <c r="Q139" s="5"/>
      <c r="R139" s="5"/>
      <c r="S139" s="5"/>
      <c r="T139" s="1"/>
      <c r="U139" s="1"/>
      <c r="V139" s="5"/>
      <c r="W139" s="1"/>
      <c r="X139" s="1"/>
      <c r="Y139" s="1"/>
      <c r="Z139" s="1"/>
    </row>
    <row r="140" spans="1:26" ht="15.75" customHeight="1" x14ac:dyDescent="0.3">
      <c r="A140" s="1"/>
      <c r="B140" s="29"/>
      <c r="C140" s="1"/>
      <c r="D140" s="1"/>
      <c r="E140" s="29"/>
      <c r="F140" s="1"/>
      <c r="G140" s="1"/>
      <c r="H140" s="1"/>
      <c r="I140" s="1"/>
      <c r="J140" s="4"/>
      <c r="K140" s="1"/>
      <c r="L140" s="1"/>
      <c r="M140" s="1"/>
      <c r="N140" s="1"/>
      <c r="O140" s="1"/>
      <c r="P140" s="1"/>
      <c r="Q140" s="5"/>
      <c r="R140" s="5"/>
      <c r="S140" s="5"/>
      <c r="T140" s="1"/>
      <c r="U140" s="1"/>
      <c r="V140" s="5"/>
      <c r="W140" s="1"/>
      <c r="X140" s="1"/>
      <c r="Y140" s="1"/>
      <c r="Z140" s="1"/>
    </row>
    <row r="141" spans="1:26" ht="15.75" customHeight="1" x14ac:dyDescent="0.3">
      <c r="A141" s="1"/>
      <c r="B141" s="29"/>
      <c r="C141" s="1"/>
      <c r="D141" s="1"/>
      <c r="E141" s="29"/>
      <c r="F141" s="1"/>
      <c r="G141" s="1"/>
      <c r="H141" s="1"/>
      <c r="I141" s="1"/>
      <c r="J141" s="4"/>
      <c r="K141" s="1"/>
      <c r="L141" s="1"/>
      <c r="M141" s="1"/>
      <c r="N141" s="1"/>
      <c r="O141" s="1"/>
      <c r="P141" s="1"/>
      <c r="Q141" s="5"/>
      <c r="R141" s="5"/>
      <c r="S141" s="5"/>
      <c r="T141" s="1"/>
      <c r="U141" s="1"/>
      <c r="V141" s="5"/>
      <c r="W141" s="1"/>
      <c r="X141" s="1"/>
      <c r="Y141" s="1"/>
      <c r="Z141" s="1"/>
    </row>
    <row r="142" spans="1:26" ht="15.75" customHeight="1" x14ac:dyDescent="0.3">
      <c r="A142" s="1"/>
      <c r="B142" s="29"/>
      <c r="C142" s="1"/>
      <c r="D142" s="1"/>
      <c r="E142" s="29"/>
      <c r="F142" s="1"/>
      <c r="G142" s="1"/>
      <c r="H142" s="1"/>
      <c r="I142" s="1"/>
      <c r="J142" s="4"/>
      <c r="K142" s="1"/>
      <c r="L142" s="1"/>
      <c r="M142" s="1"/>
      <c r="N142" s="1"/>
      <c r="O142" s="1"/>
      <c r="P142" s="1"/>
      <c r="Q142" s="5"/>
      <c r="R142" s="5"/>
      <c r="S142" s="5"/>
      <c r="T142" s="1"/>
      <c r="U142" s="1"/>
      <c r="V142" s="5"/>
      <c r="W142" s="1"/>
      <c r="X142" s="1"/>
      <c r="Y142" s="1"/>
      <c r="Z142" s="1"/>
    </row>
    <row r="143" spans="1:26" ht="15.75" customHeight="1" x14ac:dyDescent="0.3">
      <c r="A143" s="1"/>
      <c r="B143" s="29"/>
      <c r="C143" s="1"/>
      <c r="D143" s="1"/>
      <c r="E143" s="29"/>
      <c r="F143" s="1"/>
      <c r="G143" s="1"/>
      <c r="H143" s="1"/>
      <c r="I143" s="1"/>
      <c r="J143" s="4"/>
      <c r="K143" s="1"/>
      <c r="L143" s="1"/>
      <c r="M143" s="1"/>
      <c r="N143" s="1"/>
      <c r="O143" s="1"/>
      <c r="P143" s="1"/>
      <c r="Q143" s="5"/>
      <c r="R143" s="5"/>
      <c r="S143" s="5"/>
      <c r="T143" s="1"/>
      <c r="U143" s="1"/>
      <c r="V143" s="5"/>
      <c r="W143" s="1"/>
      <c r="X143" s="1"/>
      <c r="Y143" s="1"/>
      <c r="Z143" s="1"/>
    </row>
    <row r="144" spans="1:26" ht="15.75" customHeight="1" x14ac:dyDescent="0.3">
      <c r="A144" s="1"/>
      <c r="B144" s="29"/>
      <c r="C144" s="1"/>
      <c r="D144" s="1"/>
      <c r="E144" s="29"/>
      <c r="F144" s="1"/>
      <c r="G144" s="1"/>
      <c r="H144" s="1"/>
      <c r="I144" s="1"/>
      <c r="J144" s="4"/>
      <c r="K144" s="1"/>
      <c r="L144" s="1"/>
      <c r="M144" s="1"/>
      <c r="N144" s="1"/>
      <c r="O144" s="1"/>
      <c r="P144" s="1"/>
      <c r="Q144" s="5"/>
      <c r="R144" s="5"/>
      <c r="S144" s="5"/>
      <c r="T144" s="1"/>
      <c r="U144" s="1"/>
      <c r="V144" s="5"/>
      <c r="W144" s="1"/>
      <c r="X144" s="1"/>
      <c r="Y144" s="1"/>
      <c r="Z144" s="1"/>
    </row>
    <row r="145" spans="1:26" ht="15.75" customHeight="1" x14ac:dyDescent="0.3">
      <c r="A145" s="1"/>
      <c r="B145" s="29"/>
      <c r="C145" s="1"/>
      <c r="D145" s="1"/>
      <c r="E145" s="29"/>
      <c r="F145" s="1"/>
      <c r="G145" s="1"/>
      <c r="H145" s="1"/>
      <c r="I145" s="1"/>
      <c r="J145" s="4"/>
      <c r="K145" s="1"/>
      <c r="L145" s="1"/>
      <c r="M145" s="1"/>
      <c r="N145" s="1"/>
      <c r="O145" s="1"/>
      <c r="P145" s="1"/>
      <c r="Q145" s="5"/>
      <c r="R145" s="5"/>
      <c r="S145" s="5"/>
      <c r="T145" s="1"/>
      <c r="U145" s="1"/>
      <c r="V145" s="5"/>
      <c r="W145" s="1"/>
      <c r="X145" s="1"/>
      <c r="Y145" s="1"/>
      <c r="Z145" s="1"/>
    </row>
    <row r="146" spans="1:26" ht="15.75" customHeight="1" x14ac:dyDescent="0.3">
      <c r="A146" s="1"/>
      <c r="B146" s="29"/>
      <c r="C146" s="1"/>
      <c r="D146" s="1"/>
      <c r="E146" s="29"/>
      <c r="F146" s="1"/>
      <c r="G146" s="1"/>
      <c r="H146" s="1"/>
      <c r="I146" s="1"/>
      <c r="J146" s="4"/>
      <c r="K146" s="1"/>
      <c r="L146" s="1"/>
      <c r="M146" s="1"/>
      <c r="N146" s="1"/>
      <c r="O146" s="1"/>
      <c r="P146" s="1"/>
      <c r="Q146" s="5"/>
      <c r="R146" s="5"/>
      <c r="S146" s="5"/>
      <c r="T146" s="1"/>
      <c r="U146" s="1"/>
      <c r="V146" s="5"/>
      <c r="W146" s="1"/>
      <c r="X146" s="1"/>
      <c r="Y146" s="1"/>
      <c r="Z146" s="1"/>
    </row>
    <row r="147" spans="1:26" ht="15.75" customHeight="1" x14ac:dyDescent="0.3">
      <c r="A147" s="1"/>
      <c r="B147" s="29"/>
      <c r="C147" s="1"/>
      <c r="D147" s="1"/>
      <c r="E147" s="29"/>
      <c r="F147" s="1"/>
      <c r="G147" s="1"/>
      <c r="H147" s="1"/>
      <c r="I147" s="1"/>
      <c r="J147" s="4"/>
      <c r="K147" s="1"/>
      <c r="L147" s="1"/>
      <c r="M147" s="1"/>
      <c r="N147" s="1"/>
      <c r="O147" s="1"/>
      <c r="P147" s="1"/>
      <c r="Q147" s="5"/>
      <c r="R147" s="5"/>
      <c r="S147" s="5"/>
      <c r="T147" s="1"/>
      <c r="U147" s="1"/>
      <c r="V147" s="5"/>
      <c r="W147" s="1"/>
      <c r="X147" s="1"/>
      <c r="Y147" s="1"/>
      <c r="Z147" s="1"/>
    </row>
    <row r="148" spans="1:26" ht="15.75" customHeight="1" x14ac:dyDescent="0.3">
      <c r="A148" s="1"/>
      <c r="B148" s="29"/>
      <c r="C148" s="1"/>
      <c r="D148" s="1"/>
      <c r="E148" s="29"/>
      <c r="F148" s="1"/>
      <c r="G148" s="1"/>
      <c r="H148" s="1"/>
      <c r="I148" s="1"/>
      <c r="J148" s="4"/>
      <c r="K148" s="1"/>
      <c r="L148" s="1"/>
      <c r="M148" s="1"/>
      <c r="N148" s="1"/>
      <c r="O148" s="1"/>
      <c r="P148" s="1"/>
      <c r="Q148" s="5"/>
      <c r="R148" s="5"/>
      <c r="S148" s="5"/>
      <c r="T148" s="1"/>
      <c r="U148" s="1"/>
      <c r="V148" s="5"/>
      <c r="W148" s="1"/>
      <c r="X148" s="1"/>
      <c r="Y148" s="1"/>
      <c r="Z148" s="1"/>
    </row>
    <row r="149" spans="1:26" ht="15.75" customHeight="1" x14ac:dyDescent="0.3">
      <c r="A149" s="1"/>
      <c r="B149" s="29"/>
      <c r="C149" s="1"/>
      <c r="D149" s="1"/>
      <c r="E149" s="29"/>
      <c r="F149" s="1"/>
      <c r="G149" s="1"/>
      <c r="H149" s="1"/>
      <c r="I149" s="1"/>
      <c r="J149" s="4"/>
      <c r="K149" s="1"/>
      <c r="L149" s="1"/>
      <c r="M149" s="1"/>
      <c r="N149" s="1"/>
      <c r="O149" s="1"/>
      <c r="P149" s="1"/>
      <c r="Q149" s="5"/>
      <c r="R149" s="5"/>
      <c r="S149" s="5"/>
      <c r="T149" s="1"/>
      <c r="U149" s="1"/>
      <c r="V149" s="5"/>
      <c r="W149" s="1"/>
      <c r="X149" s="1"/>
      <c r="Y149" s="1"/>
      <c r="Z149" s="1"/>
    </row>
    <row r="150" spans="1:26" ht="15.75" customHeight="1" x14ac:dyDescent="0.3">
      <c r="A150" s="1"/>
      <c r="B150" s="29"/>
      <c r="C150" s="1"/>
      <c r="D150" s="1"/>
      <c r="E150" s="29"/>
      <c r="F150" s="1"/>
      <c r="G150" s="1"/>
      <c r="H150" s="1"/>
      <c r="I150" s="1"/>
      <c r="J150" s="4"/>
      <c r="K150" s="1"/>
      <c r="L150" s="1"/>
      <c r="M150" s="1"/>
      <c r="N150" s="1"/>
      <c r="O150" s="1"/>
      <c r="P150" s="1"/>
      <c r="Q150" s="5"/>
      <c r="R150" s="5"/>
      <c r="S150" s="5"/>
      <c r="T150" s="1"/>
      <c r="U150" s="1"/>
      <c r="V150" s="5"/>
      <c r="W150" s="1"/>
      <c r="X150" s="1"/>
      <c r="Y150" s="1"/>
      <c r="Z150" s="1"/>
    </row>
    <row r="151" spans="1:26" ht="15.75" customHeight="1" x14ac:dyDescent="0.3">
      <c r="A151" s="1"/>
      <c r="B151" s="29"/>
      <c r="C151" s="1"/>
      <c r="D151" s="1"/>
      <c r="E151" s="29"/>
      <c r="F151" s="1"/>
      <c r="G151" s="1"/>
      <c r="H151" s="1"/>
      <c r="I151" s="1"/>
      <c r="J151" s="4"/>
      <c r="K151" s="1"/>
      <c r="L151" s="1"/>
      <c r="M151" s="1"/>
      <c r="N151" s="1"/>
      <c r="O151" s="1"/>
      <c r="P151" s="1"/>
      <c r="Q151" s="5"/>
      <c r="R151" s="5"/>
      <c r="S151" s="5"/>
      <c r="T151" s="1"/>
      <c r="U151" s="1"/>
      <c r="V151" s="5"/>
      <c r="W151" s="1"/>
      <c r="X151" s="1"/>
      <c r="Y151" s="1"/>
      <c r="Z151" s="1"/>
    </row>
    <row r="152" spans="1:26" ht="15.75" customHeight="1" x14ac:dyDescent="0.3">
      <c r="A152" s="1"/>
      <c r="B152" s="29"/>
      <c r="C152" s="1"/>
      <c r="D152" s="1"/>
      <c r="E152" s="29"/>
      <c r="F152" s="1"/>
      <c r="G152" s="1"/>
      <c r="H152" s="1"/>
      <c r="I152" s="1"/>
      <c r="J152" s="4"/>
      <c r="K152" s="1"/>
      <c r="L152" s="1"/>
      <c r="M152" s="1"/>
      <c r="N152" s="1"/>
      <c r="O152" s="1"/>
      <c r="P152" s="1"/>
      <c r="Q152" s="5"/>
      <c r="R152" s="5"/>
      <c r="S152" s="5"/>
      <c r="T152" s="1"/>
      <c r="U152" s="1"/>
      <c r="V152" s="5"/>
      <c r="W152" s="1"/>
      <c r="X152" s="1"/>
      <c r="Y152" s="1"/>
      <c r="Z152" s="1"/>
    </row>
    <row r="153" spans="1:26" ht="15.75" customHeight="1" x14ac:dyDescent="0.3">
      <c r="A153" s="1"/>
      <c r="B153" s="29"/>
      <c r="C153" s="1"/>
      <c r="D153" s="1"/>
      <c r="E153" s="29"/>
      <c r="F153" s="1"/>
      <c r="G153" s="1"/>
      <c r="H153" s="1"/>
      <c r="I153" s="1"/>
      <c r="J153" s="4"/>
      <c r="K153" s="1"/>
      <c r="L153" s="1"/>
      <c r="M153" s="1"/>
      <c r="N153" s="1"/>
      <c r="O153" s="1"/>
      <c r="P153" s="1"/>
      <c r="Q153" s="5"/>
      <c r="R153" s="5"/>
      <c r="S153" s="5"/>
      <c r="T153" s="1"/>
      <c r="U153" s="1"/>
      <c r="V153" s="5"/>
      <c r="W153" s="1"/>
      <c r="X153" s="1"/>
      <c r="Y153" s="1"/>
      <c r="Z153" s="1"/>
    </row>
    <row r="154" spans="1:26" ht="15.75" customHeight="1" x14ac:dyDescent="0.3">
      <c r="A154" s="1"/>
      <c r="B154" s="29"/>
      <c r="C154" s="1"/>
      <c r="D154" s="1"/>
      <c r="E154" s="29"/>
      <c r="F154" s="1"/>
      <c r="G154" s="1"/>
      <c r="H154" s="1"/>
      <c r="I154" s="1"/>
      <c r="J154" s="4"/>
      <c r="K154" s="1"/>
      <c r="L154" s="1"/>
      <c r="M154" s="1"/>
      <c r="N154" s="1"/>
      <c r="O154" s="1"/>
      <c r="P154" s="1"/>
      <c r="Q154" s="5"/>
      <c r="R154" s="5"/>
      <c r="S154" s="5"/>
      <c r="T154" s="1"/>
      <c r="U154" s="1"/>
      <c r="V154" s="5"/>
      <c r="W154" s="1"/>
      <c r="X154" s="1"/>
      <c r="Y154" s="1"/>
      <c r="Z154" s="1"/>
    </row>
    <row r="155" spans="1:26" ht="15.75" customHeight="1" x14ac:dyDescent="0.3">
      <c r="A155" s="1"/>
      <c r="B155" s="29"/>
      <c r="C155" s="1"/>
      <c r="D155" s="1"/>
      <c r="E155" s="29"/>
      <c r="F155" s="1"/>
      <c r="G155" s="1"/>
      <c r="H155" s="1"/>
      <c r="I155" s="1"/>
      <c r="J155" s="4"/>
      <c r="K155" s="1"/>
      <c r="L155" s="1"/>
      <c r="M155" s="1"/>
      <c r="N155" s="1"/>
      <c r="O155" s="1"/>
      <c r="P155" s="1"/>
      <c r="Q155" s="5"/>
      <c r="R155" s="5"/>
      <c r="S155" s="5"/>
      <c r="T155" s="1"/>
      <c r="U155" s="1"/>
      <c r="V155" s="5"/>
      <c r="W155" s="1"/>
      <c r="X155" s="1"/>
      <c r="Y155" s="1"/>
      <c r="Z155" s="1"/>
    </row>
    <row r="156" spans="1:26" ht="15.75" customHeight="1" x14ac:dyDescent="0.3">
      <c r="A156" s="1"/>
      <c r="B156" s="29"/>
      <c r="C156" s="1"/>
      <c r="D156" s="1"/>
      <c r="E156" s="29"/>
      <c r="F156" s="1"/>
      <c r="G156" s="1"/>
      <c r="H156" s="1"/>
      <c r="I156" s="1"/>
      <c r="J156" s="4"/>
      <c r="K156" s="1"/>
      <c r="L156" s="1"/>
      <c r="M156" s="1"/>
      <c r="N156" s="1"/>
      <c r="O156" s="1"/>
      <c r="P156" s="1"/>
      <c r="Q156" s="5"/>
      <c r="R156" s="5"/>
      <c r="S156" s="5"/>
      <c r="T156" s="1"/>
      <c r="U156" s="1"/>
      <c r="V156" s="5"/>
      <c r="W156" s="1"/>
      <c r="X156" s="1"/>
      <c r="Y156" s="1"/>
      <c r="Z156" s="1"/>
    </row>
    <row r="157" spans="1:26" ht="15.75" customHeight="1" x14ac:dyDescent="0.3">
      <c r="A157" s="1"/>
      <c r="B157" s="29"/>
      <c r="C157" s="1"/>
      <c r="D157" s="1"/>
      <c r="E157" s="29"/>
      <c r="F157" s="1"/>
      <c r="G157" s="1"/>
      <c r="H157" s="1"/>
      <c r="I157" s="1"/>
      <c r="J157" s="4"/>
      <c r="K157" s="1"/>
      <c r="L157" s="1"/>
      <c r="M157" s="1"/>
      <c r="N157" s="1"/>
      <c r="O157" s="1"/>
      <c r="P157" s="1"/>
      <c r="Q157" s="5"/>
      <c r="R157" s="5"/>
      <c r="S157" s="5"/>
      <c r="T157" s="1"/>
      <c r="U157" s="1"/>
      <c r="V157" s="5"/>
      <c r="W157" s="1"/>
      <c r="X157" s="1"/>
      <c r="Y157" s="1"/>
      <c r="Z157" s="1"/>
    </row>
    <row r="158" spans="1:26" ht="15.75" customHeight="1" x14ac:dyDescent="0.3">
      <c r="A158" s="1"/>
      <c r="B158" s="29"/>
      <c r="C158" s="1"/>
      <c r="D158" s="1"/>
      <c r="E158" s="29"/>
      <c r="F158" s="1"/>
      <c r="G158" s="1"/>
      <c r="H158" s="1"/>
      <c r="I158" s="1"/>
      <c r="J158" s="4"/>
      <c r="K158" s="1"/>
      <c r="L158" s="1"/>
      <c r="M158" s="1"/>
      <c r="N158" s="1"/>
      <c r="O158" s="1"/>
      <c r="P158" s="1"/>
      <c r="Q158" s="5"/>
      <c r="R158" s="5"/>
      <c r="S158" s="5"/>
      <c r="T158" s="1"/>
      <c r="U158" s="1"/>
      <c r="V158" s="5"/>
      <c r="W158" s="1"/>
      <c r="X158" s="1"/>
      <c r="Y158" s="1"/>
      <c r="Z158" s="1"/>
    </row>
    <row r="159" spans="1:26" ht="15.75" customHeight="1" x14ac:dyDescent="0.3">
      <c r="A159" s="1"/>
      <c r="B159" s="29"/>
      <c r="C159" s="1"/>
      <c r="D159" s="1"/>
      <c r="E159" s="29"/>
      <c r="F159" s="1"/>
      <c r="G159" s="1"/>
      <c r="H159" s="1"/>
      <c r="I159" s="1"/>
      <c r="J159" s="4"/>
      <c r="K159" s="1"/>
      <c r="L159" s="1"/>
      <c r="M159" s="1"/>
      <c r="N159" s="1"/>
      <c r="O159" s="1"/>
      <c r="P159" s="1"/>
      <c r="Q159" s="5"/>
      <c r="R159" s="5"/>
      <c r="S159" s="5"/>
      <c r="T159" s="1"/>
      <c r="U159" s="1"/>
      <c r="V159" s="5"/>
      <c r="W159" s="1"/>
      <c r="X159" s="1"/>
      <c r="Y159" s="1"/>
      <c r="Z159" s="1"/>
    </row>
    <row r="160" spans="1:26" ht="15.75" customHeight="1" x14ac:dyDescent="0.3">
      <c r="A160" s="1"/>
      <c r="B160" s="29"/>
      <c r="C160" s="1"/>
      <c r="D160" s="1"/>
      <c r="E160" s="29"/>
      <c r="F160" s="1"/>
      <c r="G160" s="1"/>
      <c r="H160" s="1"/>
      <c r="I160" s="1"/>
      <c r="J160" s="4"/>
      <c r="K160" s="1"/>
      <c r="L160" s="1"/>
      <c r="M160" s="1"/>
      <c r="N160" s="1"/>
      <c r="O160" s="1"/>
      <c r="P160" s="1"/>
      <c r="Q160" s="5"/>
      <c r="R160" s="5"/>
      <c r="S160" s="5"/>
      <c r="T160" s="1"/>
      <c r="U160" s="1"/>
      <c r="V160" s="5"/>
      <c r="W160" s="1"/>
      <c r="X160" s="1"/>
      <c r="Y160" s="1"/>
      <c r="Z160" s="1"/>
    </row>
    <row r="161" spans="1:26" ht="15.75" customHeight="1" x14ac:dyDescent="0.3">
      <c r="A161" s="1"/>
      <c r="B161" s="29"/>
      <c r="C161" s="1"/>
      <c r="D161" s="1"/>
      <c r="E161" s="29"/>
      <c r="F161" s="1"/>
      <c r="G161" s="1"/>
      <c r="H161" s="1"/>
      <c r="I161" s="1"/>
      <c r="J161" s="4"/>
      <c r="K161" s="1"/>
      <c r="L161" s="1"/>
      <c r="M161" s="1"/>
      <c r="N161" s="1"/>
      <c r="O161" s="1"/>
      <c r="P161" s="1"/>
      <c r="Q161" s="5"/>
      <c r="R161" s="5"/>
      <c r="S161" s="5"/>
      <c r="T161" s="1"/>
      <c r="U161" s="1"/>
      <c r="V161" s="5"/>
      <c r="W161" s="1"/>
      <c r="X161" s="1"/>
      <c r="Y161" s="1"/>
      <c r="Z161" s="1"/>
    </row>
    <row r="162" spans="1:26" ht="15.75" customHeight="1" x14ac:dyDescent="0.3">
      <c r="A162" s="1"/>
      <c r="B162" s="29"/>
      <c r="C162" s="1"/>
      <c r="D162" s="1"/>
      <c r="E162" s="29"/>
      <c r="F162" s="1"/>
      <c r="G162" s="1"/>
      <c r="H162" s="1"/>
      <c r="I162" s="1"/>
      <c r="J162" s="4"/>
      <c r="K162" s="1"/>
      <c r="L162" s="1"/>
      <c r="M162" s="1"/>
      <c r="N162" s="1"/>
      <c r="O162" s="1"/>
      <c r="P162" s="1"/>
      <c r="Q162" s="5"/>
      <c r="R162" s="5"/>
      <c r="S162" s="5"/>
      <c r="T162" s="1"/>
      <c r="U162" s="1"/>
      <c r="V162" s="5"/>
      <c r="W162" s="1"/>
      <c r="X162" s="1"/>
      <c r="Y162" s="1"/>
      <c r="Z162" s="1"/>
    </row>
    <row r="163" spans="1:26" ht="15.75" customHeight="1" x14ac:dyDescent="0.3">
      <c r="A163" s="1"/>
      <c r="B163" s="29"/>
      <c r="C163" s="1"/>
      <c r="D163" s="1"/>
      <c r="E163" s="29"/>
      <c r="F163" s="1"/>
      <c r="G163" s="1"/>
      <c r="H163" s="1"/>
      <c r="I163" s="1"/>
      <c r="J163" s="4"/>
      <c r="K163" s="1"/>
      <c r="L163" s="1"/>
      <c r="M163" s="1"/>
      <c r="N163" s="1"/>
      <c r="O163" s="1"/>
      <c r="P163" s="1"/>
      <c r="Q163" s="5"/>
      <c r="R163" s="5"/>
      <c r="S163" s="5"/>
      <c r="T163" s="1"/>
      <c r="U163" s="1"/>
      <c r="V163" s="5"/>
      <c r="W163" s="1"/>
      <c r="X163" s="1"/>
      <c r="Y163" s="1"/>
      <c r="Z163" s="1"/>
    </row>
    <row r="164" spans="1:26" ht="15.75" customHeight="1" x14ac:dyDescent="0.3">
      <c r="A164" s="1"/>
      <c r="B164" s="29"/>
      <c r="C164" s="1"/>
      <c r="D164" s="1"/>
      <c r="E164" s="29"/>
      <c r="F164" s="1"/>
      <c r="G164" s="1"/>
      <c r="H164" s="1"/>
      <c r="I164" s="1"/>
      <c r="J164" s="4"/>
      <c r="K164" s="1"/>
      <c r="L164" s="1"/>
      <c r="M164" s="1"/>
      <c r="N164" s="1"/>
      <c r="O164" s="1"/>
      <c r="P164" s="1"/>
      <c r="Q164" s="5"/>
      <c r="R164" s="5"/>
      <c r="S164" s="5"/>
      <c r="T164" s="1"/>
      <c r="U164" s="1"/>
      <c r="V164" s="5"/>
      <c r="W164" s="1"/>
      <c r="X164" s="1"/>
      <c r="Y164" s="1"/>
      <c r="Z164" s="1"/>
    </row>
    <row r="165" spans="1:26" ht="15.75" customHeight="1" x14ac:dyDescent="0.3">
      <c r="A165" s="1"/>
      <c r="B165" s="29"/>
      <c r="C165" s="1"/>
      <c r="D165" s="1"/>
      <c r="E165" s="29"/>
      <c r="F165" s="1"/>
      <c r="G165" s="1"/>
      <c r="H165" s="1"/>
      <c r="I165" s="1"/>
      <c r="J165" s="4"/>
      <c r="K165" s="1"/>
      <c r="L165" s="1"/>
      <c r="M165" s="1"/>
      <c r="N165" s="1"/>
      <c r="O165" s="1"/>
      <c r="P165" s="1"/>
      <c r="Q165" s="5"/>
      <c r="R165" s="5"/>
      <c r="S165" s="5"/>
      <c r="T165" s="1"/>
      <c r="U165" s="1"/>
      <c r="V165" s="5"/>
      <c r="W165" s="1"/>
      <c r="X165" s="1"/>
      <c r="Y165" s="1"/>
      <c r="Z165" s="1"/>
    </row>
    <row r="166" spans="1:26" ht="15.75" customHeight="1" x14ac:dyDescent="0.3">
      <c r="A166" s="1"/>
      <c r="B166" s="29"/>
      <c r="C166" s="1"/>
      <c r="D166" s="1"/>
      <c r="E166" s="29"/>
      <c r="F166" s="1"/>
      <c r="G166" s="1"/>
      <c r="H166" s="1"/>
      <c r="I166" s="1"/>
      <c r="J166" s="4"/>
      <c r="K166" s="1"/>
      <c r="L166" s="1"/>
      <c r="M166" s="1"/>
      <c r="N166" s="1"/>
      <c r="O166" s="1"/>
      <c r="P166" s="1"/>
      <c r="Q166" s="5"/>
      <c r="R166" s="5"/>
      <c r="S166" s="5"/>
      <c r="T166" s="1"/>
      <c r="U166" s="1"/>
      <c r="V166" s="5"/>
      <c r="W166" s="1"/>
      <c r="X166" s="1"/>
      <c r="Y166" s="1"/>
      <c r="Z166" s="1"/>
    </row>
    <row r="167" spans="1:26" ht="15.75" customHeight="1" x14ac:dyDescent="0.3">
      <c r="A167" s="1"/>
      <c r="B167" s="29"/>
      <c r="C167" s="1"/>
      <c r="D167" s="1"/>
      <c r="E167" s="29"/>
      <c r="F167" s="1"/>
      <c r="G167" s="1"/>
      <c r="H167" s="1"/>
      <c r="I167" s="1"/>
      <c r="J167" s="4"/>
      <c r="K167" s="1"/>
      <c r="L167" s="1"/>
      <c r="M167" s="1"/>
      <c r="N167" s="1"/>
      <c r="O167" s="1"/>
      <c r="P167" s="1"/>
      <c r="Q167" s="5"/>
      <c r="R167" s="5"/>
      <c r="S167" s="5"/>
      <c r="T167" s="1"/>
      <c r="U167" s="1"/>
      <c r="V167" s="5"/>
      <c r="W167" s="1"/>
      <c r="X167" s="1"/>
      <c r="Y167" s="1"/>
      <c r="Z167" s="1"/>
    </row>
    <row r="168" spans="1:26" ht="15.75" customHeight="1" x14ac:dyDescent="0.3">
      <c r="A168" s="1"/>
      <c r="B168" s="29"/>
      <c r="C168" s="1"/>
      <c r="D168" s="1"/>
      <c r="E168" s="29"/>
      <c r="F168" s="1"/>
      <c r="G168" s="1"/>
      <c r="H168" s="1"/>
      <c r="I168" s="1"/>
      <c r="J168" s="4"/>
      <c r="K168" s="1"/>
      <c r="L168" s="1"/>
      <c r="M168" s="1"/>
      <c r="N168" s="1"/>
      <c r="O168" s="1"/>
      <c r="P168" s="1"/>
      <c r="Q168" s="5"/>
      <c r="R168" s="5"/>
      <c r="S168" s="5"/>
      <c r="T168" s="1"/>
      <c r="U168" s="1"/>
      <c r="V168" s="5"/>
      <c r="W168" s="1"/>
      <c r="X168" s="1"/>
      <c r="Y168" s="1"/>
      <c r="Z168" s="1"/>
    </row>
    <row r="169" spans="1:26" ht="15.75" customHeight="1" x14ac:dyDescent="0.3">
      <c r="A169" s="1"/>
      <c r="B169" s="29"/>
      <c r="C169" s="1"/>
      <c r="D169" s="1"/>
      <c r="E169" s="29"/>
      <c r="F169" s="1"/>
      <c r="G169" s="1"/>
      <c r="H169" s="1"/>
      <c r="I169" s="1"/>
      <c r="J169" s="4"/>
      <c r="K169" s="1"/>
      <c r="L169" s="1"/>
      <c r="M169" s="1"/>
      <c r="N169" s="1"/>
      <c r="O169" s="1"/>
      <c r="P169" s="1"/>
      <c r="Q169" s="5"/>
      <c r="R169" s="5"/>
      <c r="S169" s="5"/>
      <c r="T169" s="1"/>
      <c r="U169" s="1"/>
      <c r="V169" s="5"/>
      <c r="W169" s="1"/>
      <c r="X169" s="1"/>
      <c r="Y169" s="1"/>
      <c r="Z169" s="1"/>
    </row>
    <row r="170" spans="1:26" ht="15.75" customHeight="1" x14ac:dyDescent="0.3">
      <c r="A170" s="1"/>
      <c r="B170" s="29"/>
      <c r="C170" s="1"/>
      <c r="D170" s="1"/>
      <c r="E170" s="29"/>
      <c r="F170" s="1"/>
      <c r="G170" s="1"/>
      <c r="H170" s="1"/>
      <c r="I170" s="1"/>
      <c r="J170" s="4"/>
      <c r="K170" s="1"/>
      <c r="L170" s="1"/>
      <c r="M170" s="1"/>
      <c r="N170" s="1"/>
      <c r="O170" s="1"/>
      <c r="P170" s="1"/>
      <c r="Q170" s="5"/>
      <c r="R170" s="5"/>
      <c r="S170" s="5"/>
      <c r="T170" s="1"/>
      <c r="U170" s="1"/>
      <c r="V170" s="5"/>
      <c r="W170" s="1"/>
      <c r="X170" s="1"/>
      <c r="Y170" s="1"/>
      <c r="Z170" s="1"/>
    </row>
    <row r="171" spans="1:26" ht="15.75" customHeight="1" x14ac:dyDescent="0.3">
      <c r="A171" s="1"/>
      <c r="B171" s="29"/>
      <c r="C171" s="1"/>
      <c r="D171" s="1"/>
      <c r="E171" s="29"/>
      <c r="F171" s="1"/>
      <c r="G171" s="1"/>
      <c r="H171" s="1"/>
      <c r="I171" s="1"/>
      <c r="J171" s="4"/>
      <c r="K171" s="1"/>
      <c r="L171" s="1"/>
      <c r="M171" s="1"/>
      <c r="N171" s="1"/>
      <c r="O171" s="1"/>
      <c r="P171" s="1"/>
      <c r="Q171" s="5"/>
      <c r="R171" s="5"/>
      <c r="S171" s="5"/>
      <c r="T171" s="1"/>
      <c r="U171" s="1"/>
      <c r="V171" s="5"/>
      <c r="W171" s="1"/>
      <c r="X171" s="1"/>
      <c r="Y171" s="1"/>
      <c r="Z171" s="1"/>
    </row>
    <row r="172" spans="1:26" ht="15.75" customHeight="1" x14ac:dyDescent="0.3">
      <c r="A172" s="1"/>
      <c r="B172" s="29"/>
      <c r="C172" s="1"/>
      <c r="D172" s="1"/>
      <c r="E172" s="29"/>
      <c r="F172" s="1"/>
      <c r="G172" s="1"/>
      <c r="H172" s="1"/>
      <c r="I172" s="1"/>
      <c r="J172" s="4"/>
      <c r="K172" s="1"/>
      <c r="L172" s="1"/>
      <c r="M172" s="1"/>
      <c r="N172" s="1"/>
      <c r="O172" s="1"/>
      <c r="P172" s="1"/>
      <c r="Q172" s="5"/>
      <c r="R172" s="5"/>
      <c r="S172" s="5"/>
      <c r="T172" s="1"/>
      <c r="U172" s="1"/>
      <c r="V172" s="5"/>
      <c r="W172" s="1"/>
      <c r="X172" s="1"/>
      <c r="Y172" s="1"/>
      <c r="Z172" s="1"/>
    </row>
    <row r="173" spans="1:26" ht="15.75" customHeight="1" x14ac:dyDescent="0.3">
      <c r="A173" s="1"/>
      <c r="B173" s="29"/>
      <c r="C173" s="1"/>
      <c r="D173" s="1"/>
      <c r="E173" s="29"/>
      <c r="F173" s="1"/>
      <c r="G173" s="1"/>
      <c r="H173" s="1"/>
      <c r="I173" s="1"/>
      <c r="J173" s="4"/>
      <c r="K173" s="1"/>
      <c r="L173" s="1"/>
      <c r="M173" s="1"/>
      <c r="N173" s="1"/>
      <c r="O173" s="1"/>
      <c r="P173" s="1"/>
      <c r="Q173" s="5"/>
      <c r="R173" s="5"/>
      <c r="S173" s="5"/>
      <c r="T173" s="1"/>
      <c r="U173" s="1"/>
      <c r="V173" s="5"/>
      <c r="W173" s="1"/>
      <c r="X173" s="1"/>
      <c r="Y173" s="1"/>
      <c r="Z173" s="1"/>
    </row>
    <row r="174" spans="1:26" ht="15.75" customHeight="1" x14ac:dyDescent="0.3">
      <c r="A174" s="1"/>
      <c r="B174" s="29"/>
      <c r="C174" s="1"/>
      <c r="D174" s="1"/>
      <c r="E174" s="29"/>
      <c r="F174" s="1"/>
      <c r="G174" s="1"/>
      <c r="H174" s="1"/>
      <c r="I174" s="1"/>
      <c r="J174" s="4"/>
      <c r="K174" s="1"/>
      <c r="L174" s="1"/>
      <c r="M174" s="1"/>
      <c r="N174" s="1"/>
      <c r="O174" s="1"/>
      <c r="P174" s="1"/>
      <c r="Q174" s="5"/>
      <c r="R174" s="5"/>
      <c r="S174" s="5"/>
      <c r="T174" s="1"/>
      <c r="U174" s="1"/>
      <c r="V174" s="5"/>
      <c r="W174" s="1"/>
      <c r="X174" s="1"/>
      <c r="Y174" s="1"/>
      <c r="Z174" s="1"/>
    </row>
    <row r="175" spans="1:26" ht="15.75" customHeight="1" x14ac:dyDescent="0.3">
      <c r="A175" s="1"/>
      <c r="B175" s="29"/>
      <c r="C175" s="1"/>
      <c r="D175" s="1"/>
      <c r="E175" s="29"/>
      <c r="F175" s="1"/>
      <c r="G175" s="1"/>
      <c r="H175" s="1"/>
      <c r="I175" s="1"/>
      <c r="J175" s="4"/>
      <c r="K175" s="1"/>
      <c r="L175" s="1"/>
      <c r="M175" s="1"/>
      <c r="N175" s="1"/>
      <c r="O175" s="1"/>
      <c r="P175" s="1"/>
      <c r="Q175" s="5"/>
      <c r="R175" s="5"/>
      <c r="S175" s="5"/>
      <c r="T175" s="1"/>
      <c r="U175" s="1"/>
      <c r="V175" s="5"/>
      <c r="W175" s="1"/>
      <c r="X175" s="1"/>
      <c r="Y175" s="1"/>
      <c r="Z175" s="1"/>
    </row>
    <row r="176" spans="1:26" ht="15.75" customHeight="1" x14ac:dyDescent="0.3">
      <c r="A176" s="1"/>
      <c r="B176" s="29"/>
      <c r="C176" s="1"/>
      <c r="D176" s="1"/>
      <c r="E176" s="29"/>
      <c r="F176" s="1"/>
      <c r="G176" s="1"/>
      <c r="H176" s="1"/>
      <c r="I176" s="1"/>
      <c r="J176" s="4"/>
      <c r="K176" s="1"/>
      <c r="L176" s="1"/>
      <c r="M176" s="1"/>
      <c r="N176" s="1"/>
      <c r="O176" s="1"/>
      <c r="P176" s="1"/>
      <c r="Q176" s="5"/>
      <c r="R176" s="5"/>
      <c r="S176" s="5"/>
      <c r="T176" s="1"/>
      <c r="U176" s="1"/>
      <c r="V176" s="5"/>
      <c r="W176" s="1"/>
      <c r="X176" s="1"/>
      <c r="Y176" s="1"/>
      <c r="Z176" s="1"/>
    </row>
    <row r="177" spans="1:26" ht="15.75" customHeight="1" x14ac:dyDescent="0.3">
      <c r="A177" s="1"/>
      <c r="B177" s="29"/>
      <c r="C177" s="1"/>
      <c r="D177" s="1"/>
      <c r="E177" s="29"/>
      <c r="F177" s="1"/>
      <c r="G177" s="1"/>
      <c r="H177" s="1"/>
      <c r="I177" s="1"/>
      <c r="J177" s="4"/>
      <c r="K177" s="1"/>
      <c r="L177" s="1"/>
      <c r="M177" s="1"/>
      <c r="N177" s="1"/>
      <c r="O177" s="1"/>
      <c r="P177" s="1"/>
      <c r="Q177" s="5"/>
      <c r="R177" s="5"/>
      <c r="S177" s="5"/>
      <c r="T177" s="1"/>
      <c r="U177" s="1"/>
      <c r="V177" s="5"/>
      <c r="W177" s="1"/>
      <c r="X177" s="1"/>
      <c r="Y177" s="1"/>
      <c r="Z177" s="1"/>
    </row>
    <row r="178" spans="1:26" ht="15.75" customHeight="1" x14ac:dyDescent="0.3">
      <c r="A178" s="1"/>
      <c r="B178" s="29"/>
      <c r="C178" s="1"/>
      <c r="D178" s="1"/>
      <c r="E178" s="29"/>
      <c r="F178" s="1"/>
      <c r="G178" s="1"/>
      <c r="H178" s="1"/>
      <c r="I178" s="1"/>
      <c r="J178" s="4"/>
      <c r="K178" s="1"/>
      <c r="L178" s="1"/>
      <c r="M178" s="1"/>
      <c r="N178" s="1"/>
      <c r="O178" s="1"/>
      <c r="P178" s="1"/>
      <c r="Q178" s="5"/>
      <c r="R178" s="5"/>
      <c r="S178" s="5"/>
      <c r="T178" s="1"/>
      <c r="U178" s="1"/>
      <c r="V178" s="5"/>
      <c r="W178" s="1"/>
      <c r="X178" s="1"/>
      <c r="Y178" s="1"/>
      <c r="Z178" s="1"/>
    </row>
    <row r="179" spans="1:26" ht="15.75" customHeight="1" x14ac:dyDescent="0.3">
      <c r="A179" s="1"/>
      <c r="B179" s="29"/>
      <c r="C179" s="1"/>
      <c r="D179" s="1"/>
      <c r="E179" s="29"/>
      <c r="F179" s="1"/>
      <c r="G179" s="1"/>
      <c r="H179" s="1"/>
      <c r="I179" s="1"/>
      <c r="J179" s="4"/>
      <c r="K179" s="1"/>
      <c r="L179" s="1"/>
      <c r="M179" s="1"/>
      <c r="N179" s="1"/>
      <c r="O179" s="1"/>
      <c r="P179" s="1"/>
      <c r="Q179" s="5"/>
      <c r="R179" s="5"/>
      <c r="S179" s="5"/>
      <c r="T179" s="1"/>
      <c r="U179" s="1"/>
      <c r="V179" s="5"/>
      <c r="W179" s="1"/>
      <c r="X179" s="1"/>
      <c r="Y179" s="1"/>
      <c r="Z179" s="1"/>
    </row>
    <row r="180" spans="1:26" ht="15.75" customHeight="1" x14ac:dyDescent="0.3">
      <c r="A180" s="1"/>
      <c r="B180" s="29"/>
      <c r="C180" s="1"/>
      <c r="D180" s="1"/>
      <c r="E180" s="29"/>
      <c r="F180" s="1"/>
      <c r="G180" s="1"/>
      <c r="H180" s="1"/>
      <c r="I180" s="1"/>
      <c r="J180" s="4"/>
      <c r="K180" s="1"/>
      <c r="L180" s="1"/>
      <c r="M180" s="1"/>
      <c r="N180" s="1"/>
      <c r="O180" s="1"/>
      <c r="P180" s="1"/>
      <c r="Q180" s="5"/>
      <c r="R180" s="5"/>
      <c r="S180" s="5"/>
      <c r="T180" s="1"/>
      <c r="U180" s="1"/>
      <c r="V180" s="5"/>
      <c r="W180" s="1"/>
      <c r="X180" s="1"/>
      <c r="Y180" s="1"/>
      <c r="Z180" s="1"/>
    </row>
    <row r="181" spans="1:26" ht="15.75" customHeight="1" x14ac:dyDescent="0.3">
      <c r="A181" s="1"/>
      <c r="B181" s="29"/>
      <c r="C181" s="1"/>
      <c r="D181" s="1"/>
      <c r="E181" s="29"/>
      <c r="F181" s="1"/>
      <c r="G181" s="1"/>
      <c r="H181" s="1"/>
      <c r="I181" s="1"/>
      <c r="J181" s="4"/>
      <c r="K181" s="1"/>
      <c r="L181" s="1"/>
      <c r="M181" s="1"/>
      <c r="N181" s="1"/>
      <c r="O181" s="1"/>
      <c r="P181" s="1"/>
      <c r="Q181" s="5"/>
      <c r="R181" s="5"/>
      <c r="S181" s="5"/>
      <c r="T181" s="1"/>
      <c r="U181" s="1"/>
      <c r="V181" s="5"/>
      <c r="W181" s="1"/>
      <c r="X181" s="1"/>
      <c r="Y181" s="1"/>
      <c r="Z181" s="1"/>
    </row>
    <row r="182" spans="1:26" ht="15.75" customHeight="1" x14ac:dyDescent="0.3">
      <c r="A182" s="1"/>
      <c r="B182" s="29"/>
      <c r="C182" s="1"/>
      <c r="D182" s="1"/>
      <c r="E182" s="29"/>
      <c r="F182" s="1"/>
      <c r="G182" s="1"/>
      <c r="H182" s="1"/>
      <c r="I182" s="1"/>
      <c r="J182" s="4"/>
      <c r="K182" s="1"/>
      <c r="L182" s="1"/>
      <c r="M182" s="1"/>
      <c r="N182" s="1"/>
      <c r="O182" s="1"/>
      <c r="P182" s="1"/>
      <c r="Q182" s="5"/>
      <c r="R182" s="5"/>
      <c r="S182" s="5"/>
      <c r="T182" s="1"/>
      <c r="U182" s="1"/>
      <c r="V182" s="5"/>
      <c r="W182" s="1"/>
      <c r="X182" s="1"/>
      <c r="Y182" s="1"/>
      <c r="Z182" s="1"/>
    </row>
    <row r="183" spans="1:26" ht="15.75" customHeight="1" x14ac:dyDescent="0.3">
      <c r="A183" s="1"/>
      <c r="B183" s="29"/>
      <c r="C183" s="1"/>
      <c r="D183" s="1"/>
      <c r="E183" s="29"/>
      <c r="F183" s="1"/>
      <c r="G183" s="1"/>
      <c r="H183" s="1"/>
      <c r="I183" s="1"/>
      <c r="J183" s="4"/>
      <c r="K183" s="1"/>
      <c r="L183" s="1"/>
      <c r="M183" s="1"/>
      <c r="N183" s="1"/>
      <c r="O183" s="1"/>
      <c r="P183" s="1"/>
      <c r="Q183" s="5"/>
      <c r="R183" s="5"/>
      <c r="S183" s="5"/>
      <c r="T183" s="1"/>
      <c r="U183" s="1"/>
      <c r="V183" s="5"/>
      <c r="W183" s="1"/>
      <c r="X183" s="1"/>
      <c r="Y183" s="1"/>
      <c r="Z183" s="1"/>
    </row>
    <row r="184" spans="1:26" ht="15.75" customHeight="1" x14ac:dyDescent="0.3">
      <c r="A184" s="1"/>
      <c r="B184" s="29"/>
      <c r="C184" s="1"/>
      <c r="D184" s="1"/>
      <c r="E184" s="29"/>
      <c r="F184" s="1"/>
      <c r="G184" s="1"/>
      <c r="H184" s="1"/>
      <c r="I184" s="1"/>
      <c r="J184" s="4"/>
      <c r="K184" s="1"/>
      <c r="L184" s="1"/>
      <c r="M184" s="1"/>
      <c r="N184" s="1"/>
      <c r="O184" s="1"/>
      <c r="P184" s="1"/>
      <c r="Q184" s="5"/>
      <c r="R184" s="5"/>
      <c r="S184" s="5"/>
      <c r="T184" s="1"/>
      <c r="U184" s="1"/>
      <c r="V184" s="5"/>
      <c r="W184" s="1"/>
      <c r="X184" s="1"/>
      <c r="Y184" s="1"/>
      <c r="Z184" s="1"/>
    </row>
    <row r="185" spans="1:26" ht="15.75" customHeight="1" x14ac:dyDescent="0.3">
      <c r="A185" s="1"/>
      <c r="B185" s="29"/>
      <c r="C185" s="1"/>
      <c r="D185" s="1"/>
      <c r="E185" s="29"/>
      <c r="F185" s="1"/>
      <c r="G185" s="1"/>
      <c r="H185" s="1"/>
      <c r="I185" s="1"/>
      <c r="J185" s="4"/>
      <c r="K185" s="1"/>
      <c r="L185" s="1"/>
      <c r="M185" s="1"/>
      <c r="N185" s="1"/>
      <c r="O185" s="1"/>
      <c r="P185" s="1"/>
      <c r="Q185" s="5"/>
      <c r="R185" s="5"/>
      <c r="S185" s="5"/>
      <c r="T185" s="1"/>
      <c r="U185" s="1"/>
      <c r="V185" s="5"/>
      <c r="W185" s="1"/>
      <c r="X185" s="1"/>
      <c r="Y185" s="1"/>
      <c r="Z185" s="1"/>
    </row>
    <row r="186" spans="1:26" ht="15.75" customHeight="1" x14ac:dyDescent="0.3">
      <c r="A186" s="1"/>
      <c r="B186" s="29"/>
      <c r="C186" s="1"/>
      <c r="D186" s="1"/>
      <c r="E186" s="29"/>
      <c r="F186" s="1"/>
      <c r="G186" s="1"/>
      <c r="H186" s="1"/>
      <c r="I186" s="1"/>
      <c r="J186" s="4"/>
      <c r="K186" s="1"/>
      <c r="L186" s="1"/>
      <c r="M186" s="1"/>
      <c r="N186" s="1"/>
      <c r="O186" s="1"/>
      <c r="P186" s="1"/>
      <c r="Q186" s="5"/>
      <c r="R186" s="5"/>
      <c r="S186" s="5"/>
      <c r="T186" s="1"/>
      <c r="U186" s="1"/>
      <c r="V186" s="5"/>
      <c r="W186" s="1"/>
      <c r="X186" s="1"/>
      <c r="Y186" s="1"/>
      <c r="Z186" s="1"/>
    </row>
    <row r="187" spans="1:26" ht="15.75" customHeight="1" x14ac:dyDescent="0.3">
      <c r="A187" s="1"/>
      <c r="B187" s="29"/>
      <c r="C187" s="1"/>
      <c r="D187" s="1"/>
      <c r="E187" s="29"/>
      <c r="F187" s="1"/>
      <c r="G187" s="1"/>
      <c r="H187" s="1"/>
      <c r="I187" s="1"/>
      <c r="J187" s="4"/>
      <c r="K187" s="1"/>
      <c r="L187" s="1"/>
      <c r="M187" s="1"/>
      <c r="N187" s="1"/>
      <c r="O187" s="1"/>
      <c r="P187" s="1"/>
      <c r="Q187" s="5"/>
      <c r="R187" s="5"/>
      <c r="S187" s="5"/>
      <c r="T187" s="1"/>
      <c r="U187" s="1"/>
      <c r="V187" s="5"/>
      <c r="W187" s="1"/>
      <c r="X187" s="1"/>
      <c r="Y187" s="1"/>
      <c r="Z187" s="1"/>
    </row>
    <row r="188" spans="1:26" ht="15.75" customHeight="1" x14ac:dyDescent="0.3">
      <c r="A188" s="1"/>
      <c r="B188" s="29"/>
      <c r="C188" s="1"/>
      <c r="D188" s="1"/>
      <c r="E188" s="29"/>
      <c r="F188" s="1"/>
      <c r="G188" s="1"/>
      <c r="H188" s="1"/>
      <c r="I188" s="1"/>
      <c r="J188" s="4"/>
      <c r="K188" s="1"/>
      <c r="L188" s="1"/>
      <c r="M188" s="1"/>
      <c r="N188" s="1"/>
      <c r="O188" s="1"/>
      <c r="P188" s="1"/>
      <c r="Q188" s="5"/>
      <c r="R188" s="5"/>
      <c r="S188" s="5"/>
      <c r="T188" s="1"/>
      <c r="U188" s="1"/>
      <c r="V188" s="5"/>
      <c r="W188" s="1"/>
      <c r="X188" s="1"/>
      <c r="Y188" s="1"/>
      <c r="Z188" s="1"/>
    </row>
    <row r="189" spans="1:26" ht="15.75" customHeight="1" x14ac:dyDescent="0.3">
      <c r="A189" s="1"/>
      <c r="B189" s="29"/>
      <c r="C189" s="1"/>
      <c r="D189" s="1"/>
      <c r="E189" s="29"/>
      <c r="F189" s="1"/>
      <c r="G189" s="1"/>
      <c r="H189" s="1"/>
      <c r="I189" s="1"/>
      <c r="J189" s="4"/>
      <c r="K189" s="1"/>
      <c r="L189" s="1"/>
      <c r="M189" s="1"/>
      <c r="N189" s="1"/>
      <c r="O189" s="1"/>
      <c r="P189" s="1"/>
      <c r="Q189" s="5"/>
      <c r="R189" s="5"/>
      <c r="S189" s="5"/>
      <c r="T189" s="1"/>
      <c r="U189" s="1"/>
      <c r="V189" s="5"/>
      <c r="W189" s="1"/>
      <c r="X189" s="1"/>
      <c r="Y189" s="1"/>
      <c r="Z189" s="1"/>
    </row>
    <row r="190" spans="1:26" ht="15.75" customHeight="1" x14ac:dyDescent="0.3">
      <c r="A190" s="1"/>
      <c r="B190" s="29"/>
      <c r="C190" s="1"/>
      <c r="D190" s="1"/>
      <c r="E190" s="29"/>
      <c r="F190" s="1"/>
      <c r="G190" s="1"/>
      <c r="H190" s="1"/>
      <c r="I190" s="1"/>
      <c r="J190" s="4"/>
      <c r="K190" s="1"/>
      <c r="L190" s="1"/>
      <c r="M190" s="1"/>
      <c r="N190" s="1"/>
      <c r="O190" s="1"/>
      <c r="P190" s="1"/>
      <c r="Q190" s="5"/>
      <c r="R190" s="5"/>
      <c r="S190" s="5"/>
      <c r="T190" s="1"/>
      <c r="U190" s="1"/>
      <c r="V190" s="5"/>
      <c r="W190" s="1"/>
      <c r="X190" s="1"/>
      <c r="Y190" s="1"/>
      <c r="Z190" s="1"/>
    </row>
    <row r="191" spans="1:26" ht="15.75" customHeight="1" x14ac:dyDescent="0.3">
      <c r="A191" s="1"/>
      <c r="B191" s="29"/>
      <c r="C191" s="1"/>
      <c r="D191" s="1"/>
      <c r="E191" s="29"/>
      <c r="F191" s="1"/>
      <c r="G191" s="1"/>
      <c r="H191" s="1"/>
      <c r="I191" s="1"/>
      <c r="J191" s="4"/>
      <c r="K191" s="1"/>
      <c r="L191" s="1"/>
      <c r="M191" s="1"/>
      <c r="N191" s="1"/>
      <c r="O191" s="1"/>
      <c r="P191" s="1"/>
      <c r="Q191" s="5"/>
      <c r="R191" s="5"/>
      <c r="S191" s="5"/>
      <c r="T191" s="1"/>
      <c r="U191" s="1"/>
      <c r="V191" s="5"/>
      <c r="W191" s="1"/>
      <c r="X191" s="1"/>
      <c r="Y191" s="1"/>
      <c r="Z191" s="1"/>
    </row>
    <row r="192" spans="1:26" ht="15.75" customHeight="1" x14ac:dyDescent="0.3">
      <c r="A192" s="1"/>
      <c r="B192" s="29"/>
      <c r="C192" s="1"/>
      <c r="D192" s="1"/>
      <c r="E192" s="29"/>
      <c r="F192" s="1"/>
      <c r="G192" s="1"/>
      <c r="H192" s="1"/>
      <c r="I192" s="1"/>
      <c r="J192" s="4"/>
      <c r="K192" s="1"/>
      <c r="L192" s="1"/>
      <c r="M192" s="1"/>
      <c r="N192" s="1"/>
      <c r="O192" s="1"/>
      <c r="P192" s="1"/>
      <c r="Q192" s="5"/>
      <c r="R192" s="5"/>
      <c r="S192" s="5"/>
      <c r="T192" s="1"/>
      <c r="U192" s="1"/>
      <c r="V192" s="5"/>
      <c r="W192" s="1"/>
      <c r="X192" s="1"/>
      <c r="Y192" s="1"/>
      <c r="Z192" s="1"/>
    </row>
    <row r="193" spans="1:26" ht="15.75" customHeight="1" x14ac:dyDescent="0.3">
      <c r="A193" s="1"/>
      <c r="B193" s="29"/>
      <c r="C193" s="1"/>
      <c r="D193" s="1"/>
      <c r="E193" s="29"/>
      <c r="F193" s="1"/>
      <c r="G193" s="1"/>
      <c r="H193" s="1"/>
      <c r="I193" s="1"/>
      <c r="J193" s="4"/>
      <c r="K193" s="1"/>
      <c r="L193" s="1"/>
      <c r="M193" s="1"/>
      <c r="N193" s="1"/>
      <c r="O193" s="1"/>
      <c r="P193" s="1"/>
      <c r="Q193" s="5"/>
      <c r="R193" s="5"/>
      <c r="S193" s="5"/>
      <c r="T193" s="1"/>
      <c r="U193" s="1"/>
      <c r="V193" s="5"/>
      <c r="W193" s="1"/>
      <c r="X193" s="1"/>
      <c r="Y193" s="1"/>
      <c r="Z193" s="1"/>
    </row>
    <row r="194" spans="1:26" ht="15.75" customHeight="1" x14ac:dyDescent="0.3">
      <c r="A194" s="1"/>
      <c r="B194" s="29"/>
      <c r="C194" s="1"/>
      <c r="D194" s="1"/>
      <c r="E194" s="29"/>
      <c r="F194" s="1"/>
      <c r="G194" s="1"/>
      <c r="H194" s="1"/>
      <c r="I194" s="1"/>
      <c r="J194" s="4"/>
      <c r="K194" s="1"/>
      <c r="L194" s="1"/>
      <c r="M194" s="1"/>
      <c r="N194" s="1"/>
      <c r="O194" s="1"/>
      <c r="P194" s="1"/>
      <c r="Q194" s="5"/>
      <c r="R194" s="5"/>
      <c r="S194" s="5"/>
      <c r="T194" s="1"/>
      <c r="U194" s="1"/>
      <c r="V194" s="5"/>
      <c r="W194" s="1"/>
      <c r="X194" s="1"/>
      <c r="Y194" s="1"/>
      <c r="Z194" s="1"/>
    </row>
    <row r="195" spans="1:26" ht="15.75" customHeight="1" x14ac:dyDescent="0.3">
      <c r="A195" s="1"/>
      <c r="B195" s="29"/>
      <c r="C195" s="1"/>
      <c r="D195" s="1"/>
      <c r="E195" s="29"/>
      <c r="F195" s="1"/>
      <c r="G195" s="1"/>
      <c r="H195" s="1"/>
      <c r="I195" s="1"/>
      <c r="J195" s="4"/>
      <c r="K195" s="1"/>
      <c r="L195" s="1"/>
      <c r="M195" s="1"/>
      <c r="N195" s="1"/>
      <c r="O195" s="1"/>
      <c r="P195" s="1"/>
      <c r="Q195" s="5"/>
      <c r="R195" s="5"/>
      <c r="S195" s="5"/>
      <c r="T195" s="1"/>
      <c r="U195" s="1"/>
      <c r="V195" s="5"/>
      <c r="W195" s="1"/>
      <c r="X195" s="1"/>
      <c r="Y195" s="1"/>
      <c r="Z195" s="1"/>
    </row>
    <row r="196" spans="1:26" ht="15.75" customHeight="1" x14ac:dyDescent="0.3">
      <c r="A196" s="1"/>
      <c r="B196" s="29"/>
      <c r="C196" s="1"/>
      <c r="D196" s="1"/>
      <c r="E196" s="29"/>
      <c r="F196" s="1"/>
      <c r="G196" s="1"/>
      <c r="H196" s="1"/>
      <c r="I196" s="1"/>
      <c r="J196" s="4"/>
      <c r="K196" s="1"/>
      <c r="L196" s="1"/>
      <c r="M196" s="1"/>
      <c r="N196" s="1"/>
      <c r="O196" s="1"/>
      <c r="P196" s="1"/>
      <c r="Q196" s="5"/>
      <c r="R196" s="5"/>
      <c r="S196" s="5"/>
      <c r="T196" s="1"/>
      <c r="U196" s="1"/>
      <c r="V196" s="5"/>
      <c r="W196" s="1"/>
      <c r="X196" s="1"/>
      <c r="Y196" s="1"/>
      <c r="Z196" s="1"/>
    </row>
    <row r="197" spans="1:26" ht="15.75" customHeight="1" x14ac:dyDescent="0.3">
      <c r="A197" s="1"/>
      <c r="B197" s="29"/>
      <c r="C197" s="1"/>
      <c r="D197" s="1"/>
      <c r="E197" s="29"/>
      <c r="F197" s="1"/>
      <c r="G197" s="1"/>
      <c r="H197" s="1"/>
      <c r="I197" s="1"/>
      <c r="J197" s="4"/>
      <c r="K197" s="1"/>
      <c r="L197" s="1"/>
      <c r="M197" s="1"/>
      <c r="N197" s="1"/>
      <c r="O197" s="1"/>
      <c r="P197" s="1"/>
      <c r="Q197" s="5"/>
      <c r="R197" s="5"/>
      <c r="S197" s="5"/>
      <c r="T197" s="1"/>
      <c r="U197" s="1"/>
      <c r="V197" s="5"/>
      <c r="W197" s="1"/>
      <c r="X197" s="1"/>
      <c r="Y197" s="1"/>
      <c r="Z197" s="1"/>
    </row>
    <row r="198" spans="1:26" ht="15.75" customHeight="1" x14ac:dyDescent="0.3">
      <c r="A198" s="1"/>
      <c r="B198" s="29"/>
      <c r="C198" s="1"/>
      <c r="D198" s="1"/>
      <c r="E198" s="29"/>
      <c r="F198" s="1"/>
      <c r="G198" s="1"/>
      <c r="H198" s="1"/>
      <c r="I198" s="1"/>
      <c r="J198" s="4"/>
      <c r="K198" s="1"/>
      <c r="L198" s="1"/>
      <c r="M198" s="1"/>
      <c r="N198" s="1"/>
      <c r="O198" s="1"/>
      <c r="P198" s="1"/>
      <c r="Q198" s="5"/>
      <c r="R198" s="5"/>
      <c r="S198" s="5"/>
      <c r="T198" s="1"/>
      <c r="U198" s="1"/>
      <c r="V198" s="5"/>
      <c r="W198" s="1"/>
      <c r="X198" s="1"/>
      <c r="Y198" s="1"/>
      <c r="Z198" s="1"/>
    </row>
    <row r="199" spans="1:26" ht="15.75" customHeight="1" x14ac:dyDescent="0.3">
      <c r="A199" s="1"/>
      <c r="B199" s="29"/>
      <c r="C199" s="1"/>
      <c r="D199" s="1"/>
      <c r="E199" s="29"/>
      <c r="F199" s="1"/>
      <c r="G199" s="1"/>
      <c r="H199" s="1"/>
      <c r="I199" s="1"/>
      <c r="J199" s="4"/>
      <c r="K199" s="1"/>
      <c r="L199" s="1"/>
      <c r="M199" s="1"/>
      <c r="N199" s="1"/>
      <c r="O199" s="1"/>
      <c r="P199" s="1"/>
      <c r="Q199" s="5"/>
      <c r="R199" s="5"/>
      <c r="S199" s="5"/>
      <c r="T199" s="1"/>
      <c r="U199" s="1"/>
      <c r="V199" s="5"/>
      <c r="W199" s="1"/>
      <c r="X199" s="1"/>
      <c r="Y199" s="1"/>
      <c r="Z199" s="1"/>
    </row>
    <row r="200" spans="1:26" ht="15.75" customHeight="1" x14ac:dyDescent="0.3">
      <c r="A200" s="1"/>
      <c r="B200" s="29"/>
      <c r="C200" s="1"/>
      <c r="D200" s="1"/>
      <c r="E200" s="29"/>
      <c r="F200" s="1"/>
      <c r="G200" s="1"/>
      <c r="H200" s="1"/>
      <c r="I200" s="1"/>
      <c r="J200" s="4"/>
      <c r="K200" s="1"/>
      <c r="L200" s="1"/>
      <c r="M200" s="1"/>
      <c r="N200" s="1"/>
      <c r="O200" s="1"/>
      <c r="P200" s="1"/>
      <c r="Q200" s="5"/>
      <c r="R200" s="5"/>
      <c r="S200" s="5"/>
      <c r="T200" s="1"/>
      <c r="U200" s="1"/>
      <c r="V200" s="5"/>
      <c r="W200" s="1"/>
      <c r="X200" s="1"/>
      <c r="Y200" s="1"/>
      <c r="Z200" s="1"/>
    </row>
    <row r="201" spans="1:26" ht="15.75" customHeight="1" x14ac:dyDescent="0.3">
      <c r="A201" s="1"/>
      <c r="B201" s="29"/>
      <c r="C201" s="1"/>
      <c r="D201" s="1"/>
      <c r="E201" s="29"/>
      <c r="F201" s="1"/>
      <c r="G201" s="1"/>
      <c r="H201" s="1"/>
      <c r="I201" s="1"/>
      <c r="J201" s="4"/>
      <c r="K201" s="1"/>
      <c r="L201" s="1"/>
      <c r="M201" s="1"/>
      <c r="N201" s="1"/>
      <c r="O201" s="1"/>
      <c r="P201" s="1"/>
      <c r="Q201" s="5"/>
      <c r="R201" s="5"/>
      <c r="S201" s="5"/>
      <c r="T201" s="1"/>
      <c r="U201" s="1"/>
      <c r="V201" s="5"/>
      <c r="W201" s="1"/>
      <c r="X201" s="1"/>
      <c r="Y201" s="1"/>
      <c r="Z201" s="1"/>
    </row>
    <row r="202" spans="1:26" ht="15.75" customHeight="1" x14ac:dyDescent="0.3">
      <c r="A202" s="1"/>
      <c r="B202" s="29"/>
      <c r="C202" s="1"/>
      <c r="D202" s="1"/>
      <c r="E202" s="29"/>
      <c r="F202" s="1"/>
      <c r="G202" s="1"/>
      <c r="H202" s="1"/>
      <c r="I202" s="1"/>
      <c r="J202" s="4"/>
      <c r="K202" s="1"/>
      <c r="L202" s="1"/>
      <c r="M202" s="1"/>
      <c r="N202" s="1"/>
      <c r="O202" s="1"/>
      <c r="P202" s="1"/>
      <c r="Q202" s="5"/>
      <c r="R202" s="5"/>
      <c r="S202" s="5"/>
      <c r="T202" s="1"/>
      <c r="U202" s="1"/>
      <c r="V202" s="5"/>
      <c r="W202" s="1"/>
      <c r="X202" s="1"/>
      <c r="Y202" s="1"/>
      <c r="Z202" s="1"/>
    </row>
    <row r="203" spans="1:26" ht="15.75" customHeight="1" x14ac:dyDescent="0.3">
      <c r="A203" s="1"/>
      <c r="B203" s="29"/>
      <c r="C203" s="1"/>
      <c r="D203" s="1"/>
      <c r="E203" s="29"/>
      <c r="F203" s="1"/>
      <c r="G203" s="1"/>
      <c r="H203" s="1"/>
      <c r="I203" s="1"/>
      <c r="J203" s="4"/>
      <c r="K203" s="1"/>
      <c r="L203" s="1"/>
      <c r="M203" s="1"/>
      <c r="N203" s="1"/>
      <c r="O203" s="1"/>
      <c r="P203" s="1"/>
      <c r="Q203" s="5"/>
      <c r="R203" s="5"/>
      <c r="S203" s="5"/>
      <c r="T203" s="1"/>
      <c r="U203" s="1"/>
      <c r="V203" s="5"/>
      <c r="W203" s="1"/>
      <c r="X203" s="1"/>
      <c r="Y203" s="1"/>
      <c r="Z203" s="1"/>
    </row>
    <row r="204" spans="1:26" ht="15.75" customHeight="1" x14ac:dyDescent="0.3">
      <c r="A204" s="1"/>
      <c r="B204" s="29"/>
      <c r="C204" s="1"/>
      <c r="D204" s="1"/>
      <c r="E204" s="29"/>
      <c r="F204" s="1"/>
      <c r="G204" s="1"/>
      <c r="H204" s="1"/>
      <c r="I204" s="1"/>
      <c r="J204" s="4"/>
      <c r="K204" s="1"/>
      <c r="L204" s="1"/>
      <c r="M204" s="1"/>
      <c r="N204" s="1"/>
      <c r="O204" s="1"/>
      <c r="P204" s="1"/>
      <c r="Q204" s="5"/>
      <c r="R204" s="5"/>
      <c r="S204" s="5"/>
      <c r="T204" s="1"/>
      <c r="U204" s="1"/>
      <c r="V204" s="5"/>
      <c r="W204" s="1"/>
      <c r="X204" s="1"/>
      <c r="Y204" s="1"/>
      <c r="Z204" s="1"/>
    </row>
    <row r="205" spans="1:26" ht="15.75" customHeight="1" x14ac:dyDescent="0.3">
      <c r="A205" s="1"/>
      <c r="B205" s="29"/>
      <c r="C205" s="1"/>
      <c r="D205" s="1"/>
      <c r="E205" s="29"/>
      <c r="F205" s="1"/>
      <c r="G205" s="1"/>
      <c r="H205" s="1"/>
      <c r="I205" s="1"/>
      <c r="J205" s="4"/>
      <c r="K205" s="1"/>
      <c r="L205" s="1"/>
      <c r="M205" s="1"/>
      <c r="N205" s="1"/>
      <c r="O205" s="1"/>
      <c r="P205" s="1"/>
      <c r="Q205" s="5"/>
      <c r="R205" s="5"/>
      <c r="S205" s="5"/>
      <c r="T205" s="1"/>
      <c r="U205" s="1"/>
      <c r="V205" s="5"/>
      <c r="W205" s="1"/>
      <c r="X205" s="1"/>
      <c r="Y205" s="1"/>
      <c r="Z205" s="1"/>
    </row>
    <row r="206" spans="1:26" ht="15.75" customHeight="1" x14ac:dyDescent="0.3">
      <c r="A206" s="1"/>
      <c r="B206" s="29"/>
      <c r="C206" s="1"/>
      <c r="D206" s="1"/>
      <c r="E206" s="29"/>
      <c r="F206" s="1"/>
      <c r="G206" s="1"/>
      <c r="H206" s="1"/>
      <c r="I206" s="1"/>
      <c r="J206" s="4"/>
      <c r="K206" s="1"/>
      <c r="L206" s="1"/>
      <c r="M206" s="1"/>
      <c r="N206" s="1"/>
      <c r="O206" s="1"/>
      <c r="P206" s="1"/>
      <c r="Q206" s="5"/>
      <c r="R206" s="5"/>
      <c r="S206" s="5"/>
      <c r="T206" s="1"/>
      <c r="U206" s="1"/>
      <c r="V206" s="5"/>
      <c r="W206" s="1"/>
      <c r="X206" s="1"/>
      <c r="Y206" s="1"/>
      <c r="Z206" s="1"/>
    </row>
    <row r="207" spans="1:26" ht="15.75" customHeight="1" x14ac:dyDescent="0.3">
      <c r="A207" s="1"/>
      <c r="B207" s="29"/>
      <c r="C207" s="1"/>
      <c r="D207" s="1"/>
      <c r="E207" s="29"/>
      <c r="F207" s="1"/>
      <c r="G207" s="1"/>
      <c r="H207" s="1"/>
      <c r="I207" s="1"/>
      <c r="J207" s="4"/>
      <c r="K207" s="1"/>
      <c r="L207" s="1"/>
      <c r="M207" s="1"/>
      <c r="N207" s="1"/>
      <c r="O207" s="1"/>
      <c r="P207" s="1"/>
      <c r="Q207" s="5"/>
      <c r="R207" s="5"/>
      <c r="S207" s="5"/>
      <c r="T207" s="1"/>
      <c r="U207" s="1"/>
      <c r="V207" s="5"/>
      <c r="W207" s="1"/>
      <c r="X207" s="1"/>
      <c r="Y207" s="1"/>
      <c r="Z207" s="1"/>
    </row>
    <row r="208" spans="1:26" ht="15.75" customHeight="1" x14ac:dyDescent="0.3">
      <c r="A208" s="1"/>
      <c r="B208" s="29"/>
      <c r="C208" s="1"/>
      <c r="D208" s="1"/>
      <c r="E208" s="29"/>
      <c r="F208" s="1"/>
      <c r="G208" s="1"/>
      <c r="H208" s="1"/>
      <c r="I208" s="1"/>
      <c r="J208" s="4"/>
      <c r="K208" s="1"/>
      <c r="L208" s="1"/>
      <c r="M208" s="1"/>
      <c r="N208" s="1"/>
      <c r="O208" s="1"/>
      <c r="P208" s="1"/>
      <c r="Q208" s="5"/>
      <c r="R208" s="5"/>
      <c r="S208" s="5"/>
      <c r="T208" s="1"/>
      <c r="U208" s="1"/>
      <c r="V208" s="5"/>
      <c r="W208" s="1"/>
      <c r="X208" s="1"/>
      <c r="Y208" s="1"/>
      <c r="Z208" s="1"/>
    </row>
    <row r="209" spans="1:26" ht="15.75" customHeight="1" x14ac:dyDescent="0.3">
      <c r="A209" s="1"/>
      <c r="B209" s="29"/>
      <c r="C209" s="1"/>
      <c r="D209" s="1"/>
      <c r="E209" s="29"/>
      <c r="F209" s="1"/>
      <c r="G209" s="1"/>
      <c r="H209" s="1"/>
      <c r="I209" s="1"/>
      <c r="J209" s="4"/>
      <c r="K209" s="1"/>
      <c r="L209" s="1"/>
      <c r="M209" s="1"/>
      <c r="N209" s="1"/>
      <c r="O209" s="1"/>
      <c r="P209" s="1"/>
      <c r="Q209" s="5"/>
      <c r="R209" s="5"/>
      <c r="S209" s="5"/>
      <c r="T209" s="1"/>
      <c r="U209" s="1"/>
      <c r="V209" s="5"/>
      <c r="W209" s="1"/>
      <c r="X209" s="1"/>
      <c r="Y209" s="1"/>
      <c r="Z209" s="1"/>
    </row>
    <row r="210" spans="1:26" ht="15.75" customHeight="1" x14ac:dyDescent="0.3">
      <c r="A210" s="1"/>
      <c r="B210" s="29"/>
      <c r="C210" s="1"/>
      <c r="D210" s="1"/>
      <c r="E210" s="29"/>
      <c r="F210" s="1"/>
      <c r="G210" s="1"/>
      <c r="H210" s="1"/>
      <c r="I210" s="1"/>
      <c r="J210" s="4"/>
      <c r="K210" s="1"/>
      <c r="L210" s="1"/>
      <c r="M210" s="1"/>
      <c r="N210" s="1"/>
      <c r="O210" s="1"/>
      <c r="P210" s="1"/>
      <c r="Q210" s="5"/>
      <c r="R210" s="5"/>
      <c r="S210" s="5"/>
      <c r="T210" s="1"/>
      <c r="U210" s="1"/>
      <c r="V210" s="5"/>
      <c r="W210" s="1"/>
      <c r="X210" s="1"/>
      <c r="Y210" s="1"/>
      <c r="Z210" s="1"/>
    </row>
    <row r="211" spans="1:26" ht="15.75" customHeight="1" x14ac:dyDescent="0.3">
      <c r="A211" s="1"/>
      <c r="B211" s="29"/>
      <c r="C211" s="1"/>
      <c r="D211" s="1"/>
      <c r="E211" s="29"/>
      <c r="F211" s="1"/>
      <c r="G211" s="1"/>
      <c r="H211" s="1"/>
      <c r="I211" s="1"/>
      <c r="J211" s="4"/>
      <c r="K211" s="1"/>
      <c r="L211" s="1"/>
      <c r="M211" s="1"/>
      <c r="N211" s="1"/>
      <c r="O211" s="1"/>
      <c r="P211" s="1"/>
      <c r="Q211" s="5"/>
      <c r="R211" s="5"/>
      <c r="S211" s="5"/>
      <c r="T211" s="1"/>
      <c r="U211" s="1"/>
      <c r="V211" s="5"/>
      <c r="W211" s="1"/>
      <c r="X211" s="1"/>
      <c r="Y211" s="1"/>
      <c r="Z211" s="1"/>
    </row>
    <row r="212" spans="1:26" ht="15.75" customHeight="1" x14ac:dyDescent="0.3">
      <c r="A212" s="1"/>
      <c r="B212" s="29"/>
      <c r="C212" s="1"/>
      <c r="D212" s="1"/>
      <c r="E212" s="29"/>
      <c r="F212" s="1"/>
      <c r="G212" s="1"/>
      <c r="H212" s="1"/>
      <c r="I212" s="1"/>
      <c r="J212" s="4"/>
      <c r="K212" s="1"/>
      <c r="L212" s="1"/>
      <c r="M212" s="1"/>
      <c r="N212" s="1"/>
      <c r="O212" s="1"/>
      <c r="P212" s="1"/>
      <c r="Q212" s="5"/>
      <c r="R212" s="5"/>
      <c r="S212" s="5"/>
      <c r="T212" s="1"/>
      <c r="U212" s="1"/>
      <c r="V212" s="5"/>
      <c r="W212" s="1"/>
      <c r="X212" s="1"/>
      <c r="Y212" s="1"/>
      <c r="Z212" s="1"/>
    </row>
    <row r="213" spans="1:26" ht="15.75" customHeight="1" x14ac:dyDescent="0.3">
      <c r="A213" s="1"/>
      <c r="B213" s="29"/>
      <c r="C213" s="1"/>
      <c r="D213" s="1"/>
      <c r="E213" s="29"/>
      <c r="F213" s="1"/>
      <c r="G213" s="1"/>
      <c r="H213" s="1"/>
      <c r="I213" s="1"/>
      <c r="J213" s="4"/>
      <c r="K213" s="1"/>
      <c r="L213" s="1"/>
      <c r="M213" s="1"/>
      <c r="N213" s="1"/>
      <c r="O213" s="1"/>
      <c r="P213" s="1"/>
      <c r="Q213" s="5"/>
      <c r="R213" s="5"/>
      <c r="S213" s="5"/>
      <c r="T213" s="1"/>
      <c r="U213" s="1"/>
      <c r="V213" s="5"/>
      <c r="W213" s="1"/>
      <c r="X213" s="1"/>
      <c r="Y213" s="1"/>
      <c r="Z213" s="1"/>
    </row>
    <row r="214" spans="1:26" ht="15.75" customHeight="1" x14ac:dyDescent="0.3">
      <c r="A214" s="1"/>
      <c r="B214" s="29"/>
      <c r="C214" s="1"/>
      <c r="D214" s="1"/>
      <c r="E214" s="29"/>
      <c r="F214" s="1"/>
      <c r="G214" s="1"/>
      <c r="H214" s="1"/>
      <c r="I214" s="1"/>
      <c r="J214" s="4"/>
      <c r="K214" s="1"/>
      <c r="L214" s="1"/>
      <c r="M214" s="1"/>
      <c r="N214" s="1"/>
      <c r="O214" s="1"/>
      <c r="P214" s="1"/>
      <c r="Q214" s="5"/>
      <c r="R214" s="5"/>
      <c r="S214" s="5"/>
      <c r="T214" s="1"/>
      <c r="U214" s="1"/>
      <c r="V214" s="5"/>
      <c r="W214" s="1"/>
      <c r="X214" s="1"/>
      <c r="Y214" s="1"/>
      <c r="Z214" s="1"/>
    </row>
    <row r="215" spans="1:26" ht="15.75" customHeight="1" x14ac:dyDescent="0.3">
      <c r="A215" s="1"/>
      <c r="B215" s="29"/>
      <c r="C215" s="1"/>
      <c r="D215" s="1"/>
      <c r="E215" s="29"/>
      <c r="F215" s="1"/>
      <c r="G215" s="1"/>
      <c r="H215" s="1"/>
      <c r="I215" s="1"/>
      <c r="J215" s="4"/>
      <c r="K215" s="1"/>
      <c r="L215" s="1"/>
      <c r="M215" s="1"/>
      <c r="N215" s="1"/>
      <c r="O215" s="1"/>
      <c r="P215" s="1"/>
      <c r="Q215" s="5"/>
      <c r="R215" s="5"/>
      <c r="S215" s="5"/>
      <c r="T215" s="1"/>
      <c r="U215" s="1"/>
      <c r="V215" s="5"/>
      <c r="W215" s="1"/>
      <c r="X215" s="1"/>
      <c r="Y215" s="1"/>
      <c r="Z215" s="1"/>
    </row>
    <row r="216" spans="1:26" ht="15.75" customHeight="1" x14ac:dyDescent="0.3">
      <c r="A216" s="1"/>
      <c r="B216" s="29"/>
      <c r="C216" s="1"/>
      <c r="D216" s="1"/>
      <c r="E216" s="29"/>
      <c r="F216" s="1"/>
      <c r="G216" s="1"/>
      <c r="H216" s="1"/>
      <c r="I216" s="1"/>
      <c r="J216" s="4"/>
      <c r="K216" s="1"/>
      <c r="L216" s="1"/>
      <c r="M216" s="1"/>
      <c r="N216" s="1"/>
      <c r="O216" s="1"/>
      <c r="P216" s="1"/>
      <c r="Q216" s="5"/>
      <c r="R216" s="5"/>
      <c r="S216" s="5"/>
      <c r="T216" s="1"/>
      <c r="U216" s="1"/>
      <c r="V216" s="5"/>
      <c r="W216" s="1"/>
      <c r="X216" s="1"/>
      <c r="Y216" s="1"/>
      <c r="Z216" s="1"/>
    </row>
    <row r="217" spans="1:26" ht="15.75" customHeight="1" x14ac:dyDescent="0.3">
      <c r="A217" s="1"/>
      <c r="B217" s="29"/>
      <c r="C217" s="1"/>
      <c r="D217" s="1"/>
      <c r="E217" s="29"/>
      <c r="F217" s="1"/>
      <c r="G217" s="1"/>
      <c r="H217" s="1"/>
      <c r="I217" s="1"/>
      <c r="J217" s="4"/>
      <c r="K217" s="1"/>
      <c r="L217" s="1"/>
      <c r="M217" s="1"/>
      <c r="N217" s="1"/>
      <c r="O217" s="1"/>
      <c r="P217" s="1"/>
      <c r="Q217" s="5"/>
      <c r="R217" s="5"/>
      <c r="S217" s="5"/>
      <c r="T217" s="1"/>
      <c r="U217" s="1"/>
      <c r="V217" s="5"/>
      <c r="W217" s="1"/>
      <c r="X217" s="1"/>
      <c r="Y217" s="1"/>
      <c r="Z217" s="1"/>
    </row>
    <row r="218" spans="1:26" ht="15.75" customHeight="1" x14ac:dyDescent="0.3">
      <c r="A218" s="1"/>
      <c r="B218" s="29"/>
      <c r="C218" s="1"/>
      <c r="D218" s="1"/>
      <c r="E218" s="29"/>
      <c r="F218" s="1"/>
      <c r="G218" s="1"/>
      <c r="H218" s="1"/>
      <c r="I218" s="1"/>
      <c r="J218" s="4"/>
      <c r="K218" s="1"/>
      <c r="L218" s="1"/>
      <c r="M218" s="1"/>
      <c r="N218" s="1"/>
      <c r="O218" s="1"/>
      <c r="P218" s="1"/>
      <c r="Q218" s="5"/>
      <c r="R218" s="5"/>
      <c r="S218" s="5"/>
      <c r="T218" s="1"/>
      <c r="U218" s="1"/>
      <c r="V218" s="5"/>
      <c r="W218" s="1"/>
      <c r="X218" s="1"/>
      <c r="Y218" s="1"/>
      <c r="Z218" s="1"/>
    </row>
    <row r="219" spans="1:26" ht="15.75" customHeight="1" x14ac:dyDescent="0.3">
      <c r="A219" s="1"/>
      <c r="B219" s="29"/>
      <c r="C219" s="1"/>
      <c r="D219" s="1"/>
      <c r="E219" s="29"/>
      <c r="F219" s="1"/>
      <c r="G219" s="1"/>
      <c r="H219" s="1"/>
      <c r="I219" s="1"/>
      <c r="J219" s="4"/>
      <c r="K219" s="1"/>
      <c r="L219" s="1"/>
      <c r="M219" s="1"/>
      <c r="N219" s="1"/>
      <c r="O219" s="1"/>
      <c r="P219" s="1"/>
      <c r="Q219" s="5"/>
      <c r="R219" s="5"/>
      <c r="S219" s="5"/>
      <c r="T219" s="1"/>
      <c r="U219" s="1"/>
      <c r="V219" s="5"/>
      <c r="W219" s="1"/>
      <c r="X219" s="1"/>
      <c r="Y219" s="1"/>
      <c r="Z219" s="1"/>
    </row>
    <row r="220" spans="1:26" ht="15.75" customHeight="1" x14ac:dyDescent="0.3">
      <c r="A220" s="1"/>
      <c r="B220" s="29"/>
      <c r="C220" s="1"/>
      <c r="D220" s="1"/>
      <c r="E220" s="29"/>
      <c r="F220" s="1"/>
      <c r="G220" s="1"/>
      <c r="H220" s="1"/>
      <c r="I220" s="1"/>
      <c r="J220" s="4"/>
      <c r="K220" s="1"/>
      <c r="L220" s="1"/>
      <c r="M220" s="1"/>
      <c r="N220" s="1"/>
      <c r="O220" s="1"/>
      <c r="P220" s="1"/>
      <c r="Q220" s="5"/>
      <c r="R220" s="5"/>
      <c r="S220" s="5"/>
      <c r="T220" s="1"/>
      <c r="U220" s="1"/>
      <c r="V220" s="5"/>
      <c r="W220" s="1"/>
      <c r="X220" s="1"/>
      <c r="Y220" s="1"/>
      <c r="Z220" s="1"/>
    </row>
    <row r="221" spans="1:26" ht="15.75" customHeight="1" x14ac:dyDescent="0.3">
      <c r="A221" s="1"/>
      <c r="B221" s="29"/>
      <c r="C221" s="1"/>
      <c r="D221" s="1"/>
      <c r="E221" s="29"/>
      <c r="F221" s="1"/>
      <c r="G221" s="1"/>
      <c r="H221" s="1"/>
      <c r="I221" s="1"/>
      <c r="J221" s="4"/>
      <c r="K221" s="1"/>
      <c r="L221" s="1"/>
      <c r="M221" s="1"/>
      <c r="N221" s="1"/>
      <c r="O221" s="1"/>
      <c r="P221" s="1"/>
      <c r="Q221" s="5"/>
      <c r="R221" s="5"/>
      <c r="S221" s="5"/>
      <c r="T221" s="1"/>
      <c r="U221" s="1"/>
      <c r="V221" s="5"/>
      <c r="W221" s="1"/>
      <c r="X221" s="1"/>
      <c r="Y221" s="1"/>
      <c r="Z221" s="1"/>
    </row>
    <row r="222" spans="1:26" ht="15.75" customHeight="1" x14ac:dyDescent="0.3">
      <c r="A222" s="1"/>
      <c r="B222" s="29"/>
      <c r="C222" s="1"/>
      <c r="D222" s="1"/>
      <c r="E222" s="29"/>
      <c r="F222" s="1"/>
      <c r="G222" s="1"/>
      <c r="H222" s="1"/>
      <c r="I222" s="1"/>
      <c r="J222" s="4"/>
      <c r="K222" s="1"/>
      <c r="L222" s="1"/>
      <c r="M222" s="1"/>
      <c r="N222" s="1"/>
      <c r="O222" s="1"/>
      <c r="P222" s="1"/>
      <c r="Q222" s="5"/>
      <c r="R222" s="5"/>
      <c r="S222" s="5"/>
      <c r="T222" s="1"/>
      <c r="U222" s="1"/>
      <c r="V222" s="5"/>
      <c r="W222" s="1"/>
      <c r="X222" s="1"/>
      <c r="Y222" s="1"/>
      <c r="Z222" s="1"/>
    </row>
    <row r="223" spans="1:26" ht="15.75" customHeight="1" x14ac:dyDescent="0.3">
      <c r="A223" s="1"/>
      <c r="B223" s="29"/>
      <c r="C223" s="1"/>
      <c r="D223" s="1"/>
      <c r="E223" s="29"/>
      <c r="F223" s="1"/>
      <c r="G223" s="1"/>
      <c r="H223" s="1"/>
      <c r="I223" s="1"/>
      <c r="J223" s="4"/>
      <c r="K223" s="1"/>
      <c r="L223" s="1"/>
      <c r="M223" s="1"/>
      <c r="N223" s="1"/>
      <c r="O223" s="1"/>
      <c r="P223" s="1"/>
      <c r="Q223" s="5"/>
      <c r="R223" s="5"/>
      <c r="S223" s="5"/>
      <c r="T223" s="1"/>
      <c r="U223" s="1"/>
      <c r="V223" s="5"/>
      <c r="W223" s="1"/>
      <c r="X223" s="1"/>
      <c r="Y223" s="1"/>
      <c r="Z223" s="1"/>
    </row>
    <row r="224" spans="1:26" ht="15.75" customHeight="1" x14ac:dyDescent="0.3">
      <c r="A224" s="1"/>
      <c r="B224" s="29"/>
      <c r="C224" s="1"/>
      <c r="D224" s="1"/>
      <c r="E224" s="29"/>
      <c r="F224" s="1"/>
      <c r="G224" s="1"/>
      <c r="H224" s="1"/>
      <c r="I224" s="1"/>
      <c r="J224" s="4"/>
      <c r="K224" s="1"/>
      <c r="L224" s="1"/>
      <c r="M224" s="1"/>
      <c r="N224" s="1"/>
      <c r="O224" s="1"/>
      <c r="P224" s="1"/>
      <c r="Q224" s="5"/>
      <c r="R224" s="5"/>
      <c r="S224" s="5"/>
      <c r="T224" s="1"/>
      <c r="U224" s="1"/>
      <c r="V224" s="5"/>
      <c r="W224" s="1"/>
      <c r="X224" s="1"/>
      <c r="Y224" s="1"/>
      <c r="Z224" s="1"/>
    </row>
    <row r="225" spans="1:26" ht="15.75" customHeight="1" x14ac:dyDescent="0.3">
      <c r="A225" s="1"/>
      <c r="B225" s="29"/>
      <c r="C225" s="1"/>
      <c r="D225" s="1"/>
      <c r="E225" s="29"/>
      <c r="F225" s="1"/>
      <c r="G225" s="1"/>
      <c r="H225" s="1"/>
      <c r="I225" s="1"/>
      <c r="J225" s="4"/>
      <c r="K225" s="1"/>
      <c r="L225" s="1"/>
      <c r="M225" s="1"/>
      <c r="N225" s="1"/>
      <c r="O225" s="1"/>
      <c r="P225" s="1"/>
      <c r="Q225" s="5"/>
      <c r="R225" s="5"/>
      <c r="S225" s="5"/>
      <c r="T225" s="1"/>
      <c r="U225" s="1"/>
      <c r="V225" s="5"/>
      <c r="W225" s="1"/>
      <c r="X225" s="1"/>
      <c r="Y225" s="1"/>
      <c r="Z225" s="1"/>
    </row>
    <row r="226" spans="1:26" ht="15.75" customHeight="1" x14ac:dyDescent="0.3">
      <c r="A226" s="1"/>
      <c r="B226" s="29"/>
      <c r="C226" s="1"/>
      <c r="D226" s="1"/>
      <c r="E226" s="29"/>
      <c r="F226" s="1"/>
      <c r="G226" s="1"/>
      <c r="H226" s="1"/>
      <c r="I226" s="1"/>
      <c r="J226" s="4"/>
      <c r="K226" s="1"/>
      <c r="L226" s="1"/>
      <c r="M226" s="1"/>
      <c r="N226" s="1"/>
      <c r="O226" s="1"/>
      <c r="P226" s="1"/>
      <c r="Q226" s="5"/>
      <c r="R226" s="5"/>
      <c r="S226" s="5"/>
      <c r="T226" s="1"/>
      <c r="U226" s="1"/>
      <c r="V226" s="5"/>
      <c r="W226" s="1"/>
      <c r="X226" s="1"/>
      <c r="Y226" s="1"/>
      <c r="Z226" s="1"/>
    </row>
    <row r="227" spans="1:26" ht="15.75" customHeight="1" x14ac:dyDescent="0.3">
      <c r="A227" s="1"/>
      <c r="B227" s="29"/>
      <c r="C227" s="1"/>
      <c r="D227" s="1"/>
      <c r="E227" s="29"/>
      <c r="F227" s="1"/>
      <c r="G227" s="1"/>
      <c r="H227" s="1"/>
      <c r="I227" s="1"/>
      <c r="J227" s="4"/>
      <c r="K227" s="1"/>
      <c r="L227" s="1"/>
      <c r="M227" s="1"/>
      <c r="N227" s="1"/>
      <c r="O227" s="1"/>
      <c r="P227" s="1"/>
      <c r="Q227" s="5"/>
      <c r="R227" s="5"/>
      <c r="S227" s="5"/>
      <c r="T227" s="1"/>
      <c r="U227" s="1"/>
      <c r="V227" s="5"/>
      <c r="W227" s="1"/>
      <c r="X227" s="1"/>
      <c r="Y227" s="1"/>
      <c r="Z227" s="1"/>
    </row>
    <row r="228" spans="1:26" ht="15.75" customHeight="1" x14ac:dyDescent="0.3">
      <c r="A228" s="1"/>
      <c r="B228" s="29"/>
      <c r="C228" s="1"/>
      <c r="D228" s="1"/>
      <c r="E228" s="29"/>
      <c r="F228" s="1"/>
      <c r="G228" s="1"/>
      <c r="H228" s="1"/>
      <c r="I228" s="1"/>
      <c r="J228" s="4"/>
      <c r="K228" s="1"/>
      <c r="L228" s="1"/>
      <c r="M228" s="1"/>
      <c r="N228" s="1"/>
      <c r="O228" s="1"/>
      <c r="P228" s="1"/>
      <c r="Q228" s="5"/>
      <c r="R228" s="5"/>
      <c r="S228" s="5"/>
      <c r="T228" s="1"/>
      <c r="U228" s="1"/>
      <c r="V228" s="5"/>
      <c r="W228" s="1"/>
      <c r="X228" s="1"/>
      <c r="Y228" s="1"/>
      <c r="Z228" s="1"/>
    </row>
    <row r="229" spans="1:26" ht="15.75" customHeight="1" x14ac:dyDescent="0.3">
      <c r="A229" s="1"/>
      <c r="B229" s="29"/>
      <c r="C229" s="1"/>
      <c r="D229" s="1"/>
      <c r="E229" s="29"/>
      <c r="F229" s="1"/>
      <c r="G229" s="1"/>
      <c r="H229" s="1"/>
      <c r="I229" s="1"/>
      <c r="J229" s="4"/>
      <c r="K229" s="1"/>
      <c r="L229" s="1"/>
      <c r="M229" s="1"/>
      <c r="N229" s="1"/>
      <c r="O229" s="1"/>
      <c r="P229" s="1"/>
      <c r="Q229" s="5"/>
      <c r="R229" s="5"/>
      <c r="S229" s="5"/>
      <c r="T229" s="1"/>
      <c r="U229" s="1"/>
      <c r="V229" s="5"/>
      <c r="W229" s="1"/>
      <c r="X229" s="1"/>
      <c r="Y229" s="1"/>
      <c r="Z229" s="1"/>
    </row>
    <row r="230" spans="1:26" ht="15.75" customHeight="1" x14ac:dyDescent="0.3">
      <c r="A230" s="1"/>
      <c r="B230" s="29"/>
      <c r="C230" s="1"/>
      <c r="D230" s="1"/>
      <c r="E230" s="29"/>
      <c r="F230" s="1"/>
      <c r="G230" s="1"/>
      <c r="H230" s="1"/>
      <c r="I230" s="1"/>
      <c r="J230" s="4"/>
      <c r="K230" s="1"/>
      <c r="L230" s="1"/>
      <c r="M230" s="1"/>
      <c r="N230" s="1"/>
      <c r="O230" s="1"/>
      <c r="P230" s="1"/>
      <c r="Q230" s="5"/>
      <c r="R230" s="5"/>
      <c r="S230" s="5"/>
      <c r="T230" s="1"/>
      <c r="U230" s="1"/>
      <c r="V230" s="5"/>
      <c r="W230" s="1"/>
      <c r="X230" s="1"/>
      <c r="Y230" s="1"/>
      <c r="Z230" s="1"/>
    </row>
    <row r="231" spans="1:26" ht="15.75" customHeight="1" x14ac:dyDescent="0.3">
      <c r="A231" s="1"/>
      <c r="B231" s="29"/>
      <c r="C231" s="1"/>
      <c r="D231" s="1"/>
      <c r="E231" s="29"/>
      <c r="F231" s="1"/>
      <c r="G231" s="1"/>
      <c r="H231" s="1"/>
      <c r="I231" s="1"/>
      <c r="J231" s="4"/>
      <c r="K231" s="1"/>
      <c r="L231" s="1"/>
      <c r="M231" s="1"/>
      <c r="N231" s="1"/>
      <c r="O231" s="1"/>
      <c r="P231" s="1"/>
      <c r="Q231" s="5"/>
      <c r="R231" s="5"/>
      <c r="S231" s="5"/>
      <c r="T231" s="1"/>
      <c r="U231" s="1"/>
      <c r="V231" s="5"/>
      <c r="W231" s="1"/>
      <c r="X231" s="1"/>
      <c r="Y231" s="1"/>
      <c r="Z231" s="1"/>
    </row>
    <row r="232" spans="1:26" ht="15.75" customHeight="1" x14ac:dyDescent="0.3">
      <c r="A232" s="1"/>
      <c r="B232" s="29"/>
      <c r="C232" s="1"/>
      <c r="D232" s="1"/>
      <c r="E232" s="29"/>
      <c r="F232" s="1"/>
      <c r="G232" s="1"/>
      <c r="H232" s="1"/>
      <c r="I232" s="1"/>
      <c r="J232" s="4"/>
      <c r="K232" s="1"/>
      <c r="L232" s="1"/>
      <c r="M232" s="1"/>
      <c r="N232" s="1"/>
      <c r="O232" s="1"/>
      <c r="P232" s="1"/>
      <c r="Q232" s="5"/>
      <c r="R232" s="5"/>
      <c r="S232" s="5"/>
      <c r="T232" s="1"/>
      <c r="U232" s="1"/>
      <c r="V232" s="5"/>
      <c r="W232" s="1"/>
      <c r="X232" s="1"/>
      <c r="Y232" s="1"/>
      <c r="Z232" s="1"/>
    </row>
    <row r="233" spans="1:26" ht="15.75" customHeight="1" x14ac:dyDescent="0.3">
      <c r="A233" s="1"/>
      <c r="B233" s="29"/>
      <c r="C233" s="1"/>
      <c r="D233" s="1"/>
      <c r="E233" s="29"/>
      <c r="F233" s="1"/>
      <c r="G233" s="1"/>
      <c r="H233" s="1"/>
      <c r="I233" s="1"/>
      <c r="J233" s="4"/>
      <c r="K233" s="1"/>
      <c r="L233" s="1"/>
      <c r="M233" s="1"/>
      <c r="N233" s="1"/>
      <c r="O233" s="1"/>
      <c r="P233" s="1"/>
      <c r="Q233" s="5"/>
      <c r="R233" s="5"/>
      <c r="S233" s="5"/>
      <c r="T233" s="1"/>
      <c r="U233" s="1"/>
      <c r="V233" s="5"/>
      <c r="W233" s="1"/>
      <c r="X233" s="1"/>
      <c r="Y233" s="1"/>
      <c r="Z233" s="1"/>
    </row>
    <row r="234" spans="1:26" ht="15.75" customHeight="1" x14ac:dyDescent="0.3">
      <c r="A234" s="1"/>
      <c r="B234" s="29"/>
      <c r="C234" s="1"/>
      <c r="D234" s="1"/>
      <c r="E234" s="29"/>
      <c r="F234" s="1"/>
      <c r="G234" s="1"/>
      <c r="H234" s="1"/>
      <c r="I234" s="1"/>
      <c r="J234" s="4"/>
      <c r="K234" s="1"/>
      <c r="L234" s="1"/>
      <c r="M234" s="1"/>
      <c r="N234" s="1"/>
      <c r="O234" s="1"/>
      <c r="P234" s="1"/>
      <c r="Q234" s="5"/>
      <c r="R234" s="5"/>
      <c r="S234" s="5"/>
      <c r="T234" s="1"/>
      <c r="U234" s="1"/>
      <c r="V234" s="5"/>
      <c r="W234" s="1"/>
      <c r="X234" s="1"/>
      <c r="Y234" s="1"/>
      <c r="Z234" s="1"/>
    </row>
    <row r="235" spans="1:26" ht="15.75" customHeight="1" x14ac:dyDescent="0.3">
      <c r="A235" s="1"/>
      <c r="B235" s="29"/>
      <c r="C235" s="1"/>
      <c r="D235" s="1"/>
      <c r="E235" s="29"/>
      <c r="F235" s="1"/>
      <c r="G235" s="1"/>
      <c r="H235" s="1"/>
      <c r="I235" s="1"/>
      <c r="J235" s="4"/>
      <c r="K235" s="1"/>
      <c r="L235" s="1"/>
      <c r="M235" s="1"/>
      <c r="N235" s="1"/>
      <c r="O235" s="1"/>
      <c r="P235" s="1"/>
      <c r="Q235" s="5"/>
      <c r="R235" s="5"/>
      <c r="S235" s="5"/>
      <c r="T235" s="1"/>
      <c r="U235" s="1"/>
      <c r="V235" s="5"/>
      <c r="W235" s="1"/>
      <c r="X235" s="1"/>
      <c r="Y235" s="1"/>
      <c r="Z235" s="1"/>
    </row>
    <row r="236" spans="1:26" ht="15.75" customHeight="1" x14ac:dyDescent="0.3">
      <c r="A236" s="1"/>
      <c r="B236" s="29"/>
      <c r="C236" s="1"/>
      <c r="D236" s="1"/>
      <c r="E236" s="29"/>
      <c r="F236" s="1"/>
      <c r="G236" s="1"/>
      <c r="H236" s="1"/>
      <c r="I236" s="1"/>
      <c r="J236" s="4"/>
      <c r="K236" s="1"/>
      <c r="L236" s="1"/>
      <c r="M236" s="1"/>
      <c r="N236" s="1"/>
      <c r="O236" s="1"/>
      <c r="P236" s="1"/>
      <c r="Q236" s="5"/>
      <c r="R236" s="5"/>
      <c r="S236" s="5"/>
      <c r="T236" s="1"/>
      <c r="U236" s="1"/>
      <c r="V236" s="5"/>
      <c r="W236" s="1"/>
      <c r="X236" s="1"/>
      <c r="Y236" s="1"/>
      <c r="Z236" s="1"/>
    </row>
    <row r="237" spans="1:26" ht="15.75" customHeight="1" x14ac:dyDescent="0.3">
      <c r="A237" s="1"/>
      <c r="B237" s="29"/>
      <c r="C237" s="1"/>
      <c r="D237" s="1"/>
      <c r="E237" s="29"/>
      <c r="F237" s="1"/>
      <c r="G237" s="1"/>
      <c r="H237" s="1"/>
      <c r="I237" s="1"/>
      <c r="J237" s="4"/>
      <c r="K237" s="1"/>
      <c r="L237" s="1"/>
      <c r="M237" s="1"/>
      <c r="N237" s="1"/>
      <c r="O237" s="1"/>
      <c r="P237" s="1"/>
      <c r="Q237" s="5"/>
      <c r="R237" s="5"/>
      <c r="S237" s="5"/>
      <c r="T237" s="1"/>
      <c r="U237" s="1"/>
      <c r="V237" s="5"/>
      <c r="W237" s="1"/>
      <c r="X237" s="1"/>
      <c r="Y237" s="1"/>
      <c r="Z237" s="1"/>
    </row>
    <row r="238" spans="1:26" ht="15.75" customHeight="1" x14ac:dyDescent="0.3">
      <c r="A238" s="1"/>
      <c r="B238" s="29"/>
      <c r="C238" s="1"/>
      <c r="D238" s="1"/>
      <c r="E238" s="29"/>
      <c r="F238" s="1"/>
      <c r="G238" s="1"/>
      <c r="H238" s="1"/>
      <c r="I238" s="1"/>
      <c r="J238" s="4"/>
      <c r="K238" s="1"/>
      <c r="L238" s="1"/>
      <c r="M238" s="1"/>
      <c r="N238" s="1"/>
      <c r="O238" s="1"/>
      <c r="P238" s="1"/>
      <c r="Q238" s="5"/>
      <c r="R238" s="5"/>
      <c r="S238" s="5"/>
      <c r="T238" s="1"/>
      <c r="U238" s="1"/>
      <c r="V238" s="5"/>
      <c r="W238" s="1"/>
      <c r="X238" s="1"/>
      <c r="Y238" s="1"/>
      <c r="Z238" s="1"/>
    </row>
    <row r="239" spans="1:26" ht="15.75" customHeight="1" x14ac:dyDescent="0.3">
      <c r="A239" s="1"/>
      <c r="B239" s="29"/>
      <c r="C239" s="1"/>
      <c r="D239" s="1"/>
      <c r="E239" s="29"/>
      <c r="F239" s="1"/>
      <c r="G239" s="1"/>
      <c r="H239" s="1"/>
      <c r="I239" s="1"/>
      <c r="J239" s="4"/>
      <c r="K239" s="1"/>
      <c r="L239" s="1"/>
      <c r="M239" s="1"/>
      <c r="N239" s="1"/>
      <c r="O239" s="1"/>
      <c r="P239" s="1"/>
      <c r="Q239" s="5"/>
      <c r="R239" s="5"/>
      <c r="S239" s="5"/>
      <c r="T239" s="1"/>
      <c r="U239" s="1"/>
      <c r="V239" s="5"/>
      <c r="W239" s="1"/>
      <c r="X239" s="1"/>
      <c r="Y239" s="1"/>
      <c r="Z239" s="1"/>
    </row>
    <row r="240" spans="1:26" ht="15.75" customHeight="1" x14ac:dyDescent="0.3">
      <c r="A240" s="1"/>
      <c r="B240" s="29"/>
      <c r="C240" s="1"/>
      <c r="D240" s="1"/>
      <c r="E240" s="29"/>
      <c r="F240" s="1"/>
      <c r="G240" s="1"/>
      <c r="H240" s="1"/>
      <c r="I240" s="1"/>
      <c r="J240" s="4"/>
      <c r="K240" s="1"/>
      <c r="L240" s="1"/>
      <c r="M240" s="1"/>
      <c r="N240" s="1"/>
      <c r="O240" s="1"/>
      <c r="P240" s="1"/>
      <c r="Q240" s="5"/>
      <c r="R240" s="5"/>
      <c r="S240" s="5"/>
      <c r="T240" s="1"/>
      <c r="U240" s="1"/>
      <c r="V240" s="5"/>
      <c r="W240" s="1"/>
      <c r="X240" s="1"/>
      <c r="Y240" s="1"/>
      <c r="Z240" s="1"/>
    </row>
    <row r="241" spans="1:26" ht="15.75" customHeight="1" x14ac:dyDescent="0.3">
      <c r="A241" s="1"/>
      <c r="B241" s="29"/>
      <c r="C241" s="1"/>
      <c r="D241" s="1"/>
      <c r="E241" s="29"/>
      <c r="F241" s="1"/>
      <c r="G241" s="1"/>
      <c r="H241" s="1"/>
      <c r="I241" s="1"/>
      <c r="J241" s="4"/>
      <c r="K241" s="1"/>
      <c r="L241" s="1"/>
      <c r="M241" s="1"/>
      <c r="N241" s="1"/>
      <c r="O241" s="1"/>
      <c r="P241" s="1"/>
      <c r="Q241" s="5"/>
      <c r="R241" s="5"/>
      <c r="S241" s="5"/>
      <c r="T241" s="1"/>
      <c r="U241" s="1"/>
      <c r="V241" s="5"/>
      <c r="W241" s="1"/>
      <c r="X241" s="1"/>
      <c r="Y241" s="1"/>
      <c r="Z241" s="1"/>
    </row>
    <row r="242" spans="1:26" ht="15.75" customHeight="1" x14ac:dyDescent="0.3">
      <c r="A242" s="1"/>
      <c r="B242" s="29"/>
      <c r="C242" s="1"/>
      <c r="D242" s="1"/>
      <c r="E242" s="29"/>
      <c r="F242" s="1"/>
      <c r="G242" s="1"/>
      <c r="H242" s="1"/>
      <c r="I242" s="1"/>
      <c r="J242" s="4"/>
      <c r="K242" s="1"/>
      <c r="L242" s="1"/>
      <c r="M242" s="1"/>
      <c r="N242" s="1"/>
      <c r="O242" s="1"/>
      <c r="P242" s="1"/>
      <c r="Q242" s="5"/>
      <c r="R242" s="5"/>
      <c r="S242" s="5"/>
      <c r="T242" s="1"/>
      <c r="U242" s="1"/>
      <c r="V242" s="5"/>
      <c r="W242" s="1"/>
      <c r="X242" s="1"/>
      <c r="Y242" s="1"/>
      <c r="Z242" s="1"/>
    </row>
    <row r="243" spans="1:26" ht="15.75" customHeight="1" x14ac:dyDescent="0.3">
      <c r="A243" s="1"/>
      <c r="B243" s="29"/>
      <c r="C243" s="1"/>
      <c r="D243" s="1"/>
      <c r="E243" s="29"/>
      <c r="F243" s="1"/>
      <c r="G243" s="1"/>
      <c r="H243" s="1"/>
      <c r="I243" s="1"/>
      <c r="J243" s="4"/>
      <c r="K243" s="1"/>
      <c r="L243" s="1"/>
      <c r="M243" s="1"/>
      <c r="N243" s="1"/>
      <c r="O243" s="1"/>
      <c r="P243" s="1"/>
      <c r="Q243" s="5"/>
      <c r="R243" s="5"/>
      <c r="S243" s="5"/>
      <c r="T243" s="1"/>
      <c r="U243" s="1"/>
      <c r="V243" s="5"/>
      <c r="W243" s="1"/>
      <c r="X243" s="1"/>
      <c r="Y243" s="1"/>
      <c r="Z243" s="1"/>
    </row>
    <row r="244" spans="1:26" ht="15.75" customHeight="1" x14ac:dyDescent="0.3">
      <c r="A244" s="1"/>
      <c r="B244" s="29"/>
      <c r="C244" s="1"/>
      <c r="D244" s="1"/>
      <c r="E244" s="29"/>
      <c r="F244" s="1"/>
      <c r="G244" s="1"/>
      <c r="H244" s="1"/>
      <c r="I244" s="1"/>
      <c r="J244" s="4"/>
      <c r="K244" s="1"/>
      <c r="L244" s="1"/>
      <c r="M244" s="1"/>
      <c r="N244" s="1"/>
      <c r="O244" s="1"/>
      <c r="P244" s="1"/>
      <c r="Q244" s="5"/>
      <c r="R244" s="5"/>
      <c r="S244" s="5"/>
      <c r="T244" s="1"/>
      <c r="U244" s="1"/>
      <c r="V244" s="5"/>
      <c r="W244" s="1"/>
      <c r="X244" s="1"/>
      <c r="Y244" s="1"/>
      <c r="Z244" s="1"/>
    </row>
    <row r="245" spans="1:26" ht="15.75" customHeight="1" x14ac:dyDescent="0.3">
      <c r="A245" s="1"/>
      <c r="B245" s="29"/>
      <c r="C245" s="1"/>
      <c r="D245" s="1"/>
      <c r="E245" s="29"/>
      <c r="F245" s="1"/>
      <c r="G245" s="1"/>
      <c r="H245" s="1"/>
      <c r="I245" s="1"/>
      <c r="J245" s="4"/>
      <c r="K245" s="1"/>
      <c r="L245" s="1"/>
      <c r="M245" s="1"/>
      <c r="N245" s="1"/>
      <c r="O245" s="1"/>
      <c r="P245" s="1"/>
      <c r="Q245" s="5"/>
      <c r="R245" s="5"/>
      <c r="S245" s="5"/>
      <c r="T245" s="1"/>
      <c r="U245" s="1"/>
      <c r="V245" s="5"/>
      <c r="W245" s="1"/>
      <c r="X245" s="1"/>
      <c r="Y245" s="1"/>
      <c r="Z245" s="1"/>
    </row>
    <row r="246" spans="1:26" ht="15.75" customHeight="1" x14ac:dyDescent="0.3">
      <c r="A246" s="1"/>
      <c r="B246" s="29"/>
      <c r="C246" s="1"/>
      <c r="D246" s="1"/>
      <c r="E246" s="29"/>
      <c r="F246" s="1"/>
      <c r="G246" s="1"/>
      <c r="H246" s="1"/>
      <c r="I246" s="1"/>
      <c r="J246" s="4"/>
      <c r="K246" s="1"/>
      <c r="L246" s="1"/>
      <c r="M246" s="1"/>
      <c r="N246" s="1"/>
      <c r="O246" s="1"/>
      <c r="P246" s="1"/>
      <c r="Q246" s="5"/>
      <c r="R246" s="5"/>
      <c r="S246" s="5"/>
      <c r="T246" s="1"/>
      <c r="U246" s="1"/>
      <c r="V246" s="5"/>
      <c r="W246" s="1"/>
      <c r="X246" s="1"/>
      <c r="Y246" s="1"/>
      <c r="Z246" s="1"/>
    </row>
    <row r="247" spans="1:26" ht="15.75" customHeight="1" x14ac:dyDescent="0.3">
      <c r="A247" s="1"/>
      <c r="B247" s="29"/>
      <c r="C247" s="1"/>
      <c r="D247" s="1"/>
      <c r="E247" s="29"/>
      <c r="F247" s="1"/>
      <c r="G247" s="1"/>
      <c r="H247" s="1"/>
      <c r="I247" s="1"/>
      <c r="J247" s="4"/>
      <c r="K247" s="1"/>
      <c r="L247" s="1"/>
      <c r="M247" s="1"/>
      <c r="N247" s="1"/>
      <c r="O247" s="1"/>
      <c r="P247" s="1"/>
      <c r="Q247" s="5"/>
      <c r="R247" s="5"/>
      <c r="S247" s="5"/>
      <c r="T247" s="1"/>
      <c r="U247" s="1"/>
      <c r="V247" s="5"/>
      <c r="W247" s="1"/>
      <c r="X247" s="1"/>
      <c r="Y247" s="1"/>
      <c r="Z247" s="1"/>
    </row>
    <row r="248" spans="1:26" ht="15.75" customHeight="1" x14ac:dyDescent="0.3">
      <c r="A248" s="1"/>
      <c r="B248" s="29"/>
      <c r="C248" s="1"/>
      <c r="D248" s="1"/>
      <c r="E248" s="29"/>
      <c r="F248" s="1"/>
      <c r="G248" s="1"/>
      <c r="H248" s="1"/>
      <c r="I248" s="1"/>
      <c r="J248" s="4"/>
      <c r="K248" s="1"/>
      <c r="L248" s="1"/>
      <c r="M248" s="1"/>
      <c r="N248" s="1"/>
      <c r="O248" s="1"/>
      <c r="P248" s="1"/>
      <c r="Q248" s="5"/>
      <c r="R248" s="5"/>
      <c r="S248" s="5"/>
      <c r="T248" s="1"/>
      <c r="U248" s="1"/>
      <c r="V248" s="5"/>
      <c r="W248" s="1"/>
      <c r="X248" s="1"/>
      <c r="Y248" s="1"/>
      <c r="Z248" s="1"/>
    </row>
    <row r="249" spans="1:26" ht="15.75" customHeight="1" x14ac:dyDescent="0.3">
      <c r="A249" s="1"/>
      <c r="B249" s="29"/>
      <c r="C249" s="1"/>
      <c r="D249" s="1"/>
      <c r="E249" s="29"/>
      <c r="F249" s="1"/>
      <c r="G249" s="1"/>
      <c r="H249" s="1"/>
      <c r="I249" s="1"/>
      <c r="J249" s="4"/>
      <c r="K249" s="1"/>
      <c r="L249" s="1"/>
      <c r="M249" s="1"/>
      <c r="N249" s="1"/>
      <c r="O249" s="1"/>
      <c r="P249" s="1"/>
      <c r="Q249" s="5"/>
      <c r="R249" s="5"/>
      <c r="S249" s="5"/>
      <c r="T249" s="1"/>
      <c r="U249" s="1"/>
      <c r="V249" s="5"/>
      <c r="W249" s="1"/>
      <c r="X249" s="1"/>
      <c r="Y249" s="1"/>
      <c r="Z249" s="1"/>
    </row>
    <row r="250" spans="1:26" ht="15.75" customHeight="1" x14ac:dyDescent="0.3">
      <c r="A250" s="1"/>
      <c r="B250" s="29"/>
      <c r="C250" s="1"/>
      <c r="D250" s="1"/>
      <c r="E250" s="29"/>
      <c r="F250" s="1"/>
      <c r="G250" s="1"/>
      <c r="H250" s="1"/>
      <c r="I250" s="1"/>
      <c r="J250" s="4"/>
      <c r="K250" s="1"/>
      <c r="L250" s="1"/>
      <c r="M250" s="1"/>
      <c r="N250" s="1"/>
      <c r="O250" s="1"/>
      <c r="P250" s="1"/>
      <c r="Q250" s="5"/>
      <c r="R250" s="5"/>
      <c r="S250" s="5"/>
      <c r="T250" s="1"/>
      <c r="U250" s="1"/>
      <c r="V250" s="5"/>
      <c r="W250" s="1"/>
      <c r="X250" s="1"/>
      <c r="Y250" s="1"/>
      <c r="Z250" s="1"/>
    </row>
    <row r="251" spans="1:26" ht="15.75" customHeight="1" x14ac:dyDescent="0.3">
      <c r="A251" s="1"/>
      <c r="B251" s="29"/>
      <c r="C251" s="1"/>
      <c r="D251" s="1"/>
      <c r="E251" s="29"/>
      <c r="F251" s="1"/>
      <c r="G251" s="1"/>
      <c r="H251" s="1"/>
      <c r="I251" s="1"/>
      <c r="J251" s="4"/>
      <c r="K251" s="1"/>
      <c r="L251" s="1"/>
      <c r="M251" s="1"/>
      <c r="N251" s="1"/>
      <c r="O251" s="1"/>
      <c r="P251" s="1"/>
      <c r="Q251" s="5"/>
      <c r="R251" s="5"/>
      <c r="S251" s="5"/>
      <c r="T251" s="1"/>
      <c r="U251" s="1"/>
      <c r="V251" s="5"/>
      <c r="W251" s="1"/>
      <c r="X251" s="1"/>
      <c r="Y251" s="1"/>
      <c r="Z251" s="1"/>
    </row>
    <row r="252" spans="1:26" ht="15.75" customHeight="1" x14ac:dyDescent="0.3">
      <c r="A252" s="1"/>
      <c r="B252" s="29"/>
      <c r="C252" s="1"/>
      <c r="D252" s="1"/>
      <c r="E252" s="29"/>
      <c r="F252" s="1"/>
      <c r="G252" s="1"/>
      <c r="H252" s="1"/>
      <c r="I252" s="1"/>
      <c r="J252" s="4"/>
      <c r="K252" s="1"/>
      <c r="L252" s="1"/>
      <c r="M252" s="1"/>
      <c r="N252" s="1"/>
      <c r="O252" s="1"/>
      <c r="P252" s="1"/>
      <c r="Q252" s="5"/>
      <c r="R252" s="5"/>
      <c r="S252" s="5"/>
      <c r="T252" s="1"/>
      <c r="U252" s="1"/>
      <c r="V252" s="5"/>
      <c r="W252" s="1"/>
      <c r="X252" s="1"/>
      <c r="Y252" s="1"/>
      <c r="Z252" s="1"/>
    </row>
    <row r="253" spans="1:26" ht="15.75" customHeight="1" x14ac:dyDescent="0.3">
      <c r="A253" s="1"/>
      <c r="B253" s="29"/>
      <c r="C253" s="1"/>
      <c r="D253" s="1"/>
      <c r="E253" s="29"/>
      <c r="F253" s="1"/>
      <c r="G253" s="1"/>
      <c r="H253" s="1"/>
      <c r="I253" s="1"/>
      <c r="J253" s="4"/>
      <c r="K253" s="1"/>
      <c r="L253" s="1"/>
      <c r="M253" s="1"/>
      <c r="N253" s="1"/>
      <c r="O253" s="1"/>
      <c r="P253" s="1"/>
      <c r="Q253" s="5"/>
      <c r="R253" s="5"/>
      <c r="S253" s="5"/>
      <c r="T253" s="1"/>
      <c r="U253" s="1"/>
      <c r="V253" s="5"/>
      <c r="W253" s="1"/>
      <c r="X253" s="1"/>
      <c r="Y253" s="1"/>
      <c r="Z253" s="1"/>
    </row>
    <row r="254" spans="1:26" ht="15.75" customHeight="1" x14ac:dyDescent="0.3">
      <c r="A254" s="1"/>
      <c r="B254" s="29"/>
      <c r="C254" s="1"/>
      <c r="D254" s="1"/>
      <c r="E254" s="29"/>
      <c r="F254" s="1"/>
      <c r="G254" s="1"/>
      <c r="H254" s="1"/>
      <c r="I254" s="1"/>
      <c r="J254" s="4"/>
      <c r="K254" s="1"/>
      <c r="L254" s="1"/>
      <c r="M254" s="1"/>
      <c r="N254" s="1"/>
      <c r="O254" s="1"/>
      <c r="P254" s="1"/>
      <c r="Q254" s="5"/>
      <c r="R254" s="5"/>
      <c r="S254" s="5"/>
      <c r="T254" s="1"/>
      <c r="U254" s="1"/>
      <c r="V254" s="5"/>
      <c r="W254" s="1"/>
      <c r="X254" s="1"/>
      <c r="Y254" s="1"/>
      <c r="Z254" s="1"/>
    </row>
    <row r="255" spans="1:26" ht="15.75" customHeight="1" x14ac:dyDescent="0.3">
      <c r="A255" s="1"/>
      <c r="B255" s="29"/>
      <c r="C255" s="1"/>
      <c r="D255" s="1"/>
      <c r="E255" s="29"/>
      <c r="F255" s="1"/>
      <c r="G255" s="1"/>
      <c r="H255" s="1"/>
      <c r="I255" s="1"/>
      <c r="J255" s="4"/>
      <c r="K255" s="1"/>
      <c r="L255" s="1"/>
      <c r="M255" s="1"/>
      <c r="N255" s="1"/>
      <c r="O255" s="1"/>
      <c r="P255" s="1"/>
      <c r="Q255" s="5"/>
      <c r="R255" s="5"/>
      <c r="S255" s="5"/>
      <c r="T255" s="1"/>
      <c r="U255" s="1"/>
      <c r="V255" s="5"/>
      <c r="W255" s="1"/>
      <c r="X255" s="1"/>
      <c r="Y255" s="1"/>
      <c r="Z255" s="1"/>
    </row>
    <row r="256" spans="1:26" ht="15.75" customHeight="1" x14ac:dyDescent="0.3">
      <c r="A256" s="1"/>
      <c r="B256" s="29"/>
      <c r="C256" s="1"/>
      <c r="D256" s="1"/>
      <c r="E256" s="29"/>
      <c r="F256" s="1"/>
      <c r="G256" s="1"/>
      <c r="H256" s="1"/>
      <c r="I256" s="1"/>
      <c r="J256" s="4"/>
      <c r="K256" s="1"/>
      <c r="L256" s="1"/>
      <c r="M256" s="1"/>
      <c r="N256" s="1"/>
      <c r="O256" s="1"/>
      <c r="P256" s="1"/>
      <c r="Q256" s="5"/>
      <c r="R256" s="5"/>
      <c r="S256" s="5"/>
      <c r="T256" s="1"/>
      <c r="U256" s="1"/>
      <c r="V256" s="5"/>
      <c r="W256" s="1"/>
      <c r="X256" s="1"/>
      <c r="Y256" s="1"/>
      <c r="Z256" s="1"/>
    </row>
    <row r="257" spans="1:26" ht="15.75" customHeight="1" x14ac:dyDescent="0.3">
      <c r="A257" s="1"/>
      <c r="B257" s="29"/>
      <c r="C257" s="1"/>
      <c r="D257" s="1"/>
      <c r="E257" s="29"/>
      <c r="F257" s="1"/>
      <c r="G257" s="1"/>
      <c r="H257" s="1"/>
      <c r="I257" s="1"/>
      <c r="J257" s="4"/>
      <c r="K257" s="1"/>
      <c r="L257" s="1"/>
      <c r="M257" s="1"/>
      <c r="N257" s="1"/>
      <c r="O257" s="1"/>
      <c r="P257" s="1"/>
      <c r="Q257" s="5"/>
      <c r="R257" s="5"/>
      <c r="S257" s="5"/>
      <c r="T257" s="1"/>
      <c r="U257" s="1"/>
      <c r="V257" s="5"/>
      <c r="W257" s="1"/>
      <c r="X257" s="1"/>
      <c r="Y257" s="1"/>
      <c r="Z257" s="1"/>
    </row>
    <row r="258" spans="1:26" ht="15.75" customHeight="1" x14ac:dyDescent="0.3">
      <c r="A258" s="1"/>
      <c r="B258" s="29"/>
      <c r="C258" s="1"/>
      <c r="D258" s="1"/>
      <c r="E258" s="29"/>
      <c r="F258" s="1"/>
      <c r="G258" s="1"/>
      <c r="H258" s="1"/>
      <c r="I258" s="1"/>
      <c r="J258" s="4"/>
      <c r="K258" s="1"/>
      <c r="L258" s="1"/>
      <c r="M258" s="1"/>
      <c r="N258" s="1"/>
      <c r="O258" s="1"/>
      <c r="P258" s="1"/>
      <c r="Q258" s="5"/>
      <c r="R258" s="5"/>
      <c r="S258" s="5"/>
      <c r="T258" s="1"/>
      <c r="U258" s="1"/>
      <c r="V258" s="5"/>
      <c r="W258" s="1"/>
      <c r="X258" s="1"/>
      <c r="Y258" s="1"/>
      <c r="Z258" s="1"/>
    </row>
    <row r="259" spans="1:26" ht="15.75" customHeight="1" x14ac:dyDescent="0.3">
      <c r="A259" s="1"/>
      <c r="B259" s="29"/>
      <c r="C259" s="1"/>
      <c r="D259" s="1"/>
      <c r="E259" s="29"/>
      <c r="F259" s="1"/>
      <c r="G259" s="1"/>
      <c r="H259" s="1"/>
      <c r="I259" s="1"/>
      <c r="J259" s="4"/>
      <c r="K259" s="1"/>
      <c r="L259" s="1"/>
      <c r="M259" s="1"/>
      <c r="N259" s="1"/>
      <c r="O259" s="1"/>
      <c r="P259" s="1"/>
      <c r="Q259" s="5"/>
      <c r="R259" s="5"/>
      <c r="S259" s="5"/>
      <c r="T259" s="1"/>
      <c r="U259" s="1"/>
      <c r="V259" s="5"/>
      <c r="W259" s="1"/>
      <c r="X259" s="1"/>
      <c r="Y259" s="1"/>
      <c r="Z259" s="1"/>
    </row>
    <row r="260" spans="1:26" ht="15.75" customHeight="1" x14ac:dyDescent="0.3">
      <c r="A260" s="1"/>
      <c r="B260" s="29"/>
      <c r="C260" s="1"/>
      <c r="D260" s="1"/>
      <c r="E260" s="29"/>
      <c r="F260" s="1"/>
      <c r="G260" s="1"/>
      <c r="H260" s="1"/>
      <c r="I260" s="1"/>
      <c r="J260" s="4"/>
      <c r="K260" s="1"/>
      <c r="L260" s="1"/>
      <c r="M260" s="1"/>
      <c r="N260" s="1"/>
      <c r="O260" s="1"/>
      <c r="P260" s="1"/>
      <c r="Q260" s="5"/>
      <c r="R260" s="5"/>
      <c r="S260" s="5"/>
      <c r="T260" s="1"/>
      <c r="U260" s="1"/>
      <c r="V260" s="5"/>
      <c r="W260" s="1"/>
      <c r="X260" s="1"/>
      <c r="Y260" s="1"/>
      <c r="Z260" s="1"/>
    </row>
    <row r="261" spans="1:26" ht="15.75" customHeight="1" x14ac:dyDescent="0.3">
      <c r="A261" s="1"/>
      <c r="B261" s="29"/>
      <c r="C261" s="1"/>
      <c r="D261" s="1"/>
      <c r="E261" s="29"/>
      <c r="F261" s="1"/>
      <c r="G261" s="1"/>
      <c r="H261" s="1"/>
      <c r="I261" s="1"/>
      <c r="J261" s="4"/>
      <c r="K261" s="1"/>
      <c r="L261" s="1"/>
      <c r="M261" s="1"/>
      <c r="N261" s="1"/>
      <c r="O261" s="1"/>
      <c r="P261" s="1"/>
      <c r="Q261" s="5"/>
      <c r="R261" s="5"/>
      <c r="S261" s="5"/>
      <c r="T261" s="1"/>
      <c r="U261" s="1"/>
      <c r="V261" s="5"/>
      <c r="W261" s="1"/>
      <c r="X261" s="1"/>
      <c r="Y261" s="1"/>
      <c r="Z261" s="1"/>
    </row>
    <row r="262" spans="1:26" ht="15.75" customHeight="1" x14ac:dyDescent="0.3">
      <c r="A262" s="1"/>
      <c r="B262" s="29"/>
      <c r="C262" s="1"/>
      <c r="D262" s="1"/>
      <c r="E262" s="29"/>
      <c r="F262" s="1"/>
      <c r="G262" s="1"/>
      <c r="H262" s="1"/>
      <c r="I262" s="1"/>
      <c r="J262" s="4"/>
      <c r="K262" s="1"/>
      <c r="L262" s="1"/>
      <c r="M262" s="1"/>
      <c r="N262" s="1"/>
      <c r="O262" s="1"/>
      <c r="P262" s="1"/>
      <c r="Q262" s="5"/>
      <c r="R262" s="5"/>
      <c r="S262" s="5"/>
      <c r="T262" s="1"/>
      <c r="U262" s="1"/>
      <c r="V262" s="5"/>
      <c r="W262" s="1"/>
      <c r="X262" s="1"/>
      <c r="Y262" s="1"/>
      <c r="Z262" s="1"/>
    </row>
    <row r="263" spans="1:26" ht="15.75" customHeight="1" x14ac:dyDescent="0.3">
      <c r="A263" s="1"/>
      <c r="B263" s="29"/>
      <c r="C263" s="1"/>
      <c r="D263" s="1"/>
      <c r="E263" s="29"/>
      <c r="F263" s="1"/>
      <c r="G263" s="1"/>
      <c r="H263" s="1"/>
      <c r="I263" s="1"/>
      <c r="J263" s="4"/>
      <c r="K263" s="1"/>
      <c r="L263" s="1"/>
      <c r="M263" s="1"/>
      <c r="N263" s="1"/>
      <c r="O263" s="1"/>
      <c r="P263" s="1"/>
      <c r="Q263" s="5"/>
      <c r="R263" s="5"/>
      <c r="S263" s="5"/>
      <c r="T263" s="1"/>
      <c r="U263" s="1"/>
      <c r="V263" s="5"/>
      <c r="W263" s="1"/>
      <c r="X263" s="1"/>
      <c r="Y263" s="1"/>
      <c r="Z263" s="1"/>
    </row>
    <row r="264" spans="1:26" ht="15.75" customHeight="1" x14ac:dyDescent="0.3">
      <c r="A264" s="1"/>
      <c r="B264" s="29"/>
      <c r="C264" s="1"/>
      <c r="D264" s="1"/>
      <c r="E264" s="29"/>
      <c r="F264" s="1"/>
      <c r="G264" s="1"/>
      <c r="H264" s="1"/>
      <c r="I264" s="1"/>
      <c r="J264" s="4"/>
      <c r="K264" s="1"/>
      <c r="L264" s="1"/>
      <c r="M264" s="1"/>
      <c r="N264" s="1"/>
      <c r="O264" s="1"/>
      <c r="P264" s="1"/>
      <c r="Q264" s="5"/>
      <c r="R264" s="5"/>
      <c r="S264" s="5"/>
      <c r="T264" s="1"/>
      <c r="U264" s="1"/>
      <c r="V264" s="5"/>
      <c r="W264" s="1"/>
      <c r="X264" s="1"/>
      <c r="Y264" s="1"/>
      <c r="Z264" s="1"/>
    </row>
    <row r="265" spans="1:26" ht="15.75" customHeight="1" x14ac:dyDescent="0.3">
      <c r="A265" s="1"/>
      <c r="B265" s="29"/>
      <c r="C265" s="1"/>
      <c r="D265" s="1"/>
      <c r="E265" s="29"/>
      <c r="F265" s="1"/>
      <c r="G265" s="1"/>
      <c r="H265" s="1"/>
      <c r="I265" s="1"/>
      <c r="J265" s="4"/>
      <c r="K265" s="1"/>
      <c r="L265" s="1"/>
      <c r="M265" s="1"/>
      <c r="N265" s="1"/>
      <c r="O265" s="1"/>
      <c r="P265" s="1"/>
      <c r="Q265" s="5"/>
      <c r="R265" s="5"/>
      <c r="S265" s="5"/>
      <c r="T265" s="1"/>
      <c r="U265" s="1"/>
      <c r="V265" s="5"/>
      <c r="W265" s="1"/>
      <c r="X265" s="1"/>
      <c r="Y265" s="1"/>
      <c r="Z265" s="1"/>
    </row>
    <row r="266" spans="1:26" ht="15.75" customHeight="1" x14ac:dyDescent="0.3">
      <c r="A266" s="1"/>
      <c r="B266" s="29"/>
      <c r="C266" s="1"/>
      <c r="D266" s="1"/>
      <c r="E266" s="29"/>
      <c r="F266" s="1"/>
      <c r="G266" s="1"/>
      <c r="H266" s="1"/>
      <c r="I266" s="1"/>
      <c r="J266" s="4"/>
      <c r="K266" s="1"/>
      <c r="L266" s="1"/>
      <c r="M266" s="1"/>
      <c r="N266" s="1"/>
      <c r="O266" s="1"/>
      <c r="P266" s="1"/>
      <c r="Q266" s="5"/>
      <c r="R266" s="5"/>
      <c r="S266" s="5"/>
      <c r="T266" s="1"/>
      <c r="U266" s="1"/>
      <c r="V266" s="5"/>
      <c r="W266" s="1"/>
      <c r="X266" s="1"/>
      <c r="Y266" s="1"/>
      <c r="Z266" s="1"/>
    </row>
    <row r="267" spans="1:26" ht="15.75" customHeight="1" x14ac:dyDescent="0.3">
      <c r="A267" s="1"/>
      <c r="B267" s="29"/>
      <c r="C267" s="1"/>
      <c r="D267" s="1"/>
      <c r="E267" s="29"/>
      <c r="F267" s="1"/>
      <c r="G267" s="1"/>
      <c r="H267" s="1"/>
      <c r="I267" s="1"/>
      <c r="J267" s="4"/>
      <c r="K267" s="1"/>
      <c r="L267" s="1"/>
      <c r="M267" s="1"/>
      <c r="N267" s="1"/>
      <c r="O267" s="1"/>
      <c r="P267" s="1"/>
      <c r="Q267" s="5"/>
      <c r="R267" s="5"/>
      <c r="S267" s="5"/>
      <c r="T267" s="1"/>
      <c r="U267" s="1"/>
      <c r="V267" s="5"/>
      <c r="W267" s="1"/>
      <c r="X267" s="1"/>
      <c r="Y267" s="1"/>
      <c r="Z267" s="1"/>
    </row>
    <row r="268" spans="1:26" ht="15.75" customHeight="1" x14ac:dyDescent="0.3">
      <c r="A268" s="1"/>
      <c r="B268" s="29"/>
      <c r="C268" s="1"/>
      <c r="D268" s="1"/>
      <c r="E268" s="29"/>
      <c r="F268" s="1"/>
      <c r="G268" s="1"/>
      <c r="H268" s="1"/>
      <c r="I268" s="1"/>
      <c r="J268" s="4"/>
      <c r="K268" s="1"/>
      <c r="L268" s="1"/>
      <c r="M268" s="1"/>
      <c r="N268" s="1"/>
      <c r="O268" s="1"/>
      <c r="P268" s="1"/>
      <c r="Q268" s="5"/>
      <c r="R268" s="5"/>
      <c r="S268" s="5"/>
      <c r="T268" s="1"/>
      <c r="U268" s="1"/>
      <c r="V268" s="5"/>
      <c r="W268" s="1"/>
      <c r="X268" s="1"/>
      <c r="Y268" s="1"/>
      <c r="Z268" s="1"/>
    </row>
    <row r="269" spans="1:26" ht="15.75" customHeight="1" x14ac:dyDescent="0.3">
      <c r="A269" s="1"/>
      <c r="B269" s="29"/>
      <c r="C269" s="1"/>
      <c r="D269" s="1"/>
      <c r="E269" s="29"/>
      <c r="F269" s="1"/>
      <c r="G269" s="1"/>
      <c r="H269" s="1"/>
      <c r="I269" s="1"/>
      <c r="J269" s="4"/>
      <c r="K269" s="1"/>
      <c r="L269" s="1"/>
      <c r="M269" s="1"/>
      <c r="N269" s="1"/>
      <c r="O269" s="1"/>
      <c r="P269" s="1"/>
      <c r="Q269" s="5"/>
      <c r="R269" s="5"/>
      <c r="S269" s="5"/>
      <c r="T269" s="1"/>
      <c r="U269" s="1"/>
      <c r="V269" s="5"/>
      <c r="W269" s="1"/>
      <c r="X269" s="1"/>
      <c r="Y269" s="1"/>
      <c r="Z269" s="1"/>
    </row>
    <row r="270" spans="1:26" ht="15.75" customHeight="1" x14ac:dyDescent="0.3">
      <c r="A270" s="1"/>
      <c r="B270" s="29"/>
      <c r="C270" s="1"/>
      <c r="D270" s="1"/>
      <c r="E270" s="29"/>
      <c r="F270" s="1"/>
      <c r="G270" s="1"/>
      <c r="H270" s="1"/>
      <c r="I270" s="1"/>
      <c r="J270" s="4"/>
      <c r="K270" s="1"/>
      <c r="L270" s="1"/>
      <c r="M270" s="1"/>
      <c r="N270" s="1"/>
      <c r="O270" s="1"/>
      <c r="P270" s="1"/>
      <c r="Q270" s="5"/>
      <c r="R270" s="5"/>
      <c r="S270" s="5"/>
      <c r="T270" s="1"/>
      <c r="U270" s="1"/>
      <c r="V270" s="5"/>
      <c r="W270" s="1"/>
      <c r="X270" s="1"/>
      <c r="Y270" s="1"/>
      <c r="Z270" s="1"/>
    </row>
    <row r="271" spans="1:26" ht="15.75" customHeight="1" x14ac:dyDescent="0.3">
      <c r="A271" s="1"/>
      <c r="B271" s="29"/>
      <c r="C271" s="1"/>
      <c r="D271" s="1"/>
      <c r="E271" s="29"/>
      <c r="F271" s="1"/>
      <c r="G271" s="1"/>
      <c r="H271" s="1"/>
      <c r="I271" s="1"/>
      <c r="J271" s="4"/>
      <c r="K271" s="1"/>
      <c r="L271" s="1"/>
      <c r="M271" s="1"/>
      <c r="N271" s="1"/>
      <c r="O271" s="1"/>
      <c r="P271" s="1"/>
      <c r="Q271" s="5"/>
      <c r="R271" s="5"/>
      <c r="S271" s="5"/>
      <c r="T271" s="1"/>
      <c r="U271" s="1"/>
      <c r="V271" s="5"/>
      <c r="W271" s="1"/>
      <c r="X271" s="1"/>
      <c r="Y271" s="1"/>
      <c r="Z271" s="1"/>
    </row>
    <row r="272" spans="1:26" ht="15.75" customHeight="1" x14ac:dyDescent="0.3">
      <c r="A272" s="1"/>
      <c r="B272" s="29"/>
      <c r="C272" s="1"/>
      <c r="D272" s="1"/>
      <c r="E272" s="29"/>
      <c r="F272" s="1"/>
      <c r="G272" s="1"/>
      <c r="H272" s="1"/>
      <c r="I272" s="1"/>
      <c r="J272" s="4"/>
      <c r="K272" s="1"/>
      <c r="L272" s="1"/>
      <c r="M272" s="1"/>
      <c r="N272" s="1"/>
      <c r="O272" s="1"/>
      <c r="P272" s="1"/>
      <c r="Q272" s="5"/>
      <c r="R272" s="5"/>
      <c r="S272" s="5"/>
      <c r="T272" s="1"/>
      <c r="U272" s="1"/>
      <c r="V272" s="5"/>
      <c r="W272" s="1"/>
      <c r="X272" s="1"/>
      <c r="Y272" s="1"/>
      <c r="Z272" s="1"/>
    </row>
    <row r="273" spans="1:26" ht="15.75" customHeight="1" x14ac:dyDescent="0.3">
      <c r="A273" s="1"/>
      <c r="B273" s="29"/>
      <c r="C273" s="1"/>
      <c r="D273" s="1"/>
      <c r="E273" s="29"/>
      <c r="F273" s="1"/>
      <c r="G273" s="1"/>
      <c r="H273" s="1"/>
      <c r="I273" s="1"/>
      <c r="J273" s="4"/>
      <c r="K273" s="1"/>
      <c r="L273" s="1"/>
      <c r="M273" s="1"/>
      <c r="N273" s="1"/>
      <c r="O273" s="1"/>
      <c r="P273" s="1"/>
      <c r="Q273" s="5"/>
      <c r="R273" s="5"/>
      <c r="S273" s="5"/>
      <c r="T273" s="1"/>
      <c r="U273" s="1"/>
      <c r="V273" s="5"/>
      <c r="W273" s="1"/>
      <c r="X273" s="1"/>
      <c r="Y273" s="1"/>
      <c r="Z273" s="1"/>
    </row>
    <row r="274" spans="1:26" ht="15.75" customHeight="1" x14ac:dyDescent="0.3">
      <c r="A274" s="1"/>
      <c r="B274" s="29"/>
      <c r="C274" s="1"/>
      <c r="D274" s="1"/>
      <c r="E274" s="29"/>
      <c r="F274" s="1"/>
      <c r="G274" s="1"/>
      <c r="H274" s="1"/>
      <c r="I274" s="1"/>
      <c r="J274" s="4"/>
      <c r="K274" s="1"/>
      <c r="L274" s="1"/>
      <c r="M274" s="1"/>
      <c r="N274" s="1"/>
      <c r="O274" s="1"/>
      <c r="P274" s="1"/>
      <c r="Q274" s="5"/>
      <c r="R274" s="5"/>
      <c r="S274" s="5"/>
      <c r="T274" s="1"/>
      <c r="U274" s="1"/>
      <c r="V274" s="5"/>
      <c r="W274" s="1"/>
      <c r="X274" s="1"/>
      <c r="Y274" s="1"/>
      <c r="Z274" s="1"/>
    </row>
    <row r="275" spans="1:26" ht="15.75" customHeight="1" x14ac:dyDescent="0.3">
      <c r="A275" s="1"/>
      <c r="B275" s="29"/>
      <c r="C275" s="1"/>
      <c r="D275" s="1"/>
      <c r="E275" s="29"/>
      <c r="F275" s="1"/>
      <c r="G275" s="1"/>
      <c r="H275" s="1"/>
      <c r="I275" s="1"/>
      <c r="J275" s="4"/>
      <c r="K275" s="1"/>
      <c r="L275" s="1"/>
      <c r="M275" s="1"/>
      <c r="N275" s="1"/>
      <c r="O275" s="1"/>
      <c r="P275" s="1"/>
      <c r="Q275" s="5"/>
      <c r="R275" s="5"/>
      <c r="S275" s="5"/>
      <c r="T275" s="1"/>
      <c r="U275" s="1"/>
      <c r="V275" s="5"/>
      <c r="W275" s="1"/>
      <c r="X275" s="1"/>
      <c r="Y275" s="1"/>
      <c r="Z275" s="1"/>
    </row>
    <row r="276" spans="1:26" ht="15.75" customHeight="1" x14ac:dyDescent="0.3">
      <c r="A276" s="1"/>
      <c r="B276" s="29"/>
      <c r="C276" s="1"/>
      <c r="D276" s="1"/>
      <c r="E276" s="29"/>
      <c r="F276" s="1"/>
      <c r="G276" s="1"/>
      <c r="H276" s="1"/>
      <c r="I276" s="1"/>
      <c r="J276" s="4"/>
      <c r="K276" s="1"/>
      <c r="L276" s="1"/>
      <c r="M276" s="1"/>
      <c r="N276" s="1"/>
      <c r="O276" s="1"/>
      <c r="P276" s="1"/>
      <c r="Q276" s="5"/>
      <c r="R276" s="5"/>
      <c r="S276" s="5"/>
      <c r="T276" s="1"/>
      <c r="U276" s="1"/>
      <c r="V276" s="5"/>
      <c r="W276" s="1"/>
      <c r="X276" s="1"/>
      <c r="Y276" s="1"/>
      <c r="Z276" s="1"/>
    </row>
    <row r="277" spans="1:26" ht="15.75" customHeight="1" x14ac:dyDescent="0.3">
      <c r="A277" s="1"/>
      <c r="B277" s="29"/>
      <c r="C277" s="1"/>
      <c r="D277" s="1"/>
      <c r="E277" s="29"/>
      <c r="F277" s="1"/>
      <c r="G277" s="1"/>
      <c r="H277" s="1"/>
      <c r="I277" s="1"/>
      <c r="J277" s="4"/>
      <c r="K277" s="1"/>
      <c r="L277" s="1"/>
      <c r="M277" s="1"/>
      <c r="N277" s="1"/>
      <c r="O277" s="1"/>
      <c r="P277" s="1"/>
      <c r="Q277" s="5"/>
      <c r="R277" s="5"/>
      <c r="S277" s="5"/>
      <c r="T277" s="1"/>
      <c r="U277" s="1"/>
      <c r="V277" s="5"/>
      <c r="W277" s="1"/>
      <c r="X277" s="1"/>
      <c r="Y277" s="1"/>
      <c r="Z277" s="1"/>
    </row>
    <row r="278" spans="1:26" ht="15.75" customHeight="1" x14ac:dyDescent="0.3">
      <c r="A278" s="1"/>
      <c r="B278" s="29"/>
      <c r="C278" s="1"/>
      <c r="D278" s="1"/>
      <c r="E278" s="29"/>
      <c r="F278" s="1"/>
      <c r="G278" s="1"/>
      <c r="H278" s="1"/>
      <c r="I278" s="1"/>
      <c r="J278" s="4"/>
      <c r="K278" s="1"/>
      <c r="L278" s="1"/>
      <c r="M278" s="1"/>
      <c r="N278" s="1"/>
      <c r="O278" s="1"/>
      <c r="P278" s="1"/>
      <c r="Q278" s="5"/>
      <c r="R278" s="5"/>
      <c r="S278" s="5"/>
      <c r="T278" s="1"/>
      <c r="U278" s="1"/>
      <c r="V278" s="5"/>
      <c r="W278" s="1"/>
      <c r="X278" s="1"/>
      <c r="Y278" s="1"/>
      <c r="Z278" s="1"/>
    </row>
    <row r="279" spans="1:26" ht="15.75" customHeight="1" x14ac:dyDescent="0.3">
      <c r="A279" s="1"/>
      <c r="B279" s="29"/>
      <c r="C279" s="1"/>
      <c r="D279" s="1"/>
      <c r="E279" s="29"/>
      <c r="F279" s="1"/>
      <c r="G279" s="1"/>
      <c r="H279" s="1"/>
      <c r="I279" s="1"/>
      <c r="J279" s="4"/>
      <c r="K279" s="1"/>
      <c r="L279" s="1"/>
      <c r="M279" s="1"/>
      <c r="N279" s="1"/>
      <c r="O279" s="1"/>
      <c r="P279" s="1"/>
      <c r="Q279" s="5"/>
      <c r="R279" s="5"/>
      <c r="S279" s="5"/>
      <c r="T279" s="1"/>
      <c r="U279" s="1"/>
      <c r="V279" s="5"/>
      <c r="W279" s="1"/>
      <c r="X279" s="1"/>
      <c r="Y279" s="1"/>
      <c r="Z279" s="1"/>
    </row>
    <row r="280" spans="1:26" ht="15.75" customHeight="1" x14ac:dyDescent="0.3">
      <c r="A280" s="1"/>
      <c r="B280" s="29"/>
      <c r="C280" s="1"/>
      <c r="D280" s="1"/>
      <c r="E280" s="29"/>
      <c r="F280" s="1"/>
      <c r="G280" s="1"/>
      <c r="H280" s="1"/>
      <c r="I280" s="1"/>
      <c r="J280" s="4"/>
      <c r="K280" s="1"/>
      <c r="L280" s="1"/>
      <c r="M280" s="1"/>
      <c r="N280" s="1"/>
      <c r="O280" s="1"/>
      <c r="P280" s="1"/>
      <c r="Q280" s="5"/>
      <c r="R280" s="5"/>
      <c r="S280" s="5"/>
      <c r="T280" s="1"/>
      <c r="U280" s="1"/>
      <c r="V280" s="5"/>
      <c r="W280" s="1"/>
      <c r="X280" s="1"/>
      <c r="Y280" s="1"/>
      <c r="Z280" s="1"/>
    </row>
    <row r="281" spans="1:26" ht="15.75" customHeight="1" x14ac:dyDescent="0.3">
      <c r="A281" s="1"/>
      <c r="B281" s="29"/>
      <c r="C281" s="1"/>
      <c r="D281" s="1"/>
      <c r="E281" s="29"/>
      <c r="F281" s="1"/>
      <c r="G281" s="1"/>
      <c r="H281" s="1"/>
      <c r="I281" s="1"/>
      <c r="J281" s="4"/>
      <c r="K281" s="1"/>
      <c r="L281" s="1"/>
      <c r="M281" s="1"/>
      <c r="N281" s="1"/>
      <c r="O281" s="1"/>
      <c r="P281" s="1"/>
      <c r="Q281" s="5"/>
      <c r="R281" s="5"/>
      <c r="S281" s="5"/>
      <c r="T281" s="1"/>
      <c r="U281" s="1"/>
      <c r="V281" s="5"/>
      <c r="W281" s="1"/>
      <c r="X281" s="1"/>
      <c r="Y281" s="1"/>
      <c r="Z281" s="1"/>
    </row>
    <row r="282" spans="1:26" ht="15.75" customHeight="1" x14ac:dyDescent="0.3">
      <c r="A282" s="1"/>
      <c r="B282" s="29"/>
      <c r="C282" s="1"/>
      <c r="D282" s="1"/>
      <c r="E282" s="29"/>
      <c r="F282" s="1"/>
      <c r="G282" s="1"/>
      <c r="H282" s="1"/>
      <c r="I282" s="1"/>
      <c r="J282" s="4"/>
      <c r="K282" s="1"/>
      <c r="L282" s="1"/>
      <c r="M282" s="1"/>
      <c r="N282" s="1"/>
      <c r="O282" s="1"/>
      <c r="P282" s="1"/>
      <c r="Q282" s="5"/>
      <c r="R282" s="5"/>
      <c r="S282" s="5"/>
      <c r="T282" s="1"/>
      <c r="U282" s="1"/>
      <c r="V282" s="5"/>
      <c r="W282" s="1"/>
      <c r="X282" s="1"/>
      <c r="Y282" s="1"/>
      <c r="Z282" s="1"/>
    </row>
    <row r="283" spans="1:26" ht="15.75" customHeight="1" x14ac:dyDescent="0.3">
      <c r="A283" s="1"/>
      <c r="B283" s="29"/>
      <c r="C283" s="1"/>
      <c r="D283" s="1"/>
      <c r="E283" s="29"/>
      <c r="F283" s="1"/>
      <c r="G283" s="1"/>
      <c r="H283" s="1"/>
      <c r="I283" s="1"/>
      <c r="J283" s="4"/>
      <c r="K283" s="1"/>
      <c r="L283" s="1"/>
      <c r="M283" s="1"/>
      <c r="N283" s="1"/>
      <c r="O283" s="1"/>
      <c r="P283" s="1"/>
      <c r="Q283" s="5"/>
      <c r="R283" s="5"/>
      <c r="S283" s="5"/>
      <c r="T283" s="1"/>
      <c r="U283" s="1"/>
      <c r="V283" s="5"/>
      <c r="W283" s="1"/>
      <c r="X283" s="1"/>
      <c r="Y283" s="1"/>
      <c r="Z283" s="1"/>
    </row>
    <row r="284" spans="1:26" ht="15.75" customHeight="1" x14ac:dyDescent="0.3">
      <c r="A284" s="1"/>
      <c r="B284" s="29"/>
      <c r="C284" s="1"/>
      <c r="D284" s="1"/>
      <c r="E284" s="29"/>
      <c r="F284" s="1"/>
      <c r="G284" s="1"/>
      <c r="H284" s="1"/>
      <c r="I284" s="1"/>
      <c r="J284" s="4"/>
      <c r="K284" s="1"/>
      <c r="L284" s="1"/>
      <c r="M284" s="1"/>
      <c r="N284" s="1"/>
      <c r="O284" s="1"/>
      <c r="P284" s="1"/>
      <c r="Q284" s="5"/>
      <c r="R284" s="5"/>
      <c r="S284" s="5"/>
      <c r="T284" s="1"/>
      <c r="U284" s="1"/>
      <c r="V284" s="5"/>
      <c r="W284" s="1"/>
      <c r="X284" s="1"/>
      <c r="Y284" s="1"/>
      <c r="Z284" s="1"/>
    </row>
    <row r="285" spans="1:26" ht="15.75" customHeight="1" x14ac:dyDescent="0.3">
      <c r="A285" s="1"/>
      <c r="B285" s="29"/>
      <c r="C285" s="1"/>
      <c r="D285" s="1"/>
      <c r="E285" s="29"/>
      <c r="F285" s="1"/>
      <c r="G285" s="1"/>
      <c r="H285" s="1"/>
      <c r="I285" s="1"/>
      <c r="J285" s="4"/>
      <c r="K285" s="1"/>
      <c r="L285" s="1"/>
      <c r="M285" s="1"/>
      <c r="N285" s="1"/>
      <c r="O285" s="1"/>
      <c r="P285" s="1"/>
      <c r="Q285" s="5"/>
      <c r="R285" s="5"/>
      <c r="S285" s="5"/>
      <c r="T285" s="1"/>
      <c r="U285" s="1"/>
      <c r="V285" s="5"/>
      <c r="W285" s="1"/>
      <c r="X285" s="1"/>
      <c r="Y285" s="1"/>
      <c r="Z285" s="1"/>
    </row>
    <row r="286" spans="1:26" ht="15.75" customHeight="1" x14ac:dyDescent="0.3">
      <c r="A286" s="1"/>
      <c r="B286" s="29"/>
      <c r="C286" s="1"/>
      <c r="D286" s="1"/>
      <c r="E286" s="29"/>
      <c r="F286" s="1"/>
      <c r="G286" s="1"/>
      <c r="H286" s="1"/>
      <c r="I286" s="1"/>
      <c r="J286" s="4"/>
      <c r="K286" s="1"/>
      <c r="L286" s="1"/>
      <c r="M286" s="1"/>
      <c r="N286" s="1"/>
      <c r="O286" s="1"/>
      <c r="P286" s="1"/>
      <c r="Q286" s="5"/>
      <c r="R286" s="5"/>
      <c r="S286" s="5"/>
      <c r="T286" s="1"/>
      <c r="U286" s="1"/>
      <c r="V286" s="5"/>
      <c r="W286" s="1"/>
      <c r="X286" s="1"/>
      <c r="Y286" s="1"/>
      <c r="Z286" s="1"/>
    </row>
    <row r="287" spans="1:26" ht="15.75" customHeight="1" x14ac:dyDescent="0.3">
      <c r="A287" s="1"/>
      <c r="B287" s="29"/>
      <c r="C287" s="1"/>
      <c r="D287" s="1"/>
      <c r="E287" s="29"/>
      <c r="F287" s="1"/>
      <c r="G287" s="1"/>
      <c r="H287" s="1"/>
      <c r="I287" s="1"/>
      <c r="J287" s="4"/>
      <c r="K287" s="1"/>
      <c r="L287" s="1"/>
      <c r="M287" s="1"/>
      <c r="N287" s="1"/>
      <c r="O287" s="1"/>
      <c r="P287" s="1"/>
      <c r="Q287" s="5"/>
      <c r="R287" s="5"/>
      <c r="S287" s="5"/>
      <c r="T287" s="1"/>
      <c r="U287" s="1"/>
      <c r="V287" s="5"/>
      <c r="W287" s="1"/>
      <c r="X287" s="1"/>
      <c r="Y287" s="1"/>
      <c r="Z287" s="1"/>
    </row>
    <row r="288" spans="1:26" ht="15.75" customHeight="1" x14ac:dyDescent="0.3">
      <c r="A288" s="1"/>
      <c r="B288" s="29"/>
      <c r="C288" s="1"/>
      <c r="D288" s="1"/>
      <c r="E288" s="29"/>
      <c r="F288" s="1"/>
      <c r="G288" s="1"/>
      <c r="H288" s="1"/>
      <c r="I288" s="1"/>
      <c r="J288" s="4"/>
      <c r="K288" s="1"/>
      <c r="L288" s="1"/>
      <c r="M288" s="1"/>
      <c r="N288" s="1"/>
      <c r="O288" s="1"/>
      <c r="P288" s="1"/>
      <c r="Q288" s="5"/>
      <c r="R288" s="5"/>
      <c r="S288" s="5"/>
      <c r="T288" s="1"/>
      <c r="U288" s="1"/>
      <c r="V288" s="5"/>
      <c r="W288" s="1"/>
      <c r="X288" s="1"/>
      <c r="Y288" s="1"/>
      <c r="Z288" s="1"/>
    </row>
    <row r="289" spans="1:26" ht="15.75" customHeight="1" x14ac:dyDescent="0.3">
      <c r="A289" s="1"/>
      <c r="B289" s="29"/>
      <c r="C289" s="1"/>
      <c r="D289" s="1"/>
      <c r="E289" s="29"/>
      <c r="F289" s="1"/>
      <c r="G289" s="1"/>
      <c r="H289" s="1"/>
      <c r="I289" s="1"/>
      <c r="J289" s="4"/>
      <c r="K289" s="1"/>
      <c r="L289" s="1"/>
      <c r="M289" s="1"/>
      <c r="N289" s="1"/>
      <c r="O289" s="1"/>
      <c r="P289" s="1"/>
      <c r="Q289" s="5"/>
      <c r="R289" s="5"/>
      <c r="S289" s="5"/>
      <c r="T289" s="1"/>
      <c r="U289" s="1"/>
      <c r="V289" s="5"/>
      <c r="W289" s="1"/>
      <c r="X289" s="1"/>
      <c r="Y289" s="1"/>
      <c r="Z289" s="1"/>
    </row>
    <row r="290" spans="1:26" ht="15.75" customHeight="1" x14ac:dyDescent="0.3">
      <c r="A290" s="1"/>
      <c r="B290" s="29"/>
      <c r="C290" s="1"/>
      <c r="D290" s="1"/>
      <c r="E290" s="29"/>
      <c r="F290" s="1"/>
      <c r="G290" s="1"/>
      <c r="H290" s="1"/>
      <c r="I290" s="1"/>
      <c r="J290" s="4"/>
      <c r="K290" s="1"/>
      <c r="L290" s="1"/>
      <c r="M290" s="1"/>
      <c r="N290" s="1"/>
      <c r="O290" s="1"/>
      <c r="P290" s="1"/>
      <c r="Q290" s="5"/>
      <c r="R290" s="5"/>
      <c r="S290" s="5"/>
      <c r="T290" s="1"/>
      <c r="U290" s="1"/>
      <c r="V290" s="5"/>
      <c r="W290" s="1"/>
      <c r="X290" s="1"/>
      <c r="Y290" s="1"/>
      <c r="Z290" s="1"/>
    </row>
    <row r="291" spans="1:26" ht="15.75" customHeight="1" x14ac:dyDescent="0.3">
      <c r="A291" s="1"/>
      <c r="B291" s="29"/>
      <c r="C291" s="1"/>
      <c r="D291" s="1"/>
      <c r="E291" s="29"/>
      <c r="F291" s="1"/>
      <c r="G291" s="1"/>
      <c r="H291" s="1"/>
      <c r="I291" s="1"/>
      <c r="J291" s="4"/>
      <c r="K291" s="1"/>
      <c r="L291" s="1"/>
      <c r="M291" s="1"/>
      <c r="N291" s="1"/>
      <c r="O291" s="1"/>
      <c r="P291" s="1"/>
      <c r="Q291" s="5"/>
      <c r="R291" s="5"/>
      <c r="S291" s="5"/>
      <c r="T291" s="1"/>
      <c r="U291" s="1"/>
      <c r="V291" s="5"/>
      <c r="W291" s="1"/>
      <c r="X291" s="1"/>
      <c r="Y291" s="1"/>
      <c r="Z291" s="1"/>
    </row>
    <row r="292" spans="1:26" ht="15.75" customHeight="1" x14ac:dyDescent="0.3">
      <c r="A292" s="1"/>
      <c r="B292" s="29"/>
      <c r="C292" s="1"/>
      <c r="D292" s="1"/>
      <c r="E292" s="29"/>
      <c r="F292" s="1"/>
      <c r="G292" s="1"/>
      <c r="H292" s="1"/>
      <c r="I292" s="1"/>
      <c r="J292" s="4"/>
      <c r="K292" s="1"/>
      <c r="L292" s="1"/>
      <c r="M292" s="1"/>
      <c r="N292" s="1"/>
      <c r="O292" s="1"/>
      <c r="P292" s="1"/>
      <c r="Q292" s="5"/>
      <c r="R292" s="5"/>
      <c r="S292" s="5"/>
      <c r="T292" s="1"/>
      <c r="U292" s="1"/>
      <c r="V292" s="5"/>
      <c r="W292" s="1"/>
      <c r="X292" s="1"/>
      <c r="Y292" s="1"/>
      <c r="Z292" s="1"/>
    </row>
    <row r="293" spans="1:26" ht="15.75" customHeight="1" x14ac:dyDescent="0.3">
      <c r="A293" s="1"/>
      <c r="B293" s="29"/>
      <c r="C293" s="1"/>
      <c r="D293" s="1"/>
      <c r="E293" s="29"/>
      <c r="F293" s="1"/>
      <c r="G293" s="1"/>
      <c r="H293" s="1"/>
      <c r="I293" s="1"/>
      <c r="J293" s="4"/>
      <c r="K293" s="1"/>
      <c r="L293" s="1"/>
      <c r="M293" s="1"/>
      <c r="N293" s="1"/>
      <c r="O293" s="1"/>
      <c r="P293" s="1"/>
      <c r="Q293" s="5"/>
      <c r="R293" s="5"/>
      <c r="S293" s="5"/>
      <c r="T293" s="1"/>
      <c r="U293" s="1"/>
      <c r="V293" s="5"/>
      <c r="W293" s="1"/>
      <c r="X293" s="1"/>
      <c r="Y293" s="1"/>
      <c r="Z293" s="1"/>
    </row>
    <row r="294" spans="1:26" ht="15.75" customHeight="1" x14ac:dyDescent="0.3">
      <c r="A294" s="1"/>
      <c r="B294" s="29"/>
      <c r="C294" s="1"/>
      <c r="D294" s="1"/>
      <c r="E294" s="29"/>
      <c r="F294" s="1"/>
      <c r="G294" s="1"/>
      <c r="H294" s="1"/>
      <c r="I294" s="1"/>
      <c r="J294" s="4"/>
      <c r="K294" s="1"/>
      <c r="L294" s="1"/>
      <c r="M294" s="1"/>
      <c r="N294" s="1"/>
      <c r="O294" s="1"/>
      <c r="P294" s="1"/>
      <c r="Q294" s="5"/>
      <c r="R294" s="5"/>
      <c r="S294" s="5"/>
      <c r="T294" s="1"/>
      <c r="U294" s="1"/>
      <c r="V294" s="5"/>
      <c r="W294" s="1"/>
      <c r="X294" s="1"/>
      <c r="Y294" s="1"/>
      <c r="Z294" s="1"/>
    </row>
    <row r="295" spans="1:26" ht="15.75" customHeight="1" x14ac:dyDescent="0.3">
      <c r="A295" s="1"/>
      <c r="B295" s="29"/>
      <c r="C295" s="1"/>
      <c r="D295" s="1"/>
      <c r="E295" s="29"/>
      <c r="F295" s="1"/>
      <c r="G295" s="1"/>
      <c r="H295" s="1"/>
      <c r="I295" s="1"/>
      <c r="J295" s="4"/>
      <c r="K295" s="1"/>
      <c r="L295" s="1"/>
      <c r="M295" s="1"/>
      <c r="N295" s="1"/>
      <c r="O295" s="1"/>
      <c r="P295" s="1"/>
      <c r="Q295" s="5"/>
      <c r="R295" s="5"/>
      <c r="S295" s="5"/>
      <c r="T295" s="1"/>
      <c r="U295" s="1"/>
      <c r="V295" s="5"/>
      <c r="W295" s="1"/>
      <c r="X295" s="1"/>
      <c r="Y295" s="1"/>
      <c r="Z295" s="1"/>
    </row>
    <row r="296" spans="1:26" ht="15.75" customHeight="1" x14ac:dyDescent="0.3">
      <c r="A296" s="1"/>
      <c r="B296" s="29"/>
      <c r="C296" s="1"/>
      <c r="D296" s="1"/>
      <c r="E296" s="29"/>
      <c r="F296" s="1"/>
      <c r="G296" s="1"/>
      <c r="H296" s="1"/>
      <c r="I296" s="1"/>
      <c r="J296" s="4"/>
      <c r="K296" s="1"/>
      <c r="L296" s="1"/>
      <c r="M296" s="1"/>
      <c r="N296" s="1"/>
      <c r="O296" s="1"/>
      <c r="P296" s="1"/>
      <c r="Q296" s="5"/>
      <c r="R296" s="5"/>
      <c r="S296" s="5"/>
      <c r="T296" s="1"/>
      <c r="U296" s="1"/>
      <c r="V296" s="5"/>
      <c r="W296" s="1"/>
      <c r="X296" s="1"/>
      <c r="Y296" s="1"/>
      <c r="Z296" s="1"/>
    </row>
    <row r="297" spans="1:26" ht="15.75" customHeight="1" x14ac:dyDescent="0.3">
      <c r="A297" s="1"/>
      <c r="B297" s="29"/>
      <c r="C297" s="1"/>
      <c r="D297" s="1"/>
      <c r="E297" s="29"/>
      <c r="F297" s="1"/>
      <c r="G297" s="1"/>
      <c r="H297" s="1"/>
      <c r="I297" s="1"/>
      <c r="J297" s="4"/>
      <c r="K297" s="1"/>
      <c r="L297" s="1"/>
      <c r="M297" s="1"/>
      <c r="N297" s="1"/>
      <c r="O297" s="1"/>
      <c r="P297" s="1"/>
      <c r="Q297" s="5"/>
      <c r="R297" s="5"/>
      <c r="S297" s="5"/>
      <c r="T297" s="1"/>
      <c r="U297" s="1"/>
      <c r="V297" s="5"/>
      <c r="W297" s="1"/>
      <c r="X297" s="1"/>
      <c r="Y297" s="1"/>
      <c r="Z297" s="1"/>
    </row>
    <row r="298" spans="1:26" ht="15.75" customHeight="1" x14ac:dyDescent="0.3">
      <c r="A298" s="1"/>
      <c r="B298" s="29"/>
      <c r="C298" s="1"/>
      <c r="D298" s="1"/>
      <c r="E298" s="29"/>
      <c r="F298" s="1"/>
      <c r="G298" s="1"/>
      <c r="H298" s="1"/>
      <c r="I298" s="1"/>
      <c r="J298" s="4"/>
      <c r="K298" s="1"/>
      <c r="L298" s="1"/>
      <c r="M298" s="1"/>
      <c r="N298" s="1"/>
      <c r="O298" s="1"/>
      <c r="P298" s="1"/>
      <c r="Q298" s="5"/>
      <c r="R298" s="5"/>
      <c r="S298" s="5"/>
      <c r="T298" s="1"/>
      <c r="U298" s="1"/>
      <c r="V298" s="5"/>
      <c r="W298" s="1"/>
      <c r="X298" s="1"/>
      <c r="Y298" s="1"/>
      <c r="Z298" s="1"/>
    </row>
    <row r="299" spans="1:26" ht="15.75" customHeight="1" x14ac:dyDescent="0.3">
      <c r="A299" s="1"/>
      <c r="B299" s="29"/>
      <c r="C299" s="1"/>
      <c r="D299" s="1"/>
      <c r="E299" s="29"/>
      <c r="F299" s="1"/>
      <c r="G299" s="1"/>
      <c r="H299" s="1"/>
      <c r="I299" s="1"/>
      <c r="J299" s="4"/>
      <c r="K299" s="1"/>
      <c r="L299" s="1"/>
      <c r="M299" s="1"/>
      <c r="N299" s="1"/>
      <c r="O299" s="1"/>
      <c r="P299" s="1"/>
      <c r="Q299" s="5"/>
      <c r="R299" s="5"/>
      <c r="S299" s="5"/>
      <c r="T299" s="1"/>
      <c r="U299" s="1"/>
      <c r="V299" s="5"/>
      <c r="W299" s="1"/>
      <c r="X299" s="1"/>
      <c r="Y299" s="1"/>
      <c r="Z299" s="1"/>
    </row>
    <row r="300" spans="1:26" ht="15.75" customHeight="1" x14ac:dyDescent="0.3">
      <c r="A300" s="1"/>
      <c r="B300" s="29"/>
      <c r="C300" s="1"/>
      <c r="D300" s="1"/>
      <c r="E300" s="29"/>
      <c r="F300" s="1"/>
      <c r="G300" s="1"/>
      <c r="H300" s="1"/>
      <c r="I300" s="1"/>
      <c r="J300" s="4"/>
      <c r="K300" s="1"/>
      <c r="L300" s="1"/>
      <c r="M300" s="1"/>
      <c r="N300" s="1"/>
      <c r="O300" s="1"/>
      <c r="P300" s="1"/>
      <c r="Q300" s="5"/>
      <c r="R300" s="5"/>
      <c r="S300" s="5"/>
      <c r="T300" s="1"/>
      <c r="U300" s="1"/>
      <c r="V300" s="5"/>
      <c r="W300" s="1"/>
      <c r="X300" s="1"/>
      <c r="Y300" s="1"/>
      <c r="Z300" s="1"/>
    </row>
    <row r="301" spans="1:26" ht="15.75" customHeight="1" x14ac:dyDescent="0.3">
      <c r="A301" s="1"/>
      <c r="B301" s="29"/>
      <c r="C301" s="1"/>
      <c r="D301" s="1"/>
      <c r="E301" s="29"/>
      <c r="F301" s="1"/>
      <c r="G301" s="1"/>
      <c r="H301" s="1"/>
      <c r="I301" s="1"/>
      <c r="J301" s="4"/>
      <c r="K301" s="1"/>
      <c r="L301" s="1"/>
      <c r="M301" s="1"/>
      <c r="N301" s="1"/>
      <c r="O301" s="1"/>
      <c r="P301" s="1"/>
      <c r="Q301" s="5"/>
      <c r="R301" s="5"/>
      <c r="S301" s="5"/>
      <c r="T301" s="1"/>
      <c r="U301" s="1"/>
      <c r="V301" s="5"/>
      <c r="W301" s="1"/>
      <c r="X301" s="1"/>
      <c r="Y301" s="1"/>
      <c r="Z301" s="1"/>
    </row>
    <row r="302" spans="1:26" ht="15.75" customHeight="1" x14ac:dyDescent="0.3">
      <c r="A302" s="1"/>
      <c r="B302" s="29"/>
      <c r="C302" s="1"/>
      <c r="D302" s="1"/>
      <c r="E302" s="29"/>
      <c r="F302" s="1"/>
      <c r="G302" s="1"/>
      <c r="H302" s="1"/>
      <c r="I302" s="1"/>
      <c r="J302" s="4"/>
      <c r="K302" s="1"/>
      <c r="L302" s="1"/>
      <c r="M302" s="1"/>
      <c r="N302" s="1"/>
      <c r="O302" s="1"/>
      <c r="P302" s="1"/>
      <c r="Q302" s="5"/>
      <c r="R302" s="5"/>
      <c r="S302" s="5"/>
      <c r="T302" s="1"/>
      <c r="U302" s="1"/>
      <c r="V302" s="5"/>
      <c r="W302" s="1"/>
      <c r="X302" s="1"/>
      <c r="Y302" s="1"/>
      <c r="Z302" s="1"/>
    </row>
    <row r="303" spans="1:26" ht="15.75" customHeight="1" x14ac:dyDescent="0.3">
      <c r="A303" s="1"/>
      <c r="B303" s="29"/>
      <c r="C303" s="1"/>
      <c r="D303" s="1"/>
      <c r="E303" s="29"/>
      <c r="F303" s="1"/>
      <c r="G303" s="1"/>
      <c r="H303" s="1"/>
      <c r="I303" s="1"/>
      <c r="J303" s="4"/>
      <c r="K303" s="1"/>
      <c r="L303" s="1"/>
      <c r="M303" s="1"/>
      <c r="N303" s="1"/>
      <c r="O303" s="1"/>
      <c r="P303" s="1"/>
      <c r="Q303" s="5"/>
      <c r="R303" s="5"/>
      <c r="S303" s="5"/>
      <c r="T303" s="1"/>
      <c r="U303" s="1"/>
      <c r="V303" s="5"/>
      <c r="W303" s="1"/>
      <c r="X303" s="1"/>
      <c r="Y303" s="1"/>
      <c r="Z303" s="1"/>
    </row>
    <row r="304" spans="1:26" ht="15.75" customHeight="1" x14ac:dyDescent="0.3">
      <c r="A304" s="1"/>
      <c r="B304" s="29"/>
      <c r="C304" s="1"/>
      <c r="D304" s="1"/>
      <c r="E304" s="29"/>
      <c r="F304" s="1"/>
      <c r="G304" s="1"/>
      <c r="H304" s="1"/>
      <c r="I304" s="1"/>
      <c r="J304" s="4"/>
      <c r="K304" s="1"/>
      <c r="L304" s="1"/>
      <c r="M304" s="1"/>
      <c r="N304" s="1"/>
      <c r="O304" s="1"/>
      <c r="P304" s="1"/>
      <c r="Q304" s="5"/>
      <c r="R304" s="5"/>
      <c r="S304" s="5"/>
      <c r="T304" s="1"/>
      <c r="U304" s="1"/>
      <c r="V304" s="5"/>
      <c r="W304" s="1"/>
      <c r="X304" s="1"/>
      <c r="Y304" s="1"/>
      <c r="Z304" s="1"/>
    </row>
    <row r="305" spans="1:26" ht="15.75" customHeight="1" x14ac:dyDescent="0.3">
      <c r="A305" s="1"/>
      <c r="B305" s="29"/>
      <c r="C305" s="1"/>
      <c r="D305" s="1"/>
      <c r="E305" s="29"/>
      <c r="F305" s="1"/>
      <c r="G305" s="1"/>
      <c r="H305" s="1"/>
      <c r="I305" s="1"/>
      <c r="J305" s="4"/>
      <c r="K305" s="1"/>
      <c r="L305" s="1"/>
      <c r="M305" s="1"/>
      <c r="N305" s="1"/>
      <c r="O305" s="1"/>
      <c r="P305" s="1"/>
      <c r="Q305" s="5"/>
      <c r="R305" s="5"/>
      <c r="S305" s="5"/>
      <c r="T305" s="1"/>
      <c r="U305" s="1"/>
      <c r="V305" s="5"/>
      <c r="W305" s="1"/>
      <c r="X305" s="1"/>
      <c r="Y305" s="1"/>
      <c r="Z305" s="1"/>
    </row>
    <row r="306" spans="1:26" ht="15.75" customHeight="1" x14ac:dyDescent="0.3">
      <c r="A306" s="1"/>
      <c r="B306" s="29"/>
      <c r="C306" s="1"/>
      <c r="D306" s="1"/>
      <c r="E306" s="29"/>
      <c r="F306" s="1"/>
      <c r="G306" s="1"/>
      <c r="H306" s="1"/>
      <c r="I306" s="1"/>
      <c r="J306" s="4"/>
      <c r="K306" s="1"/>
      <c r="L306" s="1"/>
      <c r="M306" s="1"/>
      <c r="N306" s="1"/>
      <c r="O306" s="1"/>
      <c r="P306" s="1"/>
      <c r="Q306" s="5"/>
      <c r="R306" s="5"/>
      <c r="S306" s="5"/>
      <c r="T306" s="1"/>
      <c r="U306" s="1"/>
      <c r="V306" s="5"/>
      <c r="W306" s="1"/>
      <c r="X306" s="1"/>
      <c r="Y306" s="1"/>
      <c r="Z306" s="1"/>
    </row>
    <row r="307" spans="1:26" ht="15.75" customHeight="1" x14ac:dyDescent="0.3">
      <c r="A307" s="1"/>
      <c r="B307" s="29"/>
      <c r="C307" s="1"/>
      <c r="D307" s="1"/>
      <c r="E307" s="29"/>
      <c r="F307" s="1"/>
      <c r="G307" s="1"/>
      <c r="H307" s="1"/>
      <c r="I307" s="1"/>
      <c r="J307" s="4"/>
      <c r="K307" s="1"/>
      <c r="L307" s="1"/>
      <c r="M307" s="1"/>
      <c r="N307" s="1"/>
      <c r="O307" s="1"/>
      <c r="P307" s="1"/>
      <c r="Q307" s="5"/>
      <c r="R307" s="5"/>
      <c r="S307" s="5"/>
      <c r="T307" s="1"/>
      <c r="U307" s="1"/>
      <c r="V307" s="5"/>
      <c r="W307" s="1"/>
      <c r="X307" s="1"/>
      <c r="Y307" s="1"/>
      <c r="Z307" s="1"/>
    </row>
    <row r="308" spans="1:26" ht="15.75" customHeight="1" x14ac:dyDescent="0.3">
      <c r="A308" s="1"/>
      <c r="B308" s="29"/>
      <c r="C308" s="1"/>
      <c r="D308" s="1"/>
      <c r="E308" s="29"/>
      <c r="F308" s="1"/>
      <c r="G308" s="1"/>
      <c r="H308" s="1"/>
      <c r="I308" s="1"/>
      <c r="J308" s="4"/>
      <c r="K308" s="1"/>
      <c r="L308" s="1"/>
      <c r="M308" s="1"/>
      <c r="N308" s="1"/>
      <c r="O308" s="1"/>
      <c r="P308" s="1"/>
      <c r="Q308" s="5"/>
      <c r="R308" s="5"/>
      <c r="S308" s="5"/>
      <c r="T308" s="1"/>
      <c r="U308" s="1"/>
      <c r="V308" s="5"/>
      <c r="W308" s="1"/>
      <c r="X308" s="1"/>
      <c r="Y308" s="1"/>
      <c r="Z308" s="1"/>
    </row>
    <row r="309" spans="1:26" ht="15.75" customHeight="1" x14ac:dyDescent="0.3">
      <c r="A309" s="1"/>
      <c r="B309" s="29"/>
      <c r="C309" s="1"/>
      <c r="D309" s="1"/>
      <c r="E309" s="29"/>
      <c r="F309" s="1"/>
      <c r="G309" s="1"/>
      <c r="H309" s="1"/>
      <c r="I309" s="1"/>
      <c r="J309" s="4"/>
      <c r="K309" s="1"/>
      <c r="L309" s="1"/>
      <c r="M309" s="1"/>
      <c r="N309" s="1"/>
      <c r="O309" s="1"/>
      <c r="P309" s="1"/>
      <c r="Q309" s="5"/>
      <c r="R309" s="5"/>
      <c r="S309" s="5"/>
      <c r="T309" s="1"/>
      <c r="U309" s="1"/>
      <c r="V309" s="5"/>
      <c r="W309" s="1"/>
      <c r="X309" s="1"/>
      <c r="Y309" s="1"/>
      <c r="Z309" s="1"/>
    </row>
    <row r="310" spans="1:26" ht="15.75" customHeight="1" x14ac:dyDescent="0.3">
      <c r="A310" s="1"/>
      <c r="B310" s="29"/>
      <c r="C310" s="1"/>
      <c r="D310" s="1"/>
      <c r="E310" s="29"/>
      <c r="F310" s="1"/>
      <c r="G310" s="1"/>
      <c r="H310" s="1"/>
      <c r="I310" s="1"/>
      <c r="J310" s="4"/>
      <c r="K310" s="1"/>
      <c r="L310" s="1"/>
      <c r="M310" s="1"/>
      <c r="N310" s="1"/>
      <c r="O310" s="1"/>
      <c r="P310" s="1"/>
      <c r="Q310" s="5"/>
      <c r="R310" s="5"/>
      <c r="S310" s="5"/>
      <c r="T310" s="1"/>
      <c r="U310" s="1"/>
      <c r="V310" s="5"/>
      <c r="W310" s="1"/>
      <c r="X310" s="1"/>
      <c r="Y310" s="1"/>
      <c r="Z310" s="1"/>
    </row>
    <row r="311" spans="1:26" ht="15.75" customHeight="1" x14ac:dyDescent="0.3">
      <c r="A311" s="1"/>
      <c r="B311" s="29"/>
      <c r="C311" s="1"/>
      <c r="D311" s="1"/>
      <c r="E311" s="29"/>
      <c r="F311" s="1"/>
      <c r="G311" s="1"/>
      <c r="H311" s="1"/>
      <c r="I311" s="1"/>
      <c r="J311" s="4"/>
      <c r="K311" s="1"/>
      <c r="L311" s="1"/>
      <c r="M311" s="1"/>
      <c r="N311" s="1"/>
      <c r="O311" s="1"/>
      <c r="P311" s="1"/>
      <c r="Q311" s="5"/>
      <c r="R311" s="5"/>
      <c r="S311" s="5"/>
      <c r="T311" s="1"/>
      <c r="U311" s="1"/>
      <c r="V311" s="5"/>
      <c r="W311" s="1"/>
      <c r="X311" s="1"/>
      <c r="Y311" s="1"/>
      <c r="Z311" s="1"/>
    </row>
    <row r="312" spans="1:26" ht="15.75" customHeight="1" x14ac:dyDescent="0.3">
      <c r="A312" s="1"/>
      <c r="B312" s="29"/>
      <c r="C312" s="1"/>
      <c r="D312" s="1"/>
      <c r="E312" s="29"/>
      <c r="F312" s="1"/>
      <c r="G312" s="1"/>
      <c r="H312" s="1"/>
      <c r="I312" s="1"/>
      <c r="J312" s="4"/>
      <c r="K312" s="1"/>
      <c r="L312" s="1"/>
      <c r="M312" s="1"/>
      <c r="N312" s="1"/>
      <c r="O312" s="1"/>
      <c r="P312" s="1"/>
      <c r="Q312" s="5"/>
      <c r="R312" s="5"/>
      <c r="S312" s="5"/>
      <c r="T312" s="1"/>
      <c r="U312" s="1"/>
      <c r="V312" s="5"/>
      <c r="W312" s="1"/>
      <c r="X312" s="1"/>
      <c r="Y312" s="1"/>
      <c r="Z312" s="1"/>
    </row>
    <row r="313" spans="1:26" ht="15.75" customHeight="1" x14ac:dyDescent="0.3">
      <c r="A313" s="1"/>
      <c r="B313" s="29"/>
      <c r="C313" s="1"/>
      <c r="D313" s="1"/>
      <c r="E313" s="29"/>
      <c r="F313" s="1"/>
      <c r="G313" s="1"/>
      <c r="H313" s="1"/>
      <c r="I313" s="1"/>
      <c r="J313" s="4"/>
      <c r="K313" s="1"/>
      <c r="L313" s="1"/>
      <c r="M313" s="1"/>
      <c r="N313" s="1"/>
      <c r="O313" s="1"/>
      <c r="P313" s="1"/>
      <c r="Q313" s="5"/>
      <c r="R313" s="5"/>
      <c r="S313" s="5"/>
      <c r="T313" s="1"/>
      <c r="U313" s="1"/>
      <c r="V313" s="5"/>
      <c r="W313" s="1"/>
      <c r="X313" s="1"/>
      <c r="Y313" s="1"/>
      <c r="Z313" s="1"/>
    </row>
    <row r="314" spans="1:26" ht="15.75" customHeight="1" x14ac:dyDescent="0.3">
      <c r="A314" s="1"/>
      <c r="B314" s="29"/>
      <c r="C314" s="1"/>
      <c r="D314" s="1"/>
      <c r="E314" s="29"/>
      <c r="F314" s="1"/>
      <c r="G314" s="1"/>
      <c r="H314" s="1"/>
      <c r="I314" s="1"/>
      <c r="J314" s="4"/>
      <c r="K314" s="1"/>
      <c r="L314" s="1"/>
      <c r="M314" s="1"/>
      <c r="N314" s="1"/>
      <c r="O314" s="1"/>
      <c r="P314" s="1"/>
      <c r="Q314" s="5"/>
      <c r="R314" s="5"/>
      <c r="S314" s="5"/>
      <c r="T314" s="1"/>
      <c r="U314" s="1"/>
      <c r="V314" s="5"/>
      <c r="W314" s="1"/>
      <c r="X314" s="1"/>
      <c r="Y314" s="1"/>
      <c r="Z314" s="1"/>
    </row>
    <row r="315" spans="1:26" ht="15.75" customHeight="1" x14ac:dyDescent="0.3">
      <c r="A315" s="1"/>
      <c r="B315" s="29"/>
      <c r="C315" s="1"/>
      <c r="D315" s="1"/>
      <c r="E315" s="29"/>
      <c r="F315" s="1"/>
      <c r="G315" s="1"/>
      <c r="H315" s="1"/>
      <c r="I315" s="1"/>
      <c r="J315" s="4"/>
      <c r="K315" s="1"/>
      <c r="L315" s="1"/>
      <c r="M315" s="1"/>
      <c r="N315" s="1"/>
      <c r="O315" s="1"/>
      <c r="P315" s="1"/>
      <c r="Q315" s="5"/>
      <c r="R315" s="5"/>
      <c r="S315" s="5"/>
      <c r="T315" s="1"/>
      <c r="U315" s="1"/>
      <c r="V315" s="5"/>
      <c r="W315" s="1"/>
      <c r="X315" s="1"/>
      <c r="Y315" s="1"/>
      <c r="Z315" s="1"/>
    </row>
    <row r="316" spans="1:26" ht="15.75" customHeight="1" x14ac:dyDescent="0.3">
      <c r="A316" s="1"/>
      <c r="B316" s="29"/>
      <c r="C316" s="1"/>
      <c r="D316" s="1"/>
      <c r="E316" s="29"/>
      <c r="F316" s="1"/>
      <c r="G316" s="1"/>
      <c r="H316" s="1"/>
      <c r="I316" s="1"/>
      <c r="J316" s="4"/>
      <c r="K316" s="1"/>
      <c r="L316" s="1"/>
      <c r="M316" s="1"/>
      <c r="N316" s="1"/>
      <c r="O316" s="1"/>
      <c r="P316" s="1"/>
      <c r="Q316" s="5"/>
      <c r="R316" s="5"/>
      <c r="S316" s="5"/>
      <c r="T316" s="1"/>
      <c r="U316" s="1"/>
      <c r="V316" s="5"/>
      <c r="W316" s="1"/>
      <c r="X316" s="1"/>
      <c r="Y316" s="1"/>
      <c r="Z316" s="1"/>
    </row>
    <row r="317" spans="1:26" ht="15.75" customHeight="1" x14ac:dyDescent="0.3">
      <c r="A317" s="1"/>
      <c r="B317" s="29"/>
      <c r="C317" s="1"/>
      <c r="D317" s="1"/>
      <c r="E317" s="29"/>
      <c r="F317" s="1"/>
      <c r="G317" s="1"/>
      <c r="H317" s="1"/>
      <c r="I317" s="1"/>
      <c r="J317" s="4"/>
      <c r="K317" s="1"/>
      <c r="L317" s="1"/>
      <c r="M317" s="1"/>
      <c r="N317" s="1"/>
      <c r="O317" s="1"/>
      <c r="P317" s="1"/>
      <c r="Q317" s="5"/>
      <c r="R317" s="5"/>
      <c r="S317" s="5"/>
      <c r="T317" s="1"/>
      <c r="U317" s="1"/>
      <c r="V317" s="5"/>
      <c r="W317" s="1"/>
      <c r="X317" s="1"/>
      <c r="Y317" s="1"/>
      <c r="Z317" s="1"/>
    </row>
    <row r="318" spans="1:26" ht="15.75" customHeight="1" x14ac:dyDescent="0.3">
      <c r="A318" s="1"/>
      <c r="B318" s="29"/>
      <c r="C318" s="1"/>
      <c r="D318" s="1"/>
      <c r="E318" s="29"/>
      <c r="F318" s="1"/>
      <c r="G318" s="1"/>
      <c r="H318" s="1"/>
      <c r="I318" s="1"/>
      <c r="J318" s="4"/>
      <c r="K318" s="1"/>
      <c r="L318" s="1"/>
      <c r="M318" s="1"/>
      <c r="N318" s="1"/>
      <c r="O318" s="1"/>
      <c r="P318" s="1"/>
      <c r="Q318" s="5"/>
      <c r="R318" s="5"/>
      <c r="S318" s="5"/>
      <c r="T318" s="1"/>
      <c r="U318" s="1"/>
      <c r="V318" s="5"/>
      <c r="W318" s="1"/>
      <c r="X318" s="1"/>
      <c r="Y318" s="1"/>
      <c r="Z318" s="1"/>
    </row>
    <row r="319" spans="1:26" ht="15.75" customHeight="1" x14ac:dyDescent="0.3">
      <c r="A319" s="1"/>
      <c r="B319" s="29"/>
      <c r="C319" s="1"/>
      <c r="D319" s="1"/>
      <c r="E319" s="29"/>
      <c r="F319" s="1"/>
      <c r="G319" s="1"/>
      <c r="H319" s="1"/>
      <c r="I319" s="1"/>
      <c r="J319" s="4"/>
      <c r="K319" s="1"/>
      <c r="L319" s="1"/>
      <c r="M319" s="1"/>
      <c r="N319" s="1"/>
      <c r="O319" s="1"/>
      <c r="P319" s="1"/>
      <c r="Q319" s="5"/>
      <c r="R319" s="5"/>
      <c r="S319" s="5"/>
      <c r="T319" s="1"/>
      <c r="U319" s="1"/>
      <c r="V319" s="5"/>
      <c r="W319" s="1"/>
      <c r="X319" s="1"/>
      <c r="Y319" s="1"/>
      <c r="Z319" s="1"/>
    </row>
    <row r="320" spans="1:26" ht="15.75" customHeight="1" x14ac:dyDescent="0.3">
      <c r="A320" s="1"/>
      <c r="B320" s="29"/>
      <c r="C320" s="1"/>
      <c r="D320" s="1"/>
      <c r="E320" s="29"/>
      <c r="F320" s="1"/>
      <c r="G320" s="1"/>
      <c r="H320" s="1"/>
      <c r="I320" s="1"/>
      <c r="J320" s="4"/>
      <c r="K320" s="1"/>
      <c r="L320" s="1"/>
      <c r="M320" s="1"/>
      <c r="N320" s="1"/>
      <c r="O320" s="1"/>
      <c r="P320" s="1"/>
      <c r="Q320" s="5"/>
      <c r="R320" s="5"/>
      <c r="S320" s="5"/>
      <c r="T320" s="1"/>
      <c r="U320" s="1"/>
      <c r="V320" s="5"/>
      <c r="W320" s="1"/>
      <c r="X320" s="1"/>
      <c r="Y320" s="1"/>
      <c r="Z320" s="1"/>
    </row>
    <row r="321" spans="1:26" ht="15.75" customHeight="1" x14ac:dyDescent="0.3">
      <c r="A321" s="1"/>
      <c r="B321" s="29"/>
      <c r="C321" s="1"/>
      <c r="D321" s="1"/>
      <c r="E321" s="29"/>
      <c r="F321" s="1"/>
      <c r="G321" s="1"/>
      <c r="H321" s="1"/>
      <c r="I321" s="1"/>
      <c r="J321" s="4"/>
      <c r="K321" s="1"/>
      <c r="L321" s="1"/>
      <c r="M321" s="1"/>
      <c r="N321" s="1"/>
      <c r="O321" s="1"/>
      <c r="P321" s="1"/>
      <c r="Q321" s="5"/>
      <c r="R321" s="5"/>
      <c r="S321" s="5"/>
      <c r="T321" s="1"/>
      <c r="U321" s="1"/>
      <c r="V321" s="5"/>
      <c r="W321" s="1"/>
      <c r="X321" s="1"/>
      <c r="Y321" s="1"/>
      <c r="Z321" s="1"/>
    </row>
    <row r="322" spans="1:26" ht="15.75" customHeight="1" x14ac:dyDescent="0.3">
      <c r="A322" s="1"/>
      <c r="B322" s="29"/>
      <c r="C322" s="1"/>
      <c r="D322" s="1"/>
      <c r="E322" s="29"/>
      <c r="F322" s="1"/>
      <c r="G322" s="1"/>
      <c r="H322" s="1"/>
      <c r="I322" s="1"/>
      <c r="J322" s="4"/>
      <c r="K322" s="1"/>
      <c r="L322" s="1"/>
      <c r="M322" s="1"/>
      <c r="N322" s="1"/>
      <c r="O322" s="1"/>
      <c r="P322" s="1"/>
      <c r="Q322" s="5"/>
      <c r="R322" s="5"/>
      <c r="S322" s="5"/>
      <c r="T322" s="1"/>
      <c r="U322" s="1"/>
      <c r="V322" s="5"/>
      <c r="W322" s="1"/>
      <c r="X322" s="1"/>
      <c r="Y322" s="1"/>
      <c r="Z322" s="1"/>
    </row>
    <row r="323" spans="1:26" ht="15.75" customHeight="1" x14ac:dyDescent="0.3">
      <c r="A323" s="1"/>
      <c r="B323" s="29"/>
      <c r="C323" s="1"/>
      <c r="D323" s="1"/>
      <c r="E323" s="29"/>
      <c r="F323" s="1"/>
      <c r="G323" s="1"/>
      <c r="H323" s="1"/>
      <c r="I323" s="1"/>
      <c r="J323" s="4"/>
      <c r="K323" s="1"/>
      <c r="L323" s="1"/>
      <c r="M323" s="1"/>
      <c r="N323" s="1"/>
      <c r="O323" s="1"/>
      <c r="P323" s="1"/>
      <c r="Q323" s="5"/>
      <c r="R323" s="5"/>
      <c r="S323" s="5"/>
      <c r="T323" s="1"/>
      <c r="U323" s="1"/>
      <c r="V323" s="5"/>
      <c r="W323" s="1"/>
      <c r="X323" s="1"/>
      <c r="Y323" s="1"/>
      <c r="Z323" s="1"/>
    </row>
    <row r="324" spans="1:26" ht="15.75" customHeight="1" x14ac:dyDescent="0.3">
      <c r="A324" s="1"/>
      <c r="B324" s="29"/>
      <c r="C324" s="1"/>
      <c r="D324" s="1"/>
      <c r="E324" s="29"/>
      <c r="F324" s="1"/>
      <c r="G324" s="1"/>
      <c r="H324" s="1"/>
      <c r="I324" s="1"/>
      <c r="J324" s="4"/>
      <c r="K324" s="1"/>
      <c r="L324" s="1"/>
      <c r="M324" s="1"/>
      <c r="N324" s="1"/>
      <c r="O324" s="1"/>
      <c r="P324" s="1"/>
      <c r="Q324" s="5"/>
      <c r="R324" s="5"/>
      <c r="S324" s="5"/>
      <c r="T324" s="1"/>
      <c r="U324" s="1"/>
      <c r="V324" s="5"/>
      <c r="W324" s="1"/>
      <c r="X324" s="1"/>
      <c r="Y324" s="1"/>
      <c r="Z324" s="1"/>
    </row>
    <row r="325" spans="1:26" ht="15.75" customHeight="1" x14ac:dyDescent="0.3">
      <c r="A325" s="1"/>
      <c r="B325" s="29"/>
      <c r="C325" s="1"/>
      <c r="D325" s="1"/>
      <c r="E325" s="29"/>
      <c r="F325" s="1"/>
      <c r="G325" s="1"/>
      <c r="H325" s="1"/>
      <c r="I325" s="1"/>
      <c r="J325" s="4"/>
      <c r="K325" s="1"/>
      <c r="L325" s="1"/>
      <c r="M325" s="1"/>
      <c r="N325" s="1"/>
      <c r="O325" s="1"/>
      <c r="P325" s="1"/>
      <c r="Q325" s="5"/>
      <c r="R325" s="5"/>
      <c r="S325" s="5"/>
      <c r="T325" s="1"/>
      <c r="U325" s="1"/>
      <c r="V325" s="5"/>
      <c r="W325" s="1"/>
      <c r="X325" s="1"/>
      <c r="Y325" s="1"/>
      <c r="Z325" s="1"/>
    </row>
    <row r="326" spans="1:26" ht="15.75" customHeight="1" x14ac:dyDescent="0.3">
      <c r="A326" s="1"/>
      <c r="B326" s="29"/>
      <c r="C326" s="1"/>
      <c r="D326" s="1"/>
      <c r="E326" s="29"/>
      <c r="F326" s="1"/>
      <c r="G326" s="1"/>
      <c r="H326" s="1"/>
      <c r="I326" s="1"/>
      <c r="J326" s="4"/>
      <c r="K326" s="1"/>
      <c r="L326" s="1"/>
      <c r="M326" s="1"/>
      <c r="N326" s="1"/>
      <c r="O326" s="1"/>
      <c r="P326" s="1"/>
      <c r="Q326" s="5"/>
      <c r="R326" s="5"/>
      <c r="S326" s="5"/>
      <c r="T326" s="1"/>
      <c r="U326" s="1"/>
      <c r="V326" s="5"/>
      <c r="W326" s="1"/>
      <c r="X326" s="1"/>
      <c r="Y326" s="1"/>
      <c r="Z326" s="1"/>
    </row>
    <row r="327" spans="1:26" ht="15.75" customHeight="1" x14ac:dyDescent="0.3">
      <c r="A327" s="1"/>
      <c r="B327" s="29"/>
      <c r="C327" s="1"/>
      <c r="D327" s="1"/>
      <c r="E327" s="29"/>
      <c r="F327" s="1"/>
      <c r="G327" s="1"/>
      <c r="H327" s="1"/>
      <c r="I327" s="1"/>
      <c r="J327" s="4"/>
      <c r="K327" s="1"/>
      <c r="L327" s="1"/>
      <c r="M327" s="1"/>
      <c r="N327" s="1"/>
      <c r="O327" s="1"/>
      <c r="P327" s="1"/>
      <c r="Q327" s="5"/>
      <c r="R327" s="5"/>
      <c r="S327" s="5"/>
      <c r="T327" s="1"/>
      <c r="U327" s="1"/>
      <c r="V327" s="5"/>
      <c r="W327" s="1"/>
      <c r="X327" s="1"/>
      <c r="Y327" s="1"/>
      <c r="Z327" s="1"/>
    </row>
    <row r="328" spans="1:26" ht="15.75" customHeight="1" x14ac:dyDescent="0.3">
      <c r="A328" s="1"/>
      <c r="B328" s="29"/>
      <c r="C328" s="1"/>
      <c r="D328" s="1"/>
      <c r="E328" s="29"/>
      <c r="F328" s="1"/>
      <c r="G328" s="1"/>
      <c r="H328" s="1"/>
      <c r="I328" s="1"/>
      <c r="J328" s="4"/>
      <c r="K328" s="1"/>
      <c r="L328" s="1"/>
      <c r="M328" s="1"/>
      <c r="N328" s="1"/>
      <c r="O328" s="1"/>
      <c r="P328" s="1"/>
      <c r="Q328" s="5"/>
      <c r="R328" s="5"/>
      <c r="S328" s="5"/>
      <c r="T328" s="1"/>
      <c r="U328" s="1"/>
      <c r="V328" s="5"/>
      <c r="W328" s="1"/>
      <c r="X328" s="1"/>
      <c r="Y328" s="1"/>
      <c r="Z328" s="1"/>
    </row>
    <row r="329" spans="1:26" ht="15.75" customHeight="1" x14ac:dyDescent="0.3">
      <c r="A329" s="1"/>
      <c r="B329" s="29"/>
      <c r="C329" s="1"/>
      <c r="D329" s="1"/>
      <c r="E329" s="29"/>
      <c r="F329" s="1"/>
      <c r="G329" s="1"/>
      <c r="H329" s="1"/>
      <c r="I329" s="1"/>
      <c r="J329" s="4"/>
      <c r="K329" s="1"/>
      <c r="L329" s="1"/>
      <c r="M329" s="1"/>
      <c r="N329" s="1"/>
      <c r="O329" s="1"/>
      <c r="P329" s="1"/>
      <c r="Q329" s="5"/>
      <c r="R329" s="5"/>
      <c r="S329" s="5"/>
      <c r="T329" s="1"/>
      <c r="U329" s="1"/>
      <c r="V329" s="5"/>
      <c r="W329" s="1"/>
      <c r="X329" s="1"/>
      <c r="Y329" s="1"/>
      <c r="Z329" s="1"/>
    </row>
    <row r="330" spans="1:26" ht="15.75" customHeight="1" x14ac:dyDescent="0.3">
      <c r="A330" s="1"/>
      <c r="B330" s="29"/>
      <c r="C330" s="1"/>
      <c r="D330" s="1"/>
      <c r="E330" s="29"/>
      <c r="F330" s="1"/>
      <c r="G330" s="1"/>
      <c r="H330" s="1"/>
      <c r="I330" s="1"/>
      <c r="J330" s="4"/>
      <c r="K330" s="1"/>
      <c r="L330" s="1"/>
      <c r="M330" s="1"/>
      <c r="N330" s="1"/>
      <c r="O330" s="1"/>
      <c r="P330" s="1"/>
      <c r="Q330" s="5"/>
      <c r="R330" s="5"/>
      <c r="S330" s="5"/>
      <c r="T330" s="1"/>
      <c r="U330" s="1"/>
      <c r="V330" s="5"/>
      <c r="W330" s="1"/>
      <c r="X330" s="1"/>
      <c r="Y330" s="1"/>
      <c r="Z330" s="1"/>
    </row>
    <row r="331" spans="1:26" ht="15.75" customHeight="1" x14ac:dyDescent="0.3">
      <c r="A331" s="1"/>
      <c r="B331" s="29"/>
      <c r="C331" s="1"/>
      <c r="D331" s="1"/>
      <c r="E331" s="29"/>
      <c r="F331" s="1"/>
      <c r="G331" s="1"/>
      <c r="H331" s="1"/>
      <c r="I331" s="1"/>
      <c r="J331" s="4"/>
      <c r="K331" s="1"/>
      <c r="L331" s="1"/>
      <c r="M331" s="1"/>
      <c r="N331" s="1"/>
      <c r="O331" s="1"/>
      <c r="P331" s="1"/>
      <c r="Q331" s="5"/>
      <c r="R331" s="5"/>
      <c r="S331" s="5"/>
      <c r="T331" s="1"/>
      <c r="U331" s="1"/>
      <c r="V331" s="5"/>
      <c r="W331" s="1"/>
      <c r="X331" s="1"/>
      <c r="Y331" s="1"/>
      <c r="Z331" s="1"/>
    </row>
    <row r="332" spans="1:26" ht="15.75" customHeight="1" x14ac:dyDescent="0.3">
      <c r="A332" s="1"/>
      <c r="B332" s="29"/>
      <c r="C332" s="1"/>
      <c r="D332" s="1"/>
      <c r="E332" s="29"/>
      <c r="F332" s="1"/>
      <c r="G332" s="1"/>
      <c r="H332" s="1"/>
      <c r="I332" s="1"/>
      <c r="J332" s="4"/>
      <c r="K332" s="1"/>
      <c r="L332" s="1"/>
      <c r="M332" s="1"/>
      <c r="N332" s="1"/>
      <c r="O332" s="1"/>
      <c r="P332" s="1"/>
      <c r="Q332" s="5"/>
      <c r="R332" s="5"/>
      <c r="S332" s="5"/>
      <c r="T332" s="1"/>
      <c r="U332" s="1"/>
      <c r="V332" s="5"/>
      <c r="W332" s="1"/>
      <c r="X332" s="1"/>
      <c r="Y332" s="1"/>
      <c r="Z332" s="1"/>
    </row>
    <row r="333" spans="1:26" ht="15.75" customHeight="1" x14ac:dyDescent="0.3">
      <c r="A333" s="1"/>
      <c r="B333" s="29"/>
      <c r="C333" s="1"/>
      <c r="D333" s="1"/>
      <c r="E333" s="29"/>
      <c r="F333" s="1"/>
      <c r="G333" s="1"/>
      <c r="H333" s="1"/>
      <c r="I333" s="1"/>
      <c r="J333" s="4"/>
      <c r="K333" s="1"/>
      <c r="L333" s="1"/>
      <c r="M333" s="1"/>
      <c r="N333" s="1"/>
      <c r="O333" s="1"/>
      <c r="P333" s="1"/>
      <c r="Q333" s="5"/>
      <c r="R333" s="5"/>
      <c r="S333" s="5"/>
      <c r="T333" s="1"/>
      <c r="U333" s="1"/>
      <c r="V333" s="5"/>
      <c r="W333" s="1"/>
      <c r="X333" s="1"/>
      <c r="Y333" s="1"/>
      <c r="Z333" s="1"/>
    </row>
    <row r="334" spans="1:26" ht="15.75" customHeight="1" x14ac:dyDescent="0.3">
      <c r="A334" s="1"/>
      <c r="B334" s="29"/>
      <c r="C334" s="1"/>
      <c r="D334" s="1"/>
      <c r="E334" s="29"/>
      <c r="F334" s="1"/>
      <c r="G334" s="1"/>
      <c r="H334" s="1"/>
      <c r="I334" s="1"/>
      <c r="J334" s="4"/>
      <c r="K334" s="1"/>
      <c r="L334" s="1"/>
      <c r="M334" s="1"/>
      <c r="N334" s="1"/>
      <c r="O334" s="1"/>
      <c r="P334" s="1"/>
      <c r="Q334" s="5"/>
      <c r="R334" s="5"/>
      <c r="S334" s="5"/>
      <c r="T334" s="1"/>
      <c r="U334" s="1"/>
      <c r="V334" s="5"/>
      <c r="W334" s="1"/>
      <c r="X334" s="1"/>
      <c r="Y334" s="1"/>
      <c r="Z334" s="1"/>
    </row>
    <row r="335" spans="1:26" ht="15.75" customHeight="1" x14ac:dyDescent="0.3">
      <c r="A335" s="1"/>
      <c r="B335" s="29"/>
      <c r="C335" s="1"/>
      <c r="D335" s="1"/>
      <c r="E335" s="29"/>
      <c r="F335" s="1"/>
      <c r="G335" s="1"/>
      <c r="H335" s="1"/>
      <c r="I335" s="1"/>
      <c r="J335" s="4"/>
      <c r="K335" s="1"/>
      <c r="L335" s="1"/>
      <c r="M335" s="1"/>
      <c r="N335" s="1"/>
      <c r="O335" s="1"/>
      <c r="P335" s="1"/>
      <c r="Q335" s="5"/>
      <c r="R335" s="5"/>
      <c r="S335" s="5"/>
      <c r="T335" s="1"/>
      <c r="U335" s="1"/>
      <c r="V335" s="5"/>
      <c r="W335" s="1"/>
      <c r="X335" s="1"/>
      <c r="Y335" s="1"/>
      <c r="Z335" s="1"/>
    </row>
    <row r="336" spans="1:26" ht="15.75" customHeight="1" x14ac:dyDescent="0.3">
      <c r="A336" s="1"/>
      <c r="B336" s="29"/>
      <c r="C336" s="1"/>
      <c r="D336" s="1"/>
      <c r="E336" s="29"/>
      <c r="F336" s="1"/>
      <c r="G336" s="1"/>
      <c r="H336" s="1"/>
      <c r="I336" s="1"/>
      <c r="J336" s="4"/>
      <c r="K336" s="1"/>
      <c r="L336" s="1"/>
      <c r="M336" s="1"/>
      <c r="N336" s="1"/>
      <c r="O336" s="1"/>
      <c r="P336" s="1"/>
      <c r="Q336" s="5"/>
      <c r="R336" s="5"/>
      <c r="S336" s="5"/>
      <c r="T336" s="1"/>
      <c r="U336" s="1"/>
      <c r="V336" s="5"/>
      <c r="W336" s="1"/>
      <c r="X336" s="1"/>
      <c r="Y336" s="1"/>
      <c r="Z336" s="1"/>
    </row>
    <row r="337" spans="1:26" ht="15.75" customHeight="1" x14ac:dyDescent="0.3">
      <c r="A337" s="1"/>
      <c r="B337" s="29"/>
      <c r="C337" s="1"/>
      <c r="D337" s="1"/>
      <c r="E337" s="29"/>
      <c r="F337" s="1"/>
      <c r="G337" s="1"/>
      <c r="H337" s="1"/>
      <c r="I337" s="1"/>
      <c r="J337" s="4"/>
      <c r="K337" s="1"/>
      <c r="L337" s="1"/>
      <c r="M337" s="1"/>
      <c r="N337" s="1"/>
      <c r="O337" s="1"/>
      <c r="P337" s="1"/>
      <c r="Q337" s="5"/>
      <c r="R337" s="5"/>
      <c r="S337" s="5"/>
      <c r="T337" s="1"/>
      <c r="U337" s="1"/>
      <c r="V337" s="5"/>
      <c r="W337" s="1"/>
      <c r="X337" s="1"/>
      <c r="Y337" s="1"/>
      <c r="Z337" s="1"/>
    </row>
    <row r="338" spans="1:26" ht="15.75" customHeight="1" x14ac:dyDescent="0.3">
      <c r="A338" s="1"/>
      <c r="B338" s="29"/>
      <c r="C338" s="1"/>
      <c r="D338" s="1"/>
      <c r="E338" s="29"/>
      <c r="F338" s="1"/>
      <c r="G338" s="1"/>
      <c r="H338" s="1"/>
      <c r="I338" s="1"/>
      <c r="J338" s="4"/>
      <c r="K338" s="1"/>
      <c r="L338" s="1"/>
      <c r="M338" s="1"/>
      <c r="N338" s="1"/>
      <c r="O338" s="1"/>
      <c r="P338" s="1"/>
      <c r="Q338" s="5"/>
      <c r="R338" s="5"/>
      <c r="S338" s="5"/>
      <c r="T338" s="1"/>
      <c r="U338" s="1"/>
      <c r="V338" s="5"/>
      <c r="W338" s="1"/>
      <c r="X338" s="1"/>
      <c r="Y338" s="1"/>
      <c r="Z338" s="1"/>
    </row>
    <row r="339" spans="1:26" ht="15.75" customHeight="1" x14ac:dyDescent="0.3">
      <c r="A339" s="1"/>
      <c r="B339" s="29"/>
      <c r="C339" s="1"/>
      <c r="D339" s="1"/>
      <c r="E339" s="29"/>
      <c r="F339" s="1"/>
      <c r="G339" s="1"/>
      <c r="H339" s="1"/>
      <c r="I339" s="1"/>
      <c r="J339" s="4"/>
      <c r="K339" s="1"/>
      <c r="L339" s="1"/>
      <c r="M339" s="1"/>
      <c r="N339" s="1"/>
      <c r="O339" s="1"/>
      <c r="P339" s="1"/>
      <c r="Q339" s="5"/>
      <c r="R339" s="5"/>
      <c r="S339" s="5"/>
      <c r="T339" s="1"/>
      <c r="U339" s="1"/>
      <c r="V339" s="5"/>
      <c r="W339" s="1"/>
      <c r="X339" s="1"/>
      <c r="Y339" s="1"/>
      <c r="Z339" s="1"/>
    </row>
    <row r="340" spans="1:26" ht="15.75" customHeight="1" x14ac:dyDescent="0.3">
      <c r="A340" s="1"/>
      <c r="B340" s="29"/>
      <c r="C340" s="1"/>
      <c r="D340" s="1"/>
      <c r="E340" s="29"/>
      <c r="F340" s="1"/>
      <c r="G340" s="1"/>
      <c r="H340" s="1"/>
      <c r="I340" s="1"/>
      <c r="J340" s="4"/>
      <c r="K340" s="1"/>
      <c r="L340" s="1"/>
      <c r="M340" s="1"/>
      <c r="N340" s="1"/>
      <c r="O340" s="1"/>
      <c r="P340" s="1"/>
      <c r="Q340" s="5"/>
      <c r="R340" s="5"/>
      <c r="S340" s="5"/>
      <c r="T340" s="1"/>
      <c r="U340" s="1"/>
      <c r="V340" s="5"/>
      <c r="W340" s="1"/>
      <c r="X340" s="1"/>
      <c r="Y340" s="1"/>
      <c r="Z340" s="1"/>
    </row>
    <row r="341" spans="1:26" ht="15.75" customHeight="1" x14ac:dyDescent="0.3">
      <c r="A341" s="1"/>
      <c r="B341" s="29"/>
      <c r="C341" s="1"/>
      <c r="D341" s="1"/>
      <c r="E341" s="29"/>
      <c r="F341" s="1"/>
      <c r="G341" s="1"/>
      <c r="H341" s="1"/>
      <c r="I341" s="1"/>
      <c r="J341" s="4"/>
      <c r="K341" s="1"/>
      <c r="L341" s="1"/>
      <c r="M341" s="1"/>
      <c r="N341" s="1"/>
      <c r="O341" s="1"/>
      <c r="P341" s="1"/>
      <c r="Q341" s="5"/>
      <c r="R341" s="5"/>
      <c r="S341" s="5"/>
      <c r="T341" s="1"/>
      <c r="U341" s="1"/>
      <c r="V341" s="5"/>
      <c r="W341" s="1"/>
      <c r="X341" s="1"/>
      <c r="Y341" s="1"/>
      <c r="Z341" s="1"/>
    </row>
    <row r="342" spans="1:26" ht="15.75" customHeight="1" x14ac:dyDescent="0.3">
      <c r="A342" s="1"/>
      <c r="B342" s="29"/>
      <c r="C342" s="1"/>
      <c r="D342" s="1"/>
      <c r="E342" s="29"/>
      <c r="F342" s="1"/>
      <c r="G342" s="1"/>
      <c r="H342" s="1"/>
      <c r="I342" s="1"/>
      <c r="J342" s="4"/>
      <c r="K342" s="1"/>
      <c r="L342" s="1"/>
      <c r="M342" s="1"/>
      <c r="N342" s="1"/>
      <c r="O342" s="1"/>
      <c r="P342" s="1"/>
      <c r="Q342" s="5"/>
      <c r="R342" s="5"/>
      <c r="S342" s="5"/>
      <c r="T342" s="1"/>
      <c r="U342" s="1"/>
      <c r="V342" s="5"/>
      <c r="W342" s="1"/>
      <c r="X342" s="1"/>
      <c r="Y342" s="1"/>
      <c r="Z342" s="1"/>
    </row>
    <row r="343" spans="1:26" ht="15.75" customHeight="1" x14ac:dyDescent="0.3">
      <c r="A343" s="1"/>
      <c r="B343" s="29"/>
      <c r="C343" s="1"/>
      <c r="D343" s="1"/>
      <c r="E343" s="29"/>
      <c r="F343" s="1"/>
      <c r="G343" s="1"/>
      <c r="H343" s="1"/>
      <c r="I343" s="1"/>
      <c r="J343" s="4"/>
      <c r="K343" s="1"/>
      <c r="L343" s="1"/>
      <c r="M343" s="1"/>
      <c r="N343" s="1"/>
      <c r="O343" s="1"/>
      <c r="P343" s="1"/>
      <c r="Q343" s="5"/>
      <c r="R343" s="5"/>
      <c r="S343" s="5"/>
      <c r="T343" s="1"/>
      <c r="U343" s="1"/>
      <c r="V343" s="5"/>
      <c r="W343" s="1"/>
      <c r="X343" s="1"/>
      <c r="Y343" s="1"/>
      <c r="Z343" s="1"/>
    </row>
    <row r="344" spans="1:26" ht="15.75" customHeight="1" x14ac:dyDescent="0.3">
      <c r="A344" s="1"/>
      <c r="B344" s="29"/>
      <c r="C344" s="1"/>
      <c r="D344" s="1"/>
      <c r="E344" s="29"/>
      <c r="F344" s="1"/>
      <c r="G344" s="1"/>
      <c r="H344" s="1"/>
      <c r="I344" s="1"/>
      <c r="J344" s="4"/>
      <c r="K344" s="1"/>
      <c r="L344" s="1"/>
      <c r="M344" s="1"/>
      <c r="N344" s="1"/>
      <c r="O344" s="1"/>
      <c r="P344" s="1"/>
      <c r="Q344" s="5"/>
      <c r="R344" s="5"/>
      <c r="S344" s="5"/>
      <c r="T344" s="1"/>
      <c r="U344" s="1"/>
      <c r="V344" s="5"/>
      <c r="W344" s="1"/>
      <c r="X344" s="1"/>
      <c r="Y344" s="1"/>
      <c r="Z344" s="1"/>
    </row>
    <row r="345" spans="1:26" ht="15.75" customHeight="1" x14ac:dyDescent="0.3">
      <c r="A345" s="1"/>
      <c r="B345" s="29"/>
      <c r="C345" s="1"/>
      <c r="D345" s="1"/>
      <c r="E345" s="29"/>
      <c r="F345" s="1"/>
      <c r="G345" s="1"/>
      <c r="H345" s="1"/>
      <c r="I345" s="1"/>
      <c r="J345" s="4"/>
      <c r="K345" s="1"/>
      <c r="L345" s="1"/>
      <c r="M345" s="1"/>
      <c r="N345" s="1"/>
      <c r="O345" s="1"/>
      <c r="P345" s="1"/>
      <c r="Q345" s="5"/>
      <c r="R345" s="5"/>
      <c r="S345" s="5"/>
      <c r="T345" s="1"/>
      <c r="U345" s="1"/>
      <c r="V345" s="5"/>
      <c r="W345" s="1"/>
      <c r="X345" s="1"/>
      <c r="Y345" s="1"/>
      <c r="Z345" s="1"/>
    </row>
    <row r="346" spans="1:26" ht="15.75" customHeight="1" x14ac:dyDescent="0.3">
      <c r="A346" s="1"/>
      <c r="B346" s="29"/>
      <c r="C346" s="1"/>
      <c r="D346" s="1"/>
      <c r="E346" s="29"/>
      <c r="F346" s="1"/>
      <c r="G346" s="1"/>
      <c r="H346" s="1"/>
      <c r="I346" s="1"/>
      <c r="J346" s="4"/>
      <c r="K346" s="1"/>
      <c r="L346" s="1"/>
      <c r="M346" s="1"/>
      <c r="N346" s="1"/>
      <c r="O346" s="1"/>
      <c r="P346" s="1"/>
      <c r="Q346" s="5"/>
      <c r="R346" s="5"/>
      <c r="S346" s="5"/>
      <c r="T346" s="1"/>
      <c r="U346" s="1"/>
      <c r="V346" s="5"/>
      <c r="W346" s="1"/>
      <c r="X346" s="1"/>
      <c r="Y346" s="1"/>
      <c r="Z346" s="1"/>
    </row>
    <row r="347" spans="1:26" ht="15.75" customHeight="1" x14ac:dyDescent="0.3">
      <c r="A347" s="1"/>
      <c r="B347" s="29"/>
      <c r="C347" s="1"/>
      <c r="D347" s="1"/>
      <c r="E347" s="29"/>
      <c r="F347" s="1"/>
      <c r="G347" s="1"/>
      <c r="H347" s="1"/>
      <c r="I347" s="1"/>
      <c r="J347" s="4"/>
      <c r="K347" s="1"/>
      <c r="L347" s="1"/>
      <c r="M347" s="1"/>
      <c r="N347" s="1"/>
      <c r="O347" s="1"/>
      <c r="P347" s="1"/>
      <c r="Q347" s="5"/>
      <c r="R347" s="5"/>
      <c r="S347" s="5"/>
      <c r="T347" s="1"/>
      <c r="U347" s="1"/>
      <c r="V347" s="5"/>
      <c r="W347" s="1"/>
      <c r="X347" s="1"/>
      <c r="Y347" s="1"/>
      <c r="Z347" s="1"/>
    </row>
    <row r="348" spans="1:26" ht="15.75" customHeight="1" x14ac:dyDescent="0.3">
      <c r="A348" s="1"/>
      <c r="B348" s="29"/>
      <c r="C348" s="1"/>
      <c r="D348" s="1"/>
      <c r="E348" s="29"/>
      <c r="F348" s="1"/>
      <c r="G348" s="1"/>
      <c r="H348" s="1"/>
      <c r="I348" s="1"/>
      <c r="J348" s="4"/>
      <c r="K348" s="1"/>
      <c r="L348" s="1"/>
      <c r="M348" s="1"/>
      <c r="N348" s="1"/>
      <c r="O348" s="1"/>
      <c r="P348" s="1"/>
      <c r="Q348" s="5"/>
      <c r="R348" s="5"/>
      <c r="S348" s="5"/>
      <c r="T348" s="1"/>
      <c r="U348" s="1"/>
      <c r="V348" s="5"/>
      <c r="W348" s="1"/>
      <c r="X348" s="1"/>
      <c r="Y348" s="1"/>
      <c r="Z348" s="1"/>
    </row>
    <row r="349" spans="1:26" ht="15.75" customHeight="1" x14ac:dyDescent="0.3">
      <c r="A349" s="1"/>
      <c r="B349" s="29"/>
      <c r="C349" s="1"/>
      <c r="D349" s="1"/>
      <c r="E349" s="29"/>
      <c r="F349" s="1"/>
      <c r="G349" s="1"/>
      <c r="H349" s="1"/>
      <c r="I349" s="1"/>
      <c r="J349" s="4"/>
      <c r="K349" s="1"/>
      <c r="L349" s="1"/>
      <c r="M349" s="1"/>
      <c r="N349" s="1"/>
      <c r="O349" s="1"/>
      <c r="P349" s="1"/>
      <c r="Q349" s="5"/>
      <c r="R349" s="5"/>
      <c r="S349" s="5"/>
      <c r="T349" s="1"/>
      <c r="U349" s="1"/>
      <c r="V349" s="5"/>
      <c r="W349" s="1"/>
      <c r="X349" s="1"/>
      <c r="Y349" s="1"/>
      <c r="Z349" s="1"/>
    </row>
    <row r="350" spans="1:26" ht="15.75" customHeight="1" x14ac:dyDescent="0.3">
      <c r="A350" s="1"/>
      <c r="B350" s="29"/>
      <c r="C350" s="1"/>
      <c r="D350" s="1"/>
      <c r="E350" s="29"/>
      <c r="F350" s="1"/>
      <c r="G350" s="1"/>
      <c r="H350" s="1"/>
      <c r="I350" s="1"/>
      <c r="J350" s="4"/>
      <c r="K350" s="1"/>
      <c r="L350" s="1"/>
      <c r="M350" s="1"/>
      <c r="N350" s="1"/>
      <c r="O350" s="1"/>
      <c r="P350" s="1"/>
      <c r="Q350" s="5"/>
      <c r="R350" s="5"/>
      <c r="S350" s="5"/>
      <c r="T350" s="1"/>
      <c r="U350" s="1"/>
      <c r="V350" s="5"/>
      <c r="W350" s="1"/>
      <c r="X350" s="1"/>
      <c r="Y350" s="1"/>
      <c r="Z350" s="1"/>
    </row>
    <row r="351" spans="1:26" ht="15.75" customHeight="1" x14ac:dyDescent="0.3">
      <c r="A351" s="1"/>
      <c r="B351" s="29"/>
      <c r="C351" s="1"/>
      <c r="D351" s="1"/>
      <c r="E351" s="29"/>
      <c r="F351" s="1"/>
      <c r="G351" s="1"/>
      <c r="H351" s="1"/>
      <c r="I351" s="1"/>
      <c r="J351" s="4"/>
      <c r="K351" s="1"/>
      <c r="L351" s="1"/>
      <c r="M351" s="1"/>
      <c r="N351" s="1"/>
      <c r="O351" s="1"/>
      <c r="P351" s="1"/>
      <c r="Q351" s="5"/>
      <c r="R351" s="5"/>
      <c r="S351" s="5"/>
      <c r="T351" s="1"/>
      <c r="U351" s="1"/>
      <c r="V351" s="5"/>
      <c r="W351" s="1"/>
      <c r="X351" s="1"/>
      <c r="Y351" s="1"/>
      <c r="Z351" s="1"/>
    </row>
    <row r="352" spans="1:26" ht="15.75" customHeight="1" x14ac:dyDescent="0.3">
      <c r="A352" s="1"/>
      <c r="B352" s="29"/>
      <c r="C352" s="1"/>
      <c r="D352" s="1"/>
      <c r="E352" s="29"/>
      <c r="F352" s="1"/>
      <c r="G352" s="1"/>
      <c r="H352" s="1"/>
      <c r="I352" s="1"/>
      <c r="J352" s="4"/>
      <c r="K352" s="1"/>
      <c r="L352" s="1"/>
      <c r="M352" s="1"/>
      <c r="N352" s="1"/>
      <c r="O352" s="1"/>
      <c r="P352" s="1"/>
      <c r="Q352" s="5"/>
      <c r="R352" s="5"/>
      <c r="S352" s="5"/>
      <c r="T352" s="1"/>
      <c r="U352" s="1"/>
      <c r="V352" s="5"/>
      <c r="W352" s="1"/>
      <c r="X352" s="1"/>
      <c r="Y352" s="1"/>
      <c r="Z352" s="1"/>
    </row>
    <row r="353" spans="1:26" ht="15.75" customHeight="1" x14ac:dyDescent="0.3">
      <c r="A353" s="1"/>
      <c r="B353" s="29"/>
      <c r="C353" s="1"/>
      <c r="D353" s="1"/>
      <c r="E353" s="29"/>
      <c r="F353" s="1"/>
      <c r="G353" s="1"/>
      <c r="H353" s="1"/>
      <c r="I353" s="1"/>
      <c r="J353" s="4"/>
      <c r="K353" s="1"/>
      <c r="L353" s="1"/>
      <c r="M353" s="1"/>
      <c r="N353" s="1"/>
      <c r="O353" s="1"/>
      <c r="P353" s="1"/>
      <c r="Q353" s="5"/>
      <c r="R353" s="5"/>
      <c r="S353" s="5"/>
      <c r="T353" s="1"/>
      <c r="U353" s="1"/>
      <c r="V353" s="5"/>
      <c r="W353" s="1"/>
      <c r="X353" s="1"/>
      <c r="Y353" s="1"/>
      <c r="Z353" s="1"/>
    </row>
    <row r="354" spans="1:26" ht="15.75" customHeight="1" x14ac:dyDescent="0.3">
      <c r="A354" s="1"/>
      <c r="B354" s="29"/>
      <c r="C354" s="1"/>
      <c r="D354" s="1"/>
      <c r="E354" s="29"/>
      <c r="F354" s="1"/>
      <c r="G354" s="1"/>
      <c r="H354" s="1"/>
      <c r="I354" s="1"/>
      <c r="J354" s="4"/>
      <c r="K354" s="1"/>
      <c r="L354" s="1"/>
      <c r="M354" s="1"/>
      <c r="N354" s="1"/>
      <c r="O354" s="1"/>
      <c r="P354" s="1"/>
      <c r="Q354" s="5"/>
      <c r="R354" s="5"/>
      <c r="S354" s="5"/>
      <c r="T354" s="1"/>
      <c r="U354" s="1"/>
      <c r="V354" s="5"/>
      <c r="W354" s="1"/>
      <c r="X354" s="1"/>
      <c r="Y354" s="1"/>
      <c r="Z354" s="1"/>
    </row>
    <row r="355" spans="1:26" ht="15.75" customHeight="1" x14ac:dyDescent="0.3">
      <c r="A355" s="1"/>
      <c r="B355" s="29"/>
      <c r="C355" s="1"/>
      <c r="D355" s="1"/>
      <c r="E355" s="29"/>
      <c r="F355" s="1"/>
      <c r="G355" s="1"/>
      <c r="H355" s="1"/>
      <c r="I355" s="1"/>
      <c r="J355" s="4"/>
      <c r="K355" s="1"/>
      <c r="L355" s="1"/>
      <c r="M355" s="1"/>
      <c r="N355" s="1"/>
      <c r="O355" s="1"/>
      <c r="P355" s="1"/>
      <c r="Q355" s="5"/>
      <c r="R355" s="5"/>
      <c r="S355" s="5"/>
      <c r="T355" s="1"/>
      <c r="U355" s="1"/>
      <c r="V355" s="5"/>
      <c r="W355" s="1"/>
      <c r="X355" s="1"/>
      <c r="Y355" s="1"/>
      <c r="Z355" s="1"/>
    </row>
    <row r="356" spans="1:26" ht="15.75" customHeight="1" x14ac:dyDescent="0.3">
      <c r="A356" s="1"/>
      <c r="B356" s="29"/>
      <c r="C356" s="1"/>
      <c r="D356" s="1"/>
      <c r="E356" s="29"/>
      <c r="F356" s="1"/>
      <c r="G356" s="1"/>
      <c r="H356" s="1"/>
      <c r="I356" s="1"/>
      <c r="J356" s="4"/>
      <c r="K356" s="1"/>
      <c r="L356" s="1"/>
      <c r="M356" s="1"/>
      <c r="N356" s="1"/>
      <c r="O356" s="1"/>
      <c r="P356" s="1"/>
      <c r="Q356" s="5"/>
      <c r="R356" s="5"/>
      <c r="S356" s="5"/>
      <c r="T356" s="1"/>
      <c r="U356" s="1"/>
      <c r="V356" s="5"/>
      <c r="W356" s="1"/>
      <c r="X356" s="1"/>
      <c r="Y356" s="1"/>
      <c r="Z356" s="1"/>
    </row>
    <row r="357" spans="1:26" ht="15.75" customHeight="1" x14ac:dyDescent="0.3">
      <c r="A357" s="1"/>
      <c r="B357" s="29"/>
      <c r="C357" s="1"/>
      <c r="D357" s="1"/>
      <c r="E357" s="29"/>
      <c r="F357" s="1"/>
      <c r="G357" s="1"/>
      <c r="H357" s="1"/>
      <c r="I357" s="1"/>
      <c r="J357" s="4"/>
      <c r="K357" s="1"/>
      <c r="L357" s="1"/>
      <c r="M357" s="1"/>
      <c r="N357" s="1"/>
      <c r="O357" s="1"/>
      <c r="P357" s="1"/>
      <c r="Q357" s="5"/>
      <c r="R357" s="5"/>
      <c r="S357" s="5"/>
      <c r="T357" s="1"/>
      <c r="U357" s="1"/>
      <c r="V357" s="5"/>
      <c r="W357" s="1"/>
      <c r="X357" s="1"/>
      <c r="Y357" s="1"/>
      <c r="Z357" s="1"/>
    </row>
    <row r="358" spans="1:26" ht="15.75" customHeight="1" x14ac:dyDescent="0.3">
      <c r="A358" s="1"/>
      <c r="B358" s="29"/>
      <c r="C358" s="1"/>
      <c r="D358" s="1"/>
      <c r="E358" s="29"/>
      <c r="F358" s="1"/>
      <c r="G358" s="1"/>
      <c r="H358" s="1"/>
      <c r="I358" s="1"/>
      <c r="J358" s="4"/>
      <c r="K358" s="1"/>
      <c r="L358" s="1"/>
      <c r="M358" s="1"/>
      <c r="N358" s="1"/>
      <c r="O358" s="1"/>
      <c r="P358" s="1"/>
      <c r="Q358" s="5"/>
      <c r="R358" s="5"/>
      <c r="S358" s="5"/>
      <c r="T358" s="1"/>
      <c r="U358" s="1"/>
      <c r="V358" s="5"/>
      <c r="W358" s="1"/>
      <c r="X358" s="1"/>
      <c r="Y358" s="1"/>
      <c r="Z358" s="1"/>
    </row>
    <row r="359" spans="1:26" ht="15.75" customHeight="1" x14ac:dyDescent="0.3">
      <c r="A359" s="1"/>
      <c r="B359" s="29"/>
      <c r="C359" s="1"/>
      <c r="D359" s="1"/>
      <c r="E359" s="29"/>
      <c r="F359" s="1"/>
      <c r="G359" s="1"/>
      <c r="H359" s="1"/>
      <c r="I359" s="1"/>
      <c r="J359" s="4"/>
      <c r="K359" s="1"/>
      <c r="L359" s="1"/>
      <c r="M359" s="1"/>
      <c r="N359" s="1"/>
      <c r="O359" s="1"/>
      <c r="P359" s="1"/>
      <c r="Q359" s="5"/>
      <c r="R359" s="5"/>
      <c r="S359" s="5"/>
      <c r="T359" s="1"/>
      <c r="U359" s="1"/>
      <c r="V359" s="5"/>
      <c r="W359" s="1"/>
      <c r="X359" s="1"/>
      <c r="Y359" s="1"/>
      <c r="Z359" s="1"/>
    </row>
    <row r="360" spans="1:26" ht="15.75" customHeight="1" x14ac:dyDescent="0.3">
      <c r="A360" s="1"/>
      <c r="B360" s="29"/>
      <c r="C360" s="1"/>
      <c r="D360" s="1"/>
      <c r="E360" s="29"/>
      <c r="F360" s="1"/>
      <c r="G360" s="1"/>
      <c r="H360" s="1"/>
      <c r="I360" s="1"/>
      <c r="J360" s="4"/>
      <c r="K360" s="1"/>
      <c r="L360" s="1"/>
      <c r="M360" s="1"/>
      <c r="N360" s="1"/>
      <c r="O360" s="1"/>
      <c r="P360" s="1"/>
      <c r="Q360" s="5"/>
      <c r="R360" s="5"/>
      <c r="S360" s="5"/>
      <c r="T360" s="1"/>
      <c r="U360" s="1"/>
      <c r="V360" s="5"/>
      <c r="W360" s="1"/>
      <c r="X360" s="1"/>
      <c r="Y360" s="1"/>
      <c r="Z360" s="1"/>
    </row>
    <row r="361" spans="1:26" ht="15.75" customHeight="1" x14ac:dyDescent="0.3">
      <c r="A361" s="1"/>
      <c r="B361" s="29"/>
      <c r="C361" s="1"/>
      <c r="D361" s="1"/>
      <c r="E361" s="29"/>
      <c r="F361" s="1"/>
      <c r="G361" s="1"/>
      <c r="H361" s="1"/>
      <c r="I361" s="1"/>
      <c r="J361" s="4"/>
      <c r="K361" s="1"/>
      <c r="L361" s="1"/>
      <c r="M361" s="1"/>
      <c r="N361" s="1"/>
      <c r="O361" s="1"/>
      <c r="P361" s="1"/>
      <c r="Q361" s="5"/>
      <c r="R361" s="5"/>
      <c r="S361" s="5"/>
      <c r="T361" s="1"/>
      <c r="U361" s="1"/>
      <c r="V361" s="5"/>
      <c r="W361" s="1"/>
      <c r="X361" s="1"/>
      <c r="Y361" s="1"/>
      <c r="Z361" s="1"/>
    </row>
    <row r="362" spans="1:26" ht="15.75" customHeight="1" x14ac:dyDescent="0.3">
      <c r="A362" s="1"/>
      <c r="B362" s="29"/>
      <c r="C362" s="1"/>
      <c r="D362" s="1"/>
      <c r="E362" s="29"/>
      <c r="F362" s="1"/>
      <c r="G362" s="1"/>
      <c r="H362" s="1"/>
      <c r="I362" s="1"/>
      <c r="J362" s="4"/>
      <c r="K362" s="1"/>
      <c r="L362" s="1"/>
      <c r="M362" s="1"/>
      <c r="N362" s="1"/>
      <c r="O362" s="1"/>
      <c r="P362" s="1"/>
      <c r="Q362" s="5"/>
      <c r="R362" s="5"/>
      <c r="S362" s="5"/>
      <c r="T362" s="1"/>
      <c r="U362" s="1"/>
      <c r="V362" s="5"/>
      <c r="W362" s="1"/>
      <c r="X362" s="1"/>
      <c r="Y362" s="1"/>
      <c r="Z362" s="1"/>
    </row>
    <row r="363" spans="1:26" ht="15.75" customHeight="1" x14ac:dyDescent="0.3">
      <c r="A363" s="1"/>
      <c r="B363" s="29"/>
      <c r="C363" s="1"/>
      <c r="D363" s="1"/>
      <c r="E363" s="29"/>
      <c r="F363" s="1"/>
      <c r="G363" s="1"/>
      <c r="H363" s="1"/>
      <c r="I363" s="1"/>
      <c r="J363" s="4"/>
      <c r="K363" s="1"/>
      <c r="L363" s="1"/>
      <c r="M363" s="1"/>
      <c r="N363" s="1"/>
      <c r="O363" s="1"/>
      <c r="P363" s="1"/>
      <c r="Q363" s="5"/>
      <c r="R363" s="5"/>
      <c r="S363" s="5"/>
      <c r="T363" s="1"/>
      <c r="U363" s="1"/>
      <c r="V363" s="5"/>
      <c r="W363" s="1"/>
      <c r="X363" s="1"/>
      <c r="Y363" s="1"/>
      <c r="Z363" s="1"/>
    </row>
    <row r="364" spans="1:26" ht="15.75" customHeight="1" x14ac:dyDescent="0.3">
      <c r="A364" s="1"/>
      <c r="B364" s="29"/>
      <c r="C364" s="1"/>
      <c r="D364" s="1"/>
      <c r="E364" s="29"/>
      <c r="F364" s="1"/>
      <c r="G364" s="1"/>
      <c r="H364" s="1"/>
      <c r="I364" s="1"/>
      <c r="J364" s="4"/>
      <c r="K364" s="1"/>
      <c r="L364" s="1"/>
      <c r="M364" s="1"/>
      <c r="N364" s="1"/>
      <c r="O364" s="1"/>
      <c r="P364" s="1"/>
      <c r="Q364" s="5"/>
      <c r="R364" s="5"/>
      <c r="S364" s="5"/>
      <c r="T364" s="1"/>
      <c r="U364" s="1"/>
      <c r="V364" s="5"/>
      <c r="W364" s="1"/>
      <c r="X364" s="1"/>
      <c r="Y364" s="1"/>
      <c r="Z364" s="1"/>
    </row>
    <row r="365" spans="1:26" ht="15.75" customHeight="1" x14ac:dyDescent="0.3">
      <c r="A365" s="1"/>
      <c r="B365" s="29"/>
      <c r="C365" s="1"/>
      <c r="D365" s="1"/>
      <c r="E365" s="29"/>
      <c r="F365" s="1"/>
      <c r="G365" s="1"/>
      <c r="H365" s="1"/>
      <c r="I365" s="1"/>
      <c r="J365" s="4"/>
      <c r="K365" s="1"/>
      <c r="L365" s="1"/>
      <c r="M365" s="1"/>
      <c r="N365" s="1"/>
      <c r="O365" s="1"/>
      <c r="P365" s="1"/>
      <c r="Q365" s="5"/>
      <c r="R365" s="5"/>
      <c r="S365" s="5"/>
      <c r="T365" s="1"/>
      <c r="U365" s="1"/>
      <c r="V365" s="5"/>
      <c r="W365" s="1"/>
      <c r="X365" s="1"/>
      <c r="Y365" s="1"/>
      <c r="Z365" s="1"/>
    </row>
    <row r="366" spans="1:26" ht="15.75" customHeight="1" x14ac:dyDescent="0.3">
      <c r="A366" s="1"/>
      <c r="B366" s="29"/>
      <c r="C366" s="1"/>
      <c r="D366" s="1"/>
      <c r="E366" s="29"/>
      <c r="F366" s="1"/>
      <c r="G366" s="1"/>
      <c r="H366" s="1"/>
      <c r="I366" s="1"/>
      <c r="J366" s="4"/>
      <c r="K366" s="1"/>
      <c r="L366" s="1"/>
      <c r="M366" s="1"/>
      <c r="N366" s="1"/>
      <c r="O366" s="1"/>
      <c r="P366" s="1"/>
      <c r="Q366" s="5"/>
      <c r="R366" s="5"/>
      <c r="S366" s="5"/>
      <c r="T366" s="1"/>
      <c r="U366" s="1"/>
      <c r="V366" s="5"/>
      <c r="W366" s="1"/>
      <c r="X366" s="1"/>
      <c r="Y366" s="1"/>
      <c r="Z366" s="1"/>
    </row>
    <row r="367" spans="1:26" ht="15.75" customHeight="1" x14ac:dyDescent="0.3">
      <c r="A367" s="1"/>
      <c r="B367" s="29"/>
      <c r="C367" s="1"/>
      <c r="D367" s="1"/>
      <c r="E367" s="29"/>
      <c r="F367" s="1"/>
      <c r="G367" s="1"/>
      <c r="H367" s="1"/>
      <c r="I367" s="1"/>
      <c r="J367" s="4"/>
      <c r="K367" s="1"/>
      <c r="L367" s="1"/>
      <c r="M367" s="1"/>
      <c r="N367" s="1"/>
      <c r="O367" s="1"/>
      <c r="P367" s="1"/>
      <c r="Q367" s="5"/>
      <c r="R367" s="5"/>
      <c r="S367" s="5"/>
      <c r="T367" s="1"/>
      <c r="U367" s="1"/>
      <c r="V367" s="5"/>
      <c r="W367" s="1"/>
      <c r="X367" s="1"/>
      <c r="Y367" s="1"/>
      <c r="Z367" s="1"/>
    </row>
    <row r="368" spans="1:26" ht="15.75" customHeight="1" x14ac:dyDescent="0.3">
      <c r="A368" s="1"/>
      <c r="B368" s="29"/>
      <c r="C368" s="1"/>
      <c r="D368" s="1"/>
      <c r="E368" s="29"/>
      <c r="F368" s="1"/>
      <c r="G368" s="1"/>
      <c r="H368" s="1"/>
      <c r="I368" s="1"/>
      <c r="J368" s="4"/>
      <c r="K368" s="1"/>
      <c r="L368" s="1"/>
      <c r="M368" s="1"/>
      <c r="N368" s="1"/>
      <c r="O368" s="1"/>
      <c r="P368" s="1"/>
      <c r="Q368" s="5"/>
      <c r="R368" s="5"/>
      <c r="S368" s="5"/>
      <c r="T368" s="1"/>
      <c r="U368" s="1"/>
      <c r="V368" s="5"/>
      <c r="W368" s="1"/>
      <c r="X368" s="1"/>
      <c r="Y368" s="1"/>
      <c r="Z368" s="1"/>
    </row>
    <row r="369" spans="1:26" ht="15.75" customHeight="1" x14ac:dyDescent="0.3">
      <c r="A369" s="1"/>
      <c r="B369" s="29"/>
      <c r="C369" s="1"/>
      <c r="D369" s="1"/>
      <c r="E369" s="29"/>
      <c r="F369" s="1"/>
      <c r="G369" s="1"/>
      <c r="H369" s="1"/>
      <c r="I369" s="1"/>
      <c r="J369" s="4"/>
      <c r="K369" s="1"/>
      <c r="L369" s="1"/>
      <c r="M369" s="1"/>
      <c r="N369" s="1"/>
      <c r="O369" s="1"/>
      <c r="P369" s="1"/>
      <c r="Q369" s="5"/>
      <c r="R369" s="5"/>
      <c r="S369" s="5"/>
      <c r="T369" s="1"/>
      <c r="U369" s="1"/>
      <c r="V369" s="5"/>
      <c r="W369" s="1"/>
      <c r="X369" s="1"/>
      <c r="Y369" s="1"/>
      <c r="Z369" s="1"/>
    </row>
    <row r="370" spans="1:26" ht="15.75" customHeight="1" x14ac:dyDescent="0.3">
      <c r="A370" s="1"/>
      <c r="B370" s="29"/>
      <c r="C370" s="1"/>
      <c r="D370" s="1"/>
      <c r="E370" s="29"/>
      <c r="F370" s="1"/>
      <c r="G370" s="1"/>
      <c r="H370" s="1"/>
      <c r="I370" s="1"/>
      <c r="J370" s="4"/>
      <c r="K370" s="1"/>
      <c r="L370" s="1"/>
      <c r="M370" s="1"/>
      <c r="N370" s="1"/>
      <c r="O370" s="1"/>
      <c r="P370" s="1"/>
      <c r="Q370" s="5"/>
      <c r="R370" s="5"/>
      <c r="S370" s="5"/>
      <c r="T370" s="1"/>
      <c r="U370" s="1"/>
      <c r="V370" s="5"/>
      <c r="W370" s="1"/>
      <c r="X370" s="1"/>
      <c r="Y370" s="1"/>
      <c r="Z370" s="1"/>
    </row>
    <row r="371" spans="1:26" ht="15.75" customHeight="1" x14ac:dyDescent="0.3">
      <c r="A371" s="1"/>
      <c r="B371" s="29"/>
      <c r="C371" s="1"/>
      <c r="D371" s="1"/>
      <c r="E371" s="29"/>
      <c r="F371" s="1"/>
      <c r="G371" s="1"/>
      <c r="H371" s="1"/>
      <c r="I371" s="1"/>
      <c r="J371" s="4"/>
      <c r="K371" s="1"/>
      <c r="L371" s="1"/>
      <c r="M371" s="1"/>
      <c r="N371" s="1"/>
      <c r="O371" s="1"/>
      <c r="P371" s="1"/>
      <c r="Q371" s="5"/>
      <c r="R371" s="5"/>
      <c r="S371" s="5"/>
      <c r="T371" s="1"/>
      <c r="U371" s="1"/>
      <c r="V371" s="5"/>
      <c r="W371" s="1"/>
      <c r="X371" s="1"/>
      <c r="Y371" s="1"/>
      <c r="Z371" s="1"/>
    </row>
    <row r="372" spans="1:26" ht="15.75" customHeight="1" x14ac:dyDescent="0.3">
      <c r="A372" s="1"/>
      <c r="B372" s="29"/>
      <c r="C372" s="1"/>
      <c r="D372" s="1"/>
      <c r="E372" s="29"/>
      <c r="F372" s="1"/>
      <c r="G372" s="1"/>
      <c r="H372" s="1"/>
      <c r="I372" s="1"/>
      <c r="J372" s="4"/>
      <c r="K372" s="1"/>
      <c r="L372" s="1"/>
      <c r="M372" s="1"/>
      <c r="N372" s="1"/>
      <c r="O372" s="1"/>
      <c r="P372" s="1"/>
      <c r="Q372" s="5"/>
      <c r="R372" s="5"/>
      <c r="S372" s="5"/>
      <c r="T372" s="1"/>
      <c r="U372" s="1"/>
      <c r="V372" s="5"/>
      <c r="W372" s="1"/>
      <c r="X372" s="1"/>
      <c r="Y372" s="1"/>
      <c r="Z372" s="1"/>
    </row>
    <row r="373" spans="1:26" ht="15.75" customHeight="1" x14ac:dyDescent="0.3">
      <c r="A373" s="1"/>
      <c r="B373" s="29"/>
      <c r="C373" s="1"/>
      <c r="D373" s="1"/>
      <c r="E373" s="29"/>
      <c r="F373" s="1"/>
      <c r="G373" s="1"/>
      <c r="H373" s="1"/>
      <c r="I373" s="1"/>
      <c r="J373" s="4"/>
      <c r="K373" s="1"/>
      <c r="L373" s="1"/>
      <c r="M373" s="1"/>
      <c r="N373" s="1"/>
      <c r="O373" s="1"/>
      <c r="P373" s="1"/>
      <c r="Q373" s="5"/>
      <c r="R373" s="5"/>
      <c r="S373" s="5"/>
      <c r="T373" s="1"/>
      <c r="U373" s="1"/>
      <c r="V373" s="5"/>
      <c r="W373" s="1"/>
      <c r="X373" s="1"/>
      <c r="Y373" s="1"/>
      <c r="Z373" s="1"/>
    </row>
    <row r="374" spans="1:26" ht="15.75" customHeight="1" x14ac:dyDescent="0.3">
      <c r="A374" s="1"/>
      <c r="B374" s="29"/>
      <c r="C374" s="1"/>
      <c r="D374" s="1"/>
      <c r="E374" s="29"/>
      <c r="F374" s="1"/>
      <c r="G374" s="1"/>
      <c r="H374" s="1"/>
      <c r="I374" s="1"/>
      <c r="J374" s="4"/>
      <c r="K374" s="1"/>
      <c r="L374" s="1"/>
      <c r="M374" s="1"/>
      <c r="N374" s="1"/>
      <c r="O374" s="1"/>
      <c r="P374" s="1"/>
      <c r="Q374" s="5"/>
      <c r="R374" s="5"/>
      <c r="S374" s="5"/>
      <c r="T374" s="1"/>
      <c r="U374" s="1"/>
      <c r="V374" s="5"/>
      <c r="W374" s="1"/>
      <c r="X374" s="1"/>
      <c r="Y374" s="1"/>
      <c r="Z374" s="1"/>
    </row>
    <row r="375" spans="1:26" ht="15.75" customHeight="1" x14ac:dyDescent="0.3">
      <c r="A375" s="1"/>
      <c r="B375" s="29"/>
      <c r="C375" s="1"/>
      <c r="D375" s="1"/>
      <c r="E375" s="29"/>
      <c r="F375" s="1"/>
      <c r="G375" s="1"/>
      <c r="H375" s="1"/>
      <c r="I375" s="1"/>
      <c r="J375" s="4"/>
      <c r="K375" s="1"/>
      <c r="L375" s="1"/>
      <c r="M375" s="1"/>
      <c r="N375" s="1"/>
      <c r="O375" s="1"/>
      <c r="P375" s="1"/>
      <c r="Q375" s="5"/>
      <c r="R375" s="5"/>
      <c r="S375" s="5"/>
      <c r="T375" s="1"/>
      <c r="U375" s="1"/>
      <c r="V375" s="5"/>
      <c r="W375" s="1"/>
      <c r="X375" s="1"/>
      <c r="Y375" s="1"/>
      <c r="Z375" s="1"/>
    </row>
    <row r="376" spans="1:26" ht="15.75" customHeight="1" x14ac:dyDescent="0.3">
      <c r="A376" s="1"/>
      <c r="B376" s="29"/>
      <c r="C376" s="1"/>
      <c r="D376" s="1"/>
      <c r="E376" s="29"/>
      <c r="F376" s="1"/>
      <c r="G376" s="1"/>
      <c r="H376" s="1"/>
      <c r="I376" s="1"/>
      <c r="J376" s="4"/>
      <c r="K376" s="1"/>
      <c r="L376" s="1"/>
      <c r="M376" s="1"/>
      <c r="N376" s="1"/>
      <c r="O376" s="1"/>
      <c r="P376" s="1"/>
      <c r="Q376" s="5"/>
      <c r="R376" s="5"/>
      <c r="S376" s="5"/>
      <c r="T376" s="1"/>
      <c r="U376" s="1"/>
      <c r="V376" s="5"/>
      <c r="W376" s="1"/>
      <c r="X376" s="1"/>
      <c r="Y376" s="1"/>
      <c r="Z376" s="1"/>
    </row>
    <row r="377" spans="1:26" ht="15.75" customHeight="1" x14ac:dyDescent="0.3">
      <c r="A377" s="1"/>
      <c r="B377" s="29"/>
      <c r="C377" s="1"/>
      <c r="D377" s="1"/>
      <c r="E377" s="29"/>
      <c r="F377" s="1"/>
      <c r="G377" s="1"/>
      <c r="H377" s="1"/>
      <c r="I377" s="1"/>
      <c r="J377" s="4"/>
      <c r="K377" s="1"/>
      <c r="L377" s="1"/>
      <c r="M377" s="1"/>
      <c r="N377" s="1"/>
      <c r="O377" s="1"/>
      <c r="P377" s="1"/>
      <c r="Q377" s="5"/>
      <c r="R377" s="5"/>
      <c r="S377" s="5"/>
      <c r="T377" s="1"/>
      <c r="U377" s="1"/>
      <c r="V377" s="5"/>
      <c r="W377" s="1"/>
      <c r="X377" s="1"/>
      <c r="Y377" s="1"/>
      <c r="Z377" s="1"/>
    </row>
    <row r="378" spans="1:26" ht="15.75" customHeight="1" x14ac:dyDescent="0.3">
      <c r="A378" s="1"/>
      <c r="B378" s="29"/>
      <c r="C378" s="1"/>
      <c r="D378" s="1"/>
      <c r="E378" s="29"/>
      <c r="F378" s="1"/>
      <c r="G378" s="1"/>
      <c r="H378" s="1"/>
      <c r="I378" s="1"/>
      <c r="J378" s="4"/>
      <c r="K378" s="1"/>
      <c r="L378" s="1"/>
      <c r="M378" s="1"/>
      <c r="N378" s="1"/>
      <c r="O378" s="1"/>
      <c r="P378" s="1"/>
      <c r="Q378" s="5"/>
      <c r="R378" s="5"/>
      <c r="S378" s="5"/>
      <c r="T378" s="1"/>
      <c r="U378" s="1"/>
      <c r="V378" s="5"/>
      <c r="W378" s="1"/>
      <c r="X378" s="1"/>
      <c r="Y378" s="1"/>
      <c r="Z378" s="1"/>
    </row>
    <row r="379" spans="1:26" ht="15.75" customHeight="1" x14ac:dyDescent="0.3">
      <c r="A379" s="1"/>
      <c r="B379" s="29"/>
      <c r="C379" s="1"/>
      <c r="D379" s="1"/>
      <c r="E379" s="29"/>
      <c r="F379" s="1"/>
      <c r="G379" s="1"/>
      <c r="H379" s="1"/>
      <c r="I379" s="1"/>
      <c r="J379" s="4"/>
      <c r="K379" s="1"/>
      <c r="L379" s="1"/>
      <c r="M379" s="1"/>
      <c r="N379" s="1"/>
      <c r="O379" s="1"/>
      <c r="P379" s="1"/>
      <c r="Q379" s="5"/>
      <c r="R379" s="5"/>
      <c r="S379" s="5"/>
      <c r="T379" s="1"/>
      <c r="U379" s="1"/>
      <c r="V379" s="5"/>
      <c r="W379" s="1"/>
      <c r="X379" s="1"/>
      <c r="Y379" s="1"/>
      <c r="Z379" s="1"/>
    </row>
    <row r="380" spans="1:26" ht="15.75" customHeight="1" x14ac:dyDescent="0.3">
      <c r="A380" s="1"/>
      <c r="B380" s="29"/>
      <c r="C380" s="1"/>
      <c r="D380" s="1"/>
      <c r="E380" s="29"/>
      <c r="F380" s="1"/>
      <c r="G380" s="1"/>
      <c r="H380" s="1"/>
      <c r="I380" s="1"/>
      <c r="J380" s="4"/>
      <c r="K380" s="1"/>
      <c r="L380" s="1"/>
      <c r="M380" s="1"/>
      <c r="N380" s="1"/>
      <c r="O380" s="1"/>
      <c r="P380" s="1"/>
      <c r="Q380" s="5"/>
      <c r="R380" s="5"/>
      <c r="S380" s="5"/>
      <c r="T380" s="1"/>
      <c r="U380" s="1"/>
      <c r="V380" s="5"/>
      <c r="W380" s="1"/>
      <c r="X380" s="1"/>
      <c r="Y380" s="1"/>
      <c r="Z380" s="1"/>
    </row>
    <row r="381" spans="1:26" ht="15.75" customHeight="1" x14ac:dyDescent="0.3">
      <c r="A381" s="1"/>
      <c r="B381" s="29"/>
      <c r="C381" s="1"/>
      <c r="D381" s="1"/>
      <c r="E381" s="29"/>
      <c r="F381" s="1"/>
      <c r="G381" s="1"/>
      <c r="H381" s="1"/>
      <c r="I381" s="1"/>
      <c r="J381" s="4"/>
      <c r="K381" s="1"/>
      <c r="L381" s="1"/>
      <c r="M381" s="1"/>
      <c r="N381" s="1"/>
      <c r="O381" s="1"/>
      <c r="P381" s="1"/>
      <c r="Q381" s="5"/>
      <c r="R381" s="5"/>
      <c r="S381" s="5"/>
      <c r="T381" s="1"/>
      <c r="U381" s="1"/>
      <c r="V381" s="5"/>
      <c r="W381" s="1"/>
      <c r="X381" s="1"/>
      <c r="Y381" s="1"/>
      <c r="Z381" s="1"/>
    </row>
    <row r="382" spans="1:26" ht="15.75" customHeight="1" x14ac:dyDescent="0.3">
      <c r="A382" s="1"/>
      <c r="B382" s="29"/>
      <c r="C382" s="1"/>
      <c r="D382" s="1"/>
      <c r="E382" s="29"/>
      <c r="F382" s="1"/>
      <c r="G382" s="1"/>
      <c r="H382" s="1"/>
      <c r="I382" s="1"/>
      <c r="J382" s="4"/>
      <c r="K382" s="1"/>
      <c r="L382" s="1"/>
      <c r="M382" s="1"/>
      <c r="N382" s="1"/>
      <c r="O382" s="1"/>
      <c r="P382" s="1"/>
      <c r="Q382" s="5"/>
      <c r="R382" s="5"/>
      <c r="S382" s="5"/>
      <c r="T382" s="1"/>
      <c r="U382" s="1"/>
      <c r="V382" s="5"/>
      <c r="W382" s="1"/>
      <c r="X382" s="1"/>
      <c r="Y382" s="1"/>
      <c r="Z382" s="1"/>
    </row>
    <row r="383" spans="1:26" ht="15.75" customHeight="1" x14ac:dyDescent="0.3">
      <c r="A383" s="1"/>
      <c r="B383" s="29"/>
      <c r="C383" s="1"/>
      <c r="D383" s="1"/>
      <c r="E383" s="29"/>
      <c r="F383" s="1"/>
      <c r="G383" s="1"/>
      <c r="H383" s="1"/>
      <c r="I383" s="1"/>
      <c r="J383" s="4"/>
      <c r="K383" s="1"/>
      <c r="L383" s="1"/>
      <c r="M383" s="1"/>
      <c r="N383" s="1"/>
      <c r="O383" s="1"/>
      <c r="P383" s="1"/>
      <c r="Q383" s="5"/>
      <c r="R383" s="5"/>
      <c r="S383" s="5"/>
      <c r="T383" s="1"/>
      <c r="U383" s="1"/>
      <c r="V383" s="5"/>
      <c r="W383" s="1"/>
      <c r="X383" s="1"/>
      <c r="Y383" s="1"/>
      <c r="Z383" s="1"/>
    </row>
    <row r="384" spans="1:26" ht="15.75" customHeight="1" x14ac:dyDescent="0.3">
      <c r="A384" s="1"/>
      <c r="B384" s="29"/>
      <c r="C384" s="1"/>
      <c r="D384" s="1"/>
      <c r="E384" s="29"/>
      <c r="F384" s="1"/>
      <c r="G384" s="1"/>
      <c r="H384" s="1"/>
      <c r="I384" s="1"/>
      <c r="J384" s="4"/>
      <c r="K384" s="1"/>
      <c r="L384" s="1"/>
      <c r="M384" s="1"/>
      <c r="N384" s="1"/>
      <c r="O384" s="1"/>
      <c r="P384" s="1"/>
      <c r="Q384" s="5"/>
      <c r="R384" s="5"/>
      <c r="S384" s="5"/>
      <c r="T384" s="1"/>
      <c r="U384" s="1"/>
      <c r="V384" s="5"/>
      <c r="W384" s="1"/>
      <c r="X384" s="1"/>
      <c r="Y384" s="1"/>
      <c r="Z384" s="1"/>
    </row>
    <row r="385" spans="1:26" ht="15.75" customHeight="1" x14ac:dyDescent="0.3">
      <c r="A385" s="1"/>
      <c r="B385" s="29"/>
      <c r="C385" s="1"/>
      <c r="D385" s="1"/>
      <c r="E385" s="29"/>
      <c r="F385" s="1"/>
      <c r="G385" s="1"/>
      <c r="H385" s="1"/>
      <c r="I385" s="1"/>
      <c r="J385" s="4"/>
      <c r="K385" s="1"/>
      <c r="L385" s="1"/>
      <c r="M385" s="1"/>
      <c r="N385" s="1"/>
      <c r="O385" s="1"/>
      <c r="P385" s="1"/>
      <c r="Q385" s="5"/>
      <c r="R385" s="5"/>
      <c r="S385" s="5"/>
      <c r="T385" s="1"/>
      <c r="U385" s="1"/>
      <c r="V385" s="5"/>
      <c r="W385" s="1"/>
      <c r="X385" s="1"/>
      <c r="Y385" s="1"/>
      <c r="Z385" s="1"/>
    </row>
    <row r="386" spans="1:26" ht="15.75" customHeight="1" x14ac:dyDescent="0.3">
      <c r="A386" s="1"/>
      <c r="B386" s="29"/>
      <c r="C386" s="1"/>
      <c r="D386" s="1"/>
      <c r="E386" s="29"/>
      <c r="F386" s="1"/>
      <c r="G386" s="1"/>
      <c r="H386" s="1"/>
      <c r="I386" s="1"/>
      <c r="J386" s="4"/>
      <c r="K386" s="1"/>
      <c r="L386" s="1"/>
      <c r="M386" s="1"/>
      <c r="N386" s="1"/>
      <c r="O386" s="1"/>
      <c r="P386" s="1"/>
      <c r="Q386" s="5"/>
      <c r="R386" s="5"/>
      <c r="S386" s="5"/>
      <c r="T386" s="1"/>
      <c r="U386" s="1"/>
      <c r="V386" s="5"/>
      <c r="W386" s="1"/>
      <c r="X386" s="1"/>
      <c r="Y386" s="1"/>
      <c r="Z386" s="1"/>
    </row>
    <row r="387" spans="1:26" ht="15.75" customHeight="1" x14ac:dyDescent="0.3">
      <c r="A387" s="1"/>
      <c r="B387" s="29"/>
      <c r="C387" s="1"/>
      <c r="D387" s="1"/>
      <c r="E387" s="29"/>
      <c r="F387" s="1"/>
      <c r="G387" s="1"/>
      <c r="H387" s="1"/>
      <c r="I387" s="1"/>
      <c r="J387" s="4"/>
      <c r="K387" s="1"/>
      <c r="L387" s="1"/>
      <c r="M387" s="1"/>
      <c r="N387" s="1"/>
      <c r="O387" s="1"/>
      <c r="P387" s="1"/>
      <c r="Q387" s="5"/>
      <c r="R387" s="5"/>
      <c r="S387" s="5"/>
      <c r="T387" s="1"/>
      <c r="U387" s="1"/>
      <c r="V387" s="5"/>
      <c r="W387" s="1"/>
      <c r="X387" s="1"/>
      <c r="Y387" s="1"/>
      <c r="Z387" s="1"/>
    </row>
    <row r="388" spans="1:26" ht="15.75" customHeight="1" x14ac:dyDescent="0.3">
      <c r="A388" s="1"/>
      <c r="B388" s="29"/>
      <c r="C388" s="1"/>
      <c r="D388" s="1"/>
      <c r="E388" s="29"/>
      <c r="F388" s="1"/>
      <c r="G388" s="1"/>
      <c r="H388" s="1"/>
      <c r="I388" s="1"/>
      <c r="J388" s="4"/>
      <c r="K388" s="1"/>
      <c r="L388" s="1"/>
      <c r="M388" s="1"/>
      <c r="N388" s="1"/>
      <c r="O388" s="1"/>
      <c r="P388" s="1"/>
      <c r="Q388" s="5"/>
      <c r="R388" s="5"/>
      <c r="S388" s="5"/>
      <c r="T388" s="1"/>
      <c r="U388" s="1"/>
      <c r="V388" s="5"/>
      <c r="W388" s="1"/>
      <c r="X388" s="1"/>
      <c r="Y388" s="1"/>
      <c r="Z388" s="1"/>
    </row>
    <row r="389" spans="1:26" ht="15.75" customHeight="1" x14ac:dyDescent="0.3">
      <c r="A389" s="1"/>
      <c r="B389" s="29"/>
      <c r="C389" s="1"/>
      <c r="D389" s="1"/>
      <c r="E389" s="29"/>
      <c r="F389" s="1"/>
      <c r="G389" s="1"/>
      <c r="H389" s="1"/>
      <c r="I389" s="1"/>
      <c r="J389" s="4"/>
      <c r="K389" s="1"/>
      <c r="L389" s="1"/>
      <c r="M389" s="1"/>
      <c r="N389" s="1"/>
      <c r="O389" s="1"/>
      <c r="P389" s="1"/>
      <c r="Q389" s="5"/>
      <c r="R389" s="5"/>
      <c r="S389" s="5"/>
      <c r="T389" s="1"/>
      <c r="U389" s="1"/>
      <c r="V389" s="5"/>
      <c r="W389" s="1"/>
      <c r="X389" s="1"/>
      <c r="Y389" s="1"/>
      <c r="Z389" s="1"/>
    </row>
    <row r="390" spans="1:26" ht="15.75" customHeight="1" x14ac:dyDescent="0.3">
      <c r="A390" s="1"/>
      <c r="B390" s="29"/>
      <c r="C390" s="1"/>
      <c r="D390" s="1"/>
      <c r="E390" s="29"/>
      <c r="F390" s="1"/>
      <c r="G390" s="1"/>
      <c r="H390" s="1"/>
      <c r="I390" s="1"/>
      <c r="J390" s="4"/>
      <c r="K390" s="1"/>
      <c r="L390" s="1"/>
      <c r="M390" s="1"/>
      <c r="N390" s="1"/>
      <c r="O390" s="1"/>
      <c r="P390" s="1"/>
      <c r="Q390" s="5"/>
      <c r="R390" s="5"/>
      <c r="S390" s="5"/>
      <c r="T390" s="1"/>
      <c r="U390" s="1"/>
      <c r="V390" s="5"/>
      <c r="W390" s="1"/>
      <c r="X390" s="1"/>
      <c r="Y390" s="1"/>
      <c r="Z390" s="1"/>
    </row>
    <row r="391" spans="1:26" ht="15.75" customHeight="1" x14ac:dyDescent="0.3">
      <c r="A391" s="1"/>
      <c r="B391" s="29"/>
      <c r="C391" s="1"/>
      <c r="D391" s="1"/>
      <c r="E391" s="29"/>
      <c r="F391" s="1"/>
      <c r="G391" s="1"/>
      <c r="H391" s="1"/>
      <c r="I391" s="1"/>
      <c r="J391" s="4"/>
      <c r="K391" s="1"/>
      <c r="L391" s="1"/>
      <c r="M391" s="1"/>
      <c r="N391" s="1"/>
      <c r="O391" s="1"/>
      <c r="P391" s="1"/>
      <c r="Q391" s="5"/>
      <c r="R391" s="5"/>
      <c r="S391" s="5"/>
      <c r="T391" s="1"/>
      <c r="U391" s="1"/>
      <c r="V391" s="5"/>
      <c r="W391" s="1"/>
      <c r="X391" s="1"/>
      <c r="Y391" s="1"/>
      <c r="Z391" s="1"/>
    </row>
    <row r="392" spans="1:26" ht="15.75" customHeight="1" x14ac:dyDescent="0.3">
      <c r="A392" s="1"/>
      <c r="B392" s="29"/>
      <c r="C392" s="1"/>
      <c r="D392" s="1"/>
      <c r="E392" s="29"/>
      <c r="F392" s="1"/>
      <c r="G392" s="1"/>
      <c r="H392" s="1"/>
      <c r="I392" s="1"/>
      <c r="J392" s="4"/>
      <c r="K392" s="1"/>
      <c r="L392" s="1"/>
      <c r="M392" s="1"/>
      <c r="N392" s="1"/>
      <c r="O392" s="1"/>
      <c r="P392" s="1"/>
      <c r="Q392" s="5"/>
      <c r="R392" s="5"/>
      <c r="S392" s="5"/>
      <c r="T392" s="1"/>
      <c r="U392" s="1"/>
      <c r="V392" s="5"/>
      <c r="W392" s="1"/>
      <c r="X392" s="1"/>
      <c r="Y392" s="1"/>
      <c r="Z392" s="1"/>
    </row>
    <row r="393" spans="1:26" ht="15.75" customHeight="1" x14ac:dyDescent="0.3">
      <c r="A393" s="1"/>
      <c r="B393" s="29"/>
      <c r="C393" s="1"/>
      <c r="D393" s="1"/>
      <c r="E393" s="29"/>
      <c r="F393" s="1"/>
      <c r="G393" s="1"/>
      <c r="H393" s="1"/>
      <c r="I393" s="1"/>
      <c r="J393" s="4"/>
      <c r="K393" s="1"/>
      <c r="L393" s="1"/>
      <c r="M393" s="1"/>
      <c r="N393" s="1"/>
      <c r="O393" s="1"/>
      <c r="P393" s="1"/>
      <c r="Q393" s="5"/>
      <c r="R393" s="5"/>
      <c r="S393" s="5"/>
      <c r="T393" s="1"/>
      <c r="U393" s="1"/>
      <c r="V393" s="5"/>
      <c r="W393" s="1"/>
      <c r="X393" s="1"/>
      <c r="Y393" s="1"/>
      <c r="Z393" s="1"/>
    </row>
    <row r="394" spans="1:26" ht="15.75" customHeight="1" x14ac:dyDescent="0.3">
      <c r="A394" s="1"/>
      <c r="B394" s="29"/>
      <c r="C394" s="1"/>
      <c r="D394" s="1"/>
      <c r="E394" s="29"/>
      <c r="F394" s="1"/>
      <c r="G394" s="1"/>
      <c r="H394" s="1"/>
      <c r="I394" s="1"/>
      <c r="J394" s="4"/>
      <c r="K394" s="1"/>
      <c r="L394" s="1"/>
      <c r="M394" s="1"/>
      <c r="N394" s="1"/>
      <c r="O394" s="1"/>
      <c r="P394" s="1"/>
      <c r="Q394" s="5"/>
      <c r="R394" s="5"/>
      <c r="S394" s="5"/>
      <c r="T394" s="1"/>
      <c r="U394" s="1"/>
      <c r="V394" s="5"/>
      <c r="W394" s="1"/>
      <c r="X394" s="1"/>
      <c r="Y394" s="1"/>
      <c r="Z394" s="1"/>
    </row>
    <row r="395" spans="1:26" ht="15.75" customHeight="1" x14ac:dyDescent="0.3">
      <c r="A395" s="1"/>
      <c r="B395" s="29"/>
      <c r="C395" s="1"/>
      <c r="D395" s="1"/>
      <c r="E395" s="29"/>
      <c r="F395" s="1"/>
      <c r="G395" s="1"/>
      <c r="H395" s="1"/>
      <c r="I395" s="1"/>
      <c r="J395" s="4"/>
      <c r="K395" s="1"/>
      <c r="L395" s="1"/>
      <c r="M395" s="1"/>
      <c r="N395" s="1"/>
      <c r="O395" s="1"/>
      <c r="P395" s="1"/>
      <c r="Q395" s="5"/>
      <c r="R395" s="5"/>
      <c r="S395" s="5"/>
      <c r="T395" s="1"/>
      <c r="U395" s="1"/>
      <c r="V395" s="5"/>
      <c r="W395" s="1"/>
      <c r="X395" s="1"/>
      <c r="Y395" s="1"/>
      <c r="Z395" s="1"/>
    </row>
    <row r="396" spans="1:26" ht="15.75" customHeight="1" x14ac:dyDescent="0.3">
      <c r="A396" s="1"/>
      <c r="B396" s="29"/>
      <c r="C396" s="1"/>
      <c r="D396" s="1"/>
      <c r="E396" s="29"/>
      <c r="F396" s="1"/>
      <c r="G396" s="1"/>
      <c r="H396" s="1"/>
      <c r="I396" s="1"/>
      <c r="J396" s="4"/>
      <c r="K396" s="1"/>
      <c r="L396" s="1"/>
      <c r="M396" s="1"/>
      <c r="N396" s="1"/>
      <c r="O396" s="1"/>
      <c r="P396" s="1"/>
      <c r="Q396" s="5"/>
      <c r="R396" s="5"/>
      <c r="S396" s="5"/>
      <c r="T396" s="1"/>
      <c r="U396" s="1"/>
      <c r="V396" s="5"/>
      <c r="W396" s="1"/>
      <c r="X396" s="1"/>
      <c r="Y396" s="1"/>
      <c r="Z396" s="1"/>
    </row>
    <row r="397" spans="1:26" ht="15.75" customHeight="1" x14ac:dyDescent="0.3">
      <c r="A397" s="1"/>
      <c r="B397" s="29"/>
      <c r="C397" s="1"/>
      <c r="D397" s="1"/>
      <c r="E397" s="29"/>
      <c r="F397" s="1"/>
      <c r="G397" s="1"/>
      <c r="H397" s="1"/>
      <c r="I397" s="1"/>
      <c r="J397" s="4"/>
      <c r="K397" s="1"/>
      <c r="L397" s="1"/>
      <c r="M397" s="1"/>
      <c r="N397" s="1"/>
      <c r="O397" s="1"/>
      <c r="P397" s="1"/>
      <c r="Q397" s="5"/>
      <c r="R397" s="5"/>
      <c r="S397" s="5"/>
      <c r="T397" s="1"/>
      <c r="U397" s="1"/>
      <c r="V397" s="5"/>
      <c r="W397" s="1"/>
      <c r="X397" s="1"/>
      <c r="Y397" s="1"/>
      <c r="Z397" s="1"/>
    </row>
    <row r="398" spans="1:26" ht="15.75" customHeight="1" x14ac:dyDescent="0.3">
      <c r="A398" s="1"/>
      <c r="B398" s="29"/>
      <c r="C398" s="1"/>
      <c r="D398" s="1"/>
      <c r="E398" s="29"/>
      <c r="F398" s="1"/>
      <c r="G398" s="1"/>
      <c r="H398" s="1"/>
      <c r="I398" s="1"/>
      <c r="J398" s="4"/>
      <c r="K398" s="1"/>
      <c r="L398" s="1"/>
      <c r="M398" s="1"/>
      <c r="N398" s="1"/>
      <c r="O398" s="1"/>
      <c r="P398" s="1"/>
      <c r="Q398" s="5"/>
      <c r="R398" s="5"/>
      <c r="S398" s="5"/>
      <c r="T398" s="1"/>
      <c r="U398" s="1"/>
      <c r="V398" s="5"/>
      <c r="W398" s="1"/>
      <c r="X398" s="1"/>
      <c r="Y398" s="1"/>
      <c r="Z398" s="1"/>
    </row>
    <row r="399" spans="1:26" ht="15.75" customHeight="1" x14ac:dyDescent="0.3">
      <c r="A399" s="1"/>
      <c r="B399" s="29"/>
      <c r="C399" s="1"/>
      <c r="D399" s="1"/>
      <c r="E399" s="29"/>
      <c r="F399" s="1"/>
      <c r="G399" s="1"/>
      <c r="H399" s="1"/>
      <c r="I399" s="1"/>
      <c r="J399" s="4"/>
      <c r="K399" s="1"/>
      <c r="L399" s="1"/>
      <c r="M399" s="1"/>
      <c r="N399" s="1"/>
      <c r="O399" s="1"/>
      <c r="P399" s="1"/>
      <c r="Q399" s="5"/>
      <c r="R399" s="5"/>
      <c r="S399" s="5"/>
      <c r="T399" s="1"/>
      <c r="U399" s="1"/>
      <c r="V399" s="5"/>
      <c r="W399" s="1"/>
      <c r="X399" s="1"/>
      <c r="Y399" s="1"/>
      <c r="Z399" s="1"/>
    </row>
    <row r="400" spans="1:26" ht="15.75" customHeight="1" x14ac:dyDescent="0.3">
      <c r="A400" s="1"/>
      <c r="B400" s="29"/>
      <c r="C400" s="1"/>
      <c r="D400" s="1"/>
      <c r="E400" s="29"/>
      <c r="F400" s="1"/>
      <c r="G400" s="1"/>
      <c r="H400" s="1"/>
      <c r="I400" s="1"/>
      <c r="J400" s="4"/>
      <c r="K400" s="1"/>
      <c r="L400" s="1"/>
      <c r="M400" s="1"/>
      <c r="N400" s="1"/>
      <c r="O400" s="1"/>
      <c r="P400" s="1"/>
      <c r="Q400" s="5"/>
      <c r="R400" s="5"/>
      <c r="S400" s="5"/>
      <c r="T400" s="1"/>
      <c r="U400" s="1"/>
      <c r="V400" s="5"/>
      <c r="W400" s="1"/>
      <c r="X400" s="1"/>
      <c r="Y400" s="1"/>
      <c r="Z400" s="1"/>
    </row>
    <row r="401" spans="1:26" ht="15.75" customHeight="1" x14ac:dyDescent="0.3">
      <c r="A401" s="1"/>
      <c r="B401" s="29"/>
      <c r="C401" s="1"/>
      <c r="D401" s="1"/>
      <c r="E401" s="29"/>
      <c r="F401" s="1"/>
      <c r="G401" s="1"/>
      <c r="H401" s="1"/>
      <c r="I401" s="1"/>
      <c r="J401" s="4"/>
      <c r="K401" s="1"/>
      <c r="L401" s="1"/>
      <c r="M401" s="1"/>
      <c r="N401" s="1"/>
      <c r="O401" s="1"/>
      <c r="P401" s="1"/>
      <c r="Q401" s="5"/>
      <c r="R401" s="5"/>
      <c r="S401" s="5"/>
      <c r="T401" s="1"/>
      <c r="U401" s="1"/>
      <c r="V401" s="5"/>
      <c r="W401" s="1"/>
      <c r="X401" s="1"/>
      <c r="Y401" s="1"/>
      <c r="Z401" s="1"/>
    </row>
    <row r="402" spans="1:26" ht="15.75" customHeight="1" x14ac:dyDescent="0.3">
      <c r="A402" s="1"/>
      <c r="B402" s="29"/>
      <c r="C402" s="1"/>
      <c r="D402" s="1"/>
      <c r="E402" s="29"/>
      <c r="F402" s="1"/>
      <c r="G402" s="1"/>
      <c r="H402" s="1"/>
      <c r="I402" s="1"/>
      <c r="J402" s="4"/>
      <c r="K402" s="1"/>
      <c r="L402" s="1"/>
      <c r="M402" s="1"/>
      <c r="N402" s="1"/>
      <c r="O402" s="1"/>
      <c r="P402" s="1"/>
      <c r="Q402" s="5"/>
      <c r="R402" s="5"/>
      <c r="S402" s="5"/>
      <c r="T402" s="1"/>
      <c r="U402" s="1"/>
      <c r="V402" s="5"/>
      <c r="W402" s="1"/>
      <c r="X402" s="1"/>
      <c r="Y402" s="1"/>
      <c r="Z402" s="1"/>
    </row>
    <row r="403" spans="1:26" ht="15.75" customHeight="1" x14ac:dyDescent="0.3">
      <c r="A403" s="1"/>
      <c r="B403" s="29"/>
      <c r="C403" s="1"/>
      <c r="D403" s="1"/>
      <c r="E403" s="29"/>
      <c r="F403" s="1"/>
      <c r="G403" s="1"/>
      <c r="H403" s="1"/>
      <c r="I403" s="1"/>
      <c r="J403" s="4"/>
      <c r="K403" s="1"/>
      <c r="L403" s="1"/>
      <c r="M403" s="1"/>
      <c r="N403" s="1"/>
      <c r="O403" s="1"/>
      <c r="P403" s="1"/>
      <c r="Q403" s="5"/>
      <c r="R403" s="5"/>
      <c r="S403" s="5"/>
      <c r="T403" s="1"/>
      <c r="U403" s="1"/>
      <c r="V403" s="5"/>
      <c r="W403" s="1"/>
      <c r="X403" s="1"/>
      <c r="Y403" s="1"/>
      <c r="Z403" s="1"/>
    </row>
    <row r="404" spans="1:26" ht="15.75" customHeight="1" x14ac:dyDescent="0.3">
      <c r="A404" s="1"/>
      <c r="B404" s="29"/>
      <c r="C404" s="1"/>
      <c r="D404" s="1"/>
      <c r="E404" s="29"/>
      <c r="F404" s="1"/>
      <c r="G404" s="1"/>
      <c r="H404" s="1"/>
      <c r="I404" s="1"/>
      <c r="J404" s="4"/>
      <c r="K404" s="1"/>
      <c r="L404" s="1"/>
      <c r="M404" s="1"/>
      <c r="N404" s="1"/>
      <c r="O404" s="1"/>
      <c r="P404" s="1"/>
      <c r="Q404" s="5"/>
      <c r="R404" s="5"/>
      <c r="S404" s="5"/>
      <c r="T404" s="1"/>
      <c r="U404" s="1"/>
      <c r="V404" s="5"/>
      <c r="W404" s="1"/>
      <c r="X404" s="1"/>
      <c r="Y404" s="1"/>
      <c r="Z404" s="1"/>
    </row>
    <row r="405" spans="1:26" ht="15.75" customHeight="1" x14ac:dyDescent="0.3">
      <c r="A405" s="1"/>
      <c r="B405" s="29"/>
      <c r="C405" s="1"/>
      <c r="D405" s="1"/>
      <c r="E405" s="29"/>
      <c r="F405" s="1"/>
      <c r="G405" s="1"/>
      <c r="H405" s="1"/>
      <c r="I405" s="1"/>
      <c r="J405" s="4"/>
      <c r="K405" s="1"/>
      <c r="L405" s="1"/>
      <c r="M405" s="1"/>
      <c r="N405" s="1"/>
      <c r="O405" s="1"/>
      <c r="P405" s="1"/>
      <c r="Q405" s="5"/>
      <c r="R405" s="5"/>
      <c r="S405" s="5"/>
      <c r="T405" s="1"/>
      <c r="U405" s="1"/>
      <c r="V405" s="5"/>
      <c r="W405" s="1"/>
      <c r="X405" s="1"/>
      <c r="Y405" s="1"/>
      <c r="Z405" s="1"/>
    </row>
    <row r="406" spans="1:26" ht="15.75" customHeight="1" x14ac:dyDescent="0.3">
      <c r="A406" s="1"/>
      <c r="B406" s="29"/>
      <c r="C406" s="1"/>
      <c r="D406" s="1"/>
      <c r="E406" s="29"/>
      <c r="F406" s="1"/>
      <c r="G406" s="1"/>
      <c r="H406" s="1"/>
      <c r="I406" s="1"/>
      <c r="J406" s="4"/>
      <c r="K406" s="1"/>
      <c r="L406" s="1"/>
      <c r="M406" s="1"/>
      <c r="N406" s="1"/>
      <c r="O406" s="1"/>
      <c r="P406" s="1"/>
      <c r="Q406" s="5"/>
      <c r="R406" s="5"/>
      <c r="S406" s="5"/>
      <c r="T406" s="1"/>
      <c r="U406" s="1"/>
      <c r="V406" s="5"/>
      <c r="W406" s="1"/>
      <c r="X406" s="1"/>
      <c r="Y406" s="1"/>
      <c r="Z406" s="1"/>
    </row>
    <row r="407" spans="1:26" ht="15.75" customHeight="1" x14ac:dyDescent="0.3">
      <c r="A407" s="1"/>
      <c r="B407" s="29"/>
      <c r="C407" s="1"/>
      <c r="D407" s="1"/>
      <c r="E407" s="29"/>
      <c r="F407" s="1"/>
      <c r="G407" s="1"/>
      <c r="H407" s="1"/>
      <c r="I407" s="1"/>
      <c r="J407" s="4"/>
      <c r="K407" s="1"/>
      <c r="L407" s="1"/>
      <c r="M407" s="1"/>
      <c r="N407" s="1"/>
      <c r="O407" s="1"/>
      <c r="P407" s="1"/>
      <c r="Q407" s="5"/>
      <c r="R407" s="5"/>
      <c r="S407" s="5"/>
      <c r="T407" s="1"/>
      <c r="U407" s="1"/>
      <c r="V407" s="5"/>
      <c r="W407" s="1"/>
      <c r="X407" s="1"/>
      <c r="Y407" s="1"/>
      <c r="Z407" s="1"/>
    </row>
    <row r="408" spans="1:26" ht="15.75" customHeight="1" x14ac:dyDescent="0.3">
      <c r="A408" s="1"/>
      <c r="B408" s="29"/>
      <c r="C408" s="1"/>
      <c r="D408" s="1"/>
      <c r="E408" s="29"/>
      <c r="F408" s="1"/>
      <c r="G408" s="1"/>
      <c r="H408" s="1"/>
      <c r="I408" s="1"/>
      <c r="J408" s="4"/>
      <c r="K408" s="1"/>
      <c r="L408" s="1"/>
      <c r="M408" s="1"/>
      <c r="N408" s="1"/>
      <c r="O408" s="1"/>
      <c r="P408" s="1"/>
      <c r="Q408" s="5"/>
      <c r="R408" s="5"/>
      <c r="S408" s="5"/>
      <c r="T408" s="1"/>
      <c r="U408" s="1"/>
      <c r="V408" s="5"/>
      <c r="W408" s="1"/>
      <c r="X408" s="1"/>
      <c r="Y408" s="1"/>
      <c r="Z408" s="1"/>
    </row>
    <row r="409" spans="1:26" ht="15.75" customHeight="1" x14ac:dyDescent="0.3">
      <c r="A409" s="1"/>
      <c r="B409" s="29"/>
      <c r="C409" s="1"/>
      <c r="D409" s="1"/>
      <c r="E409" s="29"/>
      <c r="F409" s="1"/>
      <c r="G409" s="1"/>
      <c r="H409" s="1"/>
      <c r="I409" s="1"/>
      <c r="J409" s="4"/>
      <c r="K409" s="1"/>
      <c r="L409" s="1"/>
      <c r="M409" s="1"/>
      <c r="N409" s="1"/>
      <c r="O409" s="1"/>
      <c r="P409" s="1"/>
      <c r="Q409" s="5"/>
      <c r="R409" s="5"/>
      <c r="S409" s="5"/>
      <c r="T409" s="1"/>
      <c r="U409" s="1"/>
      <c r="V409" s="5"/>
      <c r="W409" s="1"/>
      <c r="X409" s="1"/>
      <c r="Y409" s="1"/>
      <c r="Z409" s="1"/>
    </row>
    <row r="410" spans="1:26" ht="15.75" customHeight="1" x14ac:dyDescent="0.3">
      <c r="A410" s="1"/>
      <c r="B410" s="29"/>
      <c r="C410" s="1"/>
      <c r="D410" s="1"/>
      <c r="E410" s="29"/>
      <c r="F410" s="1"/>
      <c r="G410" s="1"/>
      <c r="H410" s="1"/>
      <c r="I410" s="1"/>
      <c r="J410" s="4"/>
      <c r="K410" s="1"/>
      <c r="L410" s="1"/>
      <c r="M410" s="1"/>
      <c r="N410" s="1"/>
      <c r="O410" s="1"/>
      <c r="P410" s="1"/>
      <c r="Q410" s="5"/>
      <c r="R410" s="5"/>
      <c r="S410" s="5"/>
      <c r="T410" s="1"/>
      <c r="U410" s="1"/>
      <c r="V410" s="5"/>
      <c r="W410" s="1"/>
      <c r="X410" s="1"/>
      <c r="Y410" s="1"/>
      <c r="Z410" s="1"/>
    </row>
    <row r="411" spans="1:26" ht="15.75" customHeight="1" x14ac:dyDescent="0.3">
      <c r="A411" s="1"/>
      <c r="B411" s="29"/>
      <c r="C411" s="1"/>
      <c r="D411" s="1"/>
      <c r="E411" s="29"/>
      <c r="F411" s="1"/>
      <c r="G411" s="1"/>
      <c r="H411" s="1"/>
      <c r="I411" s="1"/>
      <c r="J411" s="4"/>
      <c r="K411" s="1"/>
      <c r="L411" s="1"/>
      <c r="M411" s="1"/>
      <c r="N411" s="1"/>
      <c r="O411" s="1"/>
      <c r="P411" s="1"/>
      <c r="Q411" s="5"/>
      <c r="R411" s="5"/>
      <c r="S411" s="5"/>
      <c r="T411" s="1"/>
      <c r="U411" s="1"/>
      <c r="V411" s="5"/>
      <c r="W411" s="1"/>
      <c r="X411" s="1"/>
      <c r="Y411" s="1"/>
      <c r="Z411" s="1"/>
    </row>
    <row r="412" spans="1:26" ht="15.75" customHeight="1" x14ac:dyDescent="0.3">
      <c r="A412" s="1"/>
      <c r="B412" s="29"/>
      <c r="C412" s="1"/>
      <c r="D412" s="1"/>
      <c r="E412" s="29"/>
      <c r="F412" s="1"/>
      <c r="G412" s="1"/>
      <c r="H412" s="1"/>
      <c r="I412" s="1"/>
      <c r="J412" s="4"/>
      <c r="K412" s="1"/>
      <c r="L412" s="1"/>
      <c r="M412" s="1"/>
      <c r="N412" s="1"/>
      <c r="O412" s="1"/>
      <c r="P412" s="1"/>
      <c r="Q412" s="5"/>
      <c r="R412" s="5"/>
      <c r="S412" s="5"/>
      <c r="T412" s="1"/>
      <c r="U412" s="1"/>
      <c r="V412" s="5"/>
      <c r="W412" s="1"/>
      <c r="X412" s="1"/>
      <c r="Y412" s="1"/>
      <c r="Z412" s="1"/>
    </row>
    <row r="413" spans="1:26" ht="15.75" customHeight="1" x14ac:dyDescent="0.3">
      <c r="A413" s="1"/>
      <c r="B413" s="29"/>
      <c r="C413" s="1"/>
      <c r="D413" s="1"/>
      <c r="E413" s="29"/>
      <c r="F413" s="1"/>
      <c r="G413" s="1"/>
      <c r="H413" s="1"/>
      <c r="I413" s="1"/>
      <c r="J413" s="4"/>
      <c r="K413" s="1"/>
      <c r="L413" s="1"/>
      <c r="M413" s="1"/>
      <c r="N413" s="1"/>
      <c r="O413" s="1"/>
      <c r="P413" s="1"/>
      <c r="Q413" s="5"/>
      <c r="R413" s="5"/>
      <c r="S413" s="5"/>
      <c r="T413" s="1"/>
      <c r="U413" s="1"/>
      <c r="V413" s="5"/>
      <c r="W413" s="1"/>
      <c r="X413" s="1"/>
      <c r="Y413" s="1"/>
      <c r="Z413" s="1"/>
    </row>
    <row r="414" spans="1:26" ht="15.75" customHeight="1" x14ac:dyDescent="0.3">
      <c r="A414" s="1"/>
      <c r="B414" s="29"/>
      <c r="C414" s="1"/>
      <c r="D414" s="1"/>
      <c r="E414" s="29"/>
      <c r="F414" s="1"/>
      <c r="G414" s="1"/>
      <c r="H414" s="1"/>
      <c r="I414" s="1"/>
      <c r="J414" s="4"/>
      <c r="K414" s="1"/>
      <c r="L414" s="1"/>
      <c r="M414" s="1"/>
      <c r="N414" s="1"/>
      <c r="O414" s="1"/>
      <c r="P414" s="1"/>
      <c r="Q414" s="5"/>
      <c r="R414" s="5"/>
      <c r="S414" s="5"/>
      <c r="T414" s="1"/>
      <c r="U414" s="1"/>
      <c r="V414" s="5"/>
      <c r="W414" s="1"/>
      <c r="X414" s="1"/>
      <c r="Y414" s="1"/>
      <c r="Z414" s="1"/>
    </row>
    <row r="415" spans="1:26" ht="15.75" customHeight="1" x14ac:dyDescent="0.3">
      <c r="A415" s="1"/>
      <c r="B415" s="29"/>
      <c r="C415" s="1"/>
      <c r="D415" s="1"/>
      <c r="E415" s="29"/>
      <c r="F415" s="1"/>
      <c r="G415" s="1"/>
      <c r="H415" s="1"/>
      <c r="I415" s="1"/>
      <c r="J415" s="4"/>
      <c r="K415" s="1"/>
      <c r="L415" s="1"/>
      <c r="M415" s="1"/>
      <c r="N415" s="1"/>
      <c r="O415" s="1"/>
      <c r="P415" s="1"/>
      <c r="Q415" s="5"/>
      <c r="R415" s="5"/>
      <c r="S415" s="5"/>
      <c r="T415" s="1"/>
      <c r="U415" s="1"/>
      <c r="V415" s="5"/>
      <c r="W415" s="1"/>
      <c r="X415" s="1"/>
      <c r="Y415" s="1"/>
      <c r="Z415" s="1"/>
    </row>
    <row r="416" spans="1:26" ht="15.75" customHeight="1" x14ac:dyDescent="0.3">
      <c r="A416" s="1"/>
      <c r="B416" s="29"/>
      <c r="C416" s="1"/>
      <c r="D416" s="1"/>
      <c r="E416" s="29"/>
      <c r="F416" s="1"/>
      <c r="G416" s="1"/>
      <c r="H416" s="1"/>
      <c r="I416" s="1"/>
      <c r="J416" s="4"/>
      <c r="K416" s="1"/>
      <c r="L416" s="1"/>
      <c r="M416" s="1"/>
      <c r="N416" s="1"/>
      <c r="O416" s="1"/>
      <c r="P416" s="1"/>
      <c r="Q416" s="5"/>
      <c r="R416" s="5"/>
      <c r="S416" s="5"/>
      <c r="T416" s="1"/>
      <c r="U416" s="1"/>
      <c r="V416" s="5"/>
      <c r="W416" s="1"/>
      <c r="X416" s="1"/>
      <c r="Y416" s="1"/>
      <c r="Z416" s="1"/>
    </row>
    <row r="417" spans="1:26" ht="15.75" customHeight="1" x14ac:dyDescent="0.3">
      <c r="A417" s="1"/>
      <c r="B417" s="29"/>
      <c r="C417" s="1"/>
      <c r="D417" s="1"/>
      <c r="E417" s="29"/>
      <c r="F417" s="1"/>
      <c r="G417" s="1"/>
      <c r="H417" s="1"/>
      <c r="I417" s="1"/>
      <c r="J417" s="4"/>
      <c r="K417" s="1"/>
      <c r="L417" s="1"/>
      <c r="M417" s="1"/>
      <c r="N417" s="1"/>
      <c r="O417" s="1"/>
      <c r="P417" s="1"/>
      <c r="Q417" s="5"/>
      <c r="R417" s="5"/>
      <c r="S417" s="5"/>
      <c r="T417" s="1"/>
      <c r="U417" s="1"/>
      <c r="V417" s="5"/>
      <c r="W417" s="1"/>
      <c r="X417" s="1"/>
      <c r="Y417" s="1"/>
      <c r="Z417" s="1"/>
    </row>
    <row r="418" spans="1:26" ht="15.75" customHeight="1" x14ac:dyDescent="0.3">
      <c r="A418" s="1"/>
      <c r="B418" s="29"/>
      <c r="C418" s="1"/>
      <c r="D418" s="1"/>
      <c r="E418" s="29"/>
      <c r="F418" s="1"/>
      <c r="G418" s="1"/>
      <c r="H418" s="1"/>
      <c r="I418" s="1"/>
      <c r="J418" s="4"/>
      <c r="K418" s="1"/>
      <c r="L418" s="1"/>
      <c r="M418" s="1"/>
      <c r="N418" s="1"/>
      <c r="O418" s="1"/>
      <c r="P418" s="1"/>
      <c r="Q418" s="5"/>
      <c r="R418" s="5"/>
      <c r="S418" s="5"/>
      <c r="T418" s="1"/>
      <c r="U418" s="1"/>
      <c r="V418" s="5"/>
      <c r="W418" s="1"/>
      <c r="X418" s="1"/>
      <c r="Y418" s="1"/>
      <c r="Z418" s="1"/>
    </row>
    <row r="419" spans="1:26" ht="15.75" customHeight="1" x14ac:dyDescent="0.3">
      <c r="A419" s="1"/>
      <c r="B419" s="29"/>
      <c r="C419" s="1"/>
      <c r="D419" s="1"/>
      <c r="E419" s="29"/>
      <c r="F419" s="1"/>
      <c r="G419" s="1"/>
      <c r="H419" s="1"/>
      <c r="I419" s="1"/>
      <c r="J419" s="4"/>
      <c r="K419" s="1"/>
      <c r="L419" s="1"/>
      <c r="M419" s="1"/>
      <c r="N419" s="1"/>
      <c r="O419" s="1"/>
      <c r="P419" s="1"/>
      <c r="Q419" s="5"/>
      <c r="R419" s="5"/>
      <c r="S419" s="5"/>
      <c r="T419" s="1"/>
      <c r="U419" s="1"/>
      <c r="V419" s="5"/>
      <c r="W419" s="1"/>
      <c r="X419" s="1"/>
      <c r="Y419" s="1"/>
      <c r="Z419" s="1"/>
    </row>
    <row r="420" spans="1:26" ht="15.75" customHeight="1" x14ac:dyDescent="0.3">
      <c r="A420" s="1"/>
      <c r="B420" s="29"/>
      <c r="C420" s="1"/>
      <c r="D420" s="1"/>
      <c r="E420" s="29"/>
      <c r="F420" s="1"/>
      <c r="G420" s="1"/>
      <c r="H420" s="1"/>
      <c r="I420" s="1"/>
      <c r="J420" s="4"/>
      <c r="K420" s="1"/>
      <c r="L420" s="1"/>
      <c r="M420" s="1"/>
      <c r="N420" s="1"/>
      <c r="O420" s="1"/>
      <c r="P420" s="1"/>
      <c r="Q420" s="5"/>
      <c r="R420" s="5"/>
      <c r="S420" s="5"/>
      <c r="T420" s="1"/>
      <c r="U420" s="1"/>
      <c r="V420" s="5"/>
      <c r="W420" s="1"/>
      <c r="X420" s="1"/>
      <c r="Y420" s="1"/>
      <c r="Z420" s="1"/>
    </row>
    <row r="421" spans="1:26" ht="15.75" customHeight="1" x14ac:dyDescent="0.3">
      <c r="A421" s="1"/>
      <c r="B421" s="29"/>
      <c r="C421" s="1"/>
      <c r="D421" s="1"/>
      <c r="E421" s="29"/>
      <c r="F421" s="1"/>
      <c r="G421" s="1"/>
      <c r="H421" s="1"/>
      <c r="I421" s="1"/>
      <c r="J421" s="4"/>
      <c r="K421" s="1"/>
      <c r="L421" s="1"/>
      <c r="M421" s="1"/>
      <c r="N421" s="1"/>
      <c r="O421" s="1"/>
      <c r="P421" s="1"/>
      <c r="Q421" s="5"/>
      <c r="R421" s="5"/>
      <c r="S421" s="5"/>
      <c r="T421" s="1"/>
      <c r="U421" s="1"/>
      <c r="V421" s="5"/>
      <c r="W421" s="1"/>
      <c r="X421" s="1"/>
      <c r="Y421" s="1"/>
      <c r="Z421" s="1"/>
    </row>
    <row r="422" spans="1:26" ht="15.75" customHeight="1" x14ac:dyDescent="0.3">
      <c r="A422" s="1"/>
      <c r="B422" s="29"/>
      <c r="C422" s="1"/>
      <c r="D422" s="1"/>
      <c r="E422" s="29"/>
      <c r="F422" s="1"/>
      <c r="G422" s="1"/>
      <c r="H422" s="1"/>
      <c r="I422" s="1"/>
      <c r="J422" s="4"/>
      <c r="K422" s="1"/>
      <c r="L422" s="1"/>
      <c r="M422" s="1"/>
      <c r="N422" s="1"/>
      <c r="O422" s="1"/>
      <c r="P422" s="1"/>
      <c r="Q422" s="5"/>
      <c r="R422" s="5"/>
      <c r="S422" s="5"/>
      <c r="T422" s="1"/>
      <c r="U422" s="1"/>
      <c r="V422" s="5"/>
      <c r="W422" s="1"/>
      <c r="X422" s="1"/>
      <c r="Y422" s="1"/>
      <c r="Z422" s="1"/>
    </row>
    <row r="423" spans="1:26" ht="15.75" customHeight="1" x14ac:dyDescent="0.3">
      <c r="A423" s="1"/>
      <c r="B423" s="29"/>
      <c r="C423" s="1"/>
      <c r="D423" s="1"/>
      <c r="E423" s="29"/>
      <c r="F423" s="1"/>
      <c r="G423" s="1"/>
      <c r="H423" s="1"/>
      <c r="I423" s="1"/>
      <c r="J423" s="4"/>
      <c r="K423" s="1"/>
      <c r="L423" s="1"/>
      <c r="M423" s="1"/>
      <c r="N423" s="1"/>
      <c r="O423" s="1"/>
      <c r="P423" s="1"/>
      <c r="Q423" s="5"/>
      <c r="R423" s="5"/>
      <c r="S423" s="5"/>
      <c r="T423" s="1"/>
      <c r="U423" s="1"/>
      <c r="V423" s="5"/>
      <c r="W423" s="1"/>
      <c r="X423" s="1"/>
      <c r="Y423" s="1"/>
      <c r="Z423" s="1"/>
    </row>
    <row r="424" spans="1:26" ht="15.75" customHeight="1" x14ac:dyDescent="0.3">
      <c r="A424" s="1"/>
      <c r="B424" s="29"/>
      <c r="C424" s="1"/>
      <c r="D424" s="1"/>
      <c r="E424" s="29"/>
      <c r="F424" s="1"/>
      <c r="G424" s="1"/>
      <c r="H424" s="1"/>
      <c r="I424" s="1"/>
      <c r="J424" s="4"/>
      <c r="K424" s="1"/>
      <c r="L424" s="1"/>
      <c r="M424" s="1"/>
      <c r="N424" s="1"/>
      <c r="O424" s="1"/>
      <c r="P424" s="1"/>
      <c r="Q424" s="5"/>
      <c r="R424" s="5"/>
      <c r="S424" s="5"/>
      <c r="T424" s="1"/>
      <c r="U424" s="1"/>
      <c r="V424" s="5"/>
      <c r="W424" s="1"/>
      <c r="X424" s="1"/>
      <c r="Y424" s="1"/>
      <c r="Z424" s="1"/>
    </row>
    <row r="425" spans="1:26" ht="15.75" customHeight="1" x14ac:dyDescent="0.3">
      <c r="A425" s="1"/>
      <c r="B425" s="29"/>
      <c r="C425" s="1"/>
      <c r="D425" s="1"/>
      <c r="E425" s="29"/>
      <c r="F425" s="1"/>
      <c r="G425" s="1"/>
      <c r="H425" s="1"/>
      <c r="I425" s="1"/>
      <c r="J425" s="4"/>
      <c r="K425" s="1"/>
      <c r="L425" s="1"/>
      <c r="M425" s="1"/>
      <c r="N425" s="1"/>
      <c r="O425" s="1"/>
      <c r="P425" s="1"/>
      <c r="Q425" s="5"/>
      <c r="R425" s="5"/>
      <c r="S425" s="5"/>
      <c r="T425" s="1"/>
      <c r="U425" s="1"/>
      <c r="V425" s="5"/>
      <c r="W425" s="1"/>
      <c r="X425" s="1"/>
      <c r="Y425" s="1"/>
      <c r="Z425" s="1"/>
    </row>
    <row r="426" spans="1:26" ht="15.75" customHeight="1" x14ac:dyDescent="0.3">
      <c r="A426" s="1"/>
      <c r="B426" s="29"/>
      <c r="C426" s="1"/>
      <c r="D426" s="1"/>
      <c r="E426" s="29"/>
      <c r="F426" s="1"/>
      <c r="G426" s="1"/>
      <c r="H426" s="1"/>
      <c r="I426" s="1"/>
      <c r="J426" s="4"/>
      <c r="K426" s="1"/>
      <c r="L426" s="1"/>
      <c r="M426" s="1"/>
      <c r="N426" s="1"/>
      <c r="O426" s="1"/>
      <c r="P426" s="1"/>
      <c r="Q426" s="5"/>
      <c r="R426" s="5"/>
      <c r="S426" s="5"/>
      <c r="T426" s="1"/>
      <c r="U426" s="1"/>
      <c r="V426" s="5"/>
      <c r="W426" s="1"/>
      <c r="X426" s="1"/>
      <c r="Y426" s="1"/>
      <c r="Z426" s="1"/>
    </row>
    <row r="427" spans="1:26" ht="15.75" customHeight="1" x14ac:dyDescent="0.3">
      <c r="A427" s="1"/>
      <c r="B427" s="29"/>
      <c r="C427" s="1"/>
      <c r="D427" s="1"/>
      <c r="E427" s="29"/>
      <c r="F427" s="1"/>
      <c r="G427" s="1"/>
      <c r="H427" s="1"/>
      <c r="I427" s="1"/>
      <c r="J427" s="4"/>
      <c r="K427" s="1"/>
      <c r="L427" s="1"/>
      <c r="M427" s="1"/>
      <c r="N427" s="1"/>
      <c r="O427" s="1"/>
      <c r="P427" s="1"/>
      <c r="Q427" s="5"/>
      <c r="R427" s="5"/>
      <c r="S427" s="5"/>
      <c r="T427" s="1"/>
      <c r="U427" s="1"/>
      <c r="V427" s="5"/>
      <c r="W427" s="1"/>
      <c r="X427" s="1"/>
      <c r="Y427" s="1"/>
      <c r="Z427" s="1"/>
    </row>
    <row r="428" spans="1:26" ht="15.75" customHeight="1" x14ac:dyDescent="0.3">
      <c r="A428" s="1"/>
      <c r="B428" s="29"/>
      <c r="C428" s="1"/>
      <c r="D428" s="1"/>
      <c r="E428" s="29"/>
      <c r="F428" s="1"/>
      <c r="G428" s="1"/>
      <c r="H428" s="1"/>
      <c r="I428" s="1"/>
      <c r="J428" s="4"/>
      <c r="K428" s="1"/>
      <c r="L428" s="1"/>
      <c r="M428" s="1"/>
      <c r="N428" s="1"/>
      <c r="O428" s="1"/>
      <c r="P428" s="1"/>
      <c r="Q428" s="5"/>
      <c r="R428" s="5"/>
      <c r="S428" s="5"/>
      <c r="T428" s="1"/>
      <c r="U428" s="1"/>
      <c r="V428" s="5"/>
      <c r="W428" s="1"/>
      <c r="X428" s="1"/>
      <c r="Y428" s="1"/>
      <c r="Z428" s="1"/>
    </row>
    <row r="429" spans="1:26" ht="15.75" customHeight="1" x14ac:dyDescent="0.3">
      <c r="A429" s="1"/>
      <c r="B429" s="29"/>
      <c r="C429" s="1"/>
      <c r="D429" s="1"/>
      <c r="E429" s="29"/>
      <c r="F429" s="1"/>
      <c r="G429" s="1"/>
      <c r="H429" s="1"/>
      <c r="I429" s="1"/>
      <c r="J429" s="4"/>
      <c r="K429" s="1"/>
      <c r="L429" s="1"/>
      <c r="M429" s="1"/>
      <c r="N429" s="1"/>
      <c r="O429" s="1"/>
      <c r="P429" s="1"/>
      <c r="Q429" s="5"/>
      <c r="R429" s="5"/>
      <c r="S429" s="5"/>
      <c r="T429" s="1"/>
      <c r="U429" s="1"/>
      <c r="V429" s="5"/>
      <c r="W429" s="1"/>
      <c r="X429" s="1"/>
      <c r="Y429" s="1"/>
      <c r="Z429" s="1"/>
    </row>
    <row r="430" spans="1:26" ht="15.75" customHeight="1" x14ac:dyDescent="0.3">
      <c r="A430" s="1"/>
      <c r="B430" s="29"/>
      <c r="C430" s="1"/>
      <c r="D430" s="1"/>
      <c r="E430" s="29"/>
      <c r="F430" s="1"/>
      <c r="G430" s="1"/>
      <c r="H430" s="1"/>
      <c r="I430" s="1"/>
      <c r="J430" s="4"/>
      <c r="K430" s="1"/>
      <c r="L430" s="1"/>
      <c r="M430" s="1"/>
      <c r="N430" s="1"/>
      <c r="O430" s="1"/>
      <c r="P430" s="1"/>
      <c r="Q430" s="5"/>
      <c r="R430" s="5"/>
      <c r="S430" s="5"/>
      <c r="T430" s="1"/>
      <c r="U430" s="1"/>
      <c r="V430" s="5"/>
      <c r="W430" s="1"/>
      <c r="X430" s="1"/>
      <c r="Y430" s="1"/>
      <c r="Z430" s="1"/>
    </row>
    <row r="431" spans="1:26" ht="15.75" customHeight="1" x14ac:dyDescent="0.3">
      <c r="A431" s="1"/>
      <c r="B431" s="29"/>
      <c r="C431" s="1"/>
      <c r="D431" s="1"/>
      <c r="E431" s="29"/>
      <c r="F431" s="1"/>
      <c r="G431" s="1"/>
      <c r="H431" s="1"/>
      <c r="I431" s="1"/>
      <c r="J431" s="4"/>
      <c r="K431" s="1"/>
      <c r="L431" s="1"/>
      <c r="M431" s="1"/>
      <c r="N431" s="1"/>
      <c r="O431" s="1"/>
      <c r="P431" s="1"/>
      <c r="Q431" s="5"/>
      <c r="R431" s="5"/>
      <c r="S431" s="5"/>
      <c r="T431" s="1"/>
      <c r="U431" s="1"/>
      <c r="V431" s="5"/>
      <c r="W431" s="1"/>
      <c r="X431" s="1"/>
      <c r="Y431" s="1"/>
      <c r="Z431" s="1"/>
    </row>
    <row r="432" spans="1:26" ht="15.75" customHeight="1" x14ac:dyDescent="0.3">
      <c r="A432" s="1"/>
      <c r="B432" s="29"/>
      <c r="C432" s="1"/>
      <c r="D432" s="1"/>
      <c r="E432" s="29"/>
      <c r="F432" s="1"/>
      <c r="G432" s="1"/>
      <c r="H432" s="1"/>
      <c r="I432" s="1"/>
      <c r="J432" s="4"/>
      <c r="K432" s="1"/>
      <c r="L432" s="1"/>
      <c r="M432" s="1"/>
      <c r="N432" s="1"/>
      <c r="O432" s="1"/>
      <c r="P432" s="1"/>
      <c r="Q432" s="5"/>
      <c r="R432" s="5"/>
      <c r="S432" s="5"/>
      <c r="T432" s="1"/>
      <c r="U432" s="1"/>
      <c r="V432" s="5"/>
      <c r="W432" s="1"/>
      <c r="X432" s="1"/>
      <c r="Y432" s="1"/>
      <c r="Z432" s="1"/>
    </row>
    <row r="433" spans="1:26" ht="15.75" customHeight="1" x14ac:dyDescent="0.3">
      <c r="A433" s="1"/>
      <c r="B433" s="29"/>
      <c r="C433" s="1"/>
      <c r="D433" s="1"/>
      <c r="E433" s="29"/>
      <c r="F433" s="1"/>
      <c r="G433" s="1"/>
      <c r="H433" s="1"/>
      <c r="I433" s="1"/>
      <c r="J433" s="4"/>
      <c r="K433" s="1"/>
      <c r="L433" s="1"/>
      <c r="M433" s="1"/>
      <c r="N433" s="1"/>
      <c r="O433" s="1"/>
      <c r="P433" s="1"/>
      <c r="Q433" s="5"/>
      <c r="R433" s="5"/>
      <c r="S433" s="5"/>
      <c r="T433" s="1"/>
      <c r="U433" s="1"/>
      <c r="V433" s="5"/>
      <c r="W433" s="1"/>
      <c r="X433" s="1"/>
      <c r="Y433" s="1"/>
      <c r="Z433" s="1"/>
    </row>
    <row r="434" spans="1:26" ht="15.75" customHeight="1" x14ac:dyDescent="0.3">
      <c r="A434" s="1"/>
      <c r="B434" s="29"/>
      <c r="C434" s="1"/>
      <c r="D434" s="1"/>
      <c r="E434" s="29"/>
      <c r="F434" s="1"/>
      <c r="G434" s="1"/>
      <c r="H434" s="1"/>
      <c r="I434" s="1"/>
      <c r="J434" s="4"/>
      <c r="K434" s="1"/>
      <c r="L434" s="1"/>
      <c r="M434" s="1"/>
      <c r="N434" s="1"/>
      <c r="O434" s="1"/>
      <c r="P434" s="1"/>
      <c r="Q434" s="5"/>
      <c r="R434" s="5"/>
      <c r="S434" s="5"/>
      <c r="T434" s="1"/>
      <c r="U434" s="1"/>
      <c r="V434" s="5"/>
      <c r="W434" s="1"/>
      <c r="X434" s="1"/>
      <c r="Y434" s="1"/>
      <c r="Z434" s="1"/>
    </row>
    <row r="435" spans="1:26" ht="15.75" customHeight="1" x14ac:dyDescent="0.3">
      <c r="A435" s="1"/>
      <c r="B435" s="29"/>
      <c r="C435" s="1"/>
      <c r="D435" s="1"/>
      <c r="E435" s="29"/>
      <c r="F435" s="1"/>
      <c r="G435" s="1"/>
      <c r="H435" s="1"/>
      <c r="I435" s="1"/>
      <c r="J435" s="4"/>
      <c r="K435" s="1"/>
      <c r="L435" s="1"/>
      <c r="M435" s="1"/>
      <c r="N435" s="1"/>
      <c r="O435" s="1"/>
      <c r="P435" s="1"/>
      <c r="Q435" s="5"/>
      <c r="R435" s="5"/>
      <c r="S435" s="5"/>
      <c r="T435" s="1"/>
      <c r="U435" s="1"/>
      <c r="V435" s="5"/>
      <c r="W435" s="1"/>
      <c r="X435" s="1"/>
      <c r="Y435" s="1"/>
      <c r="Z435" s="1"/>
    </row>
    <row r="436" spans="1:26" ht="15.75" customHeight="1" x14ac:dyDescent="0.3">
      <c r="A436" s="1"/>
      <c r="B436" s="29"/>
      <c r="C436" s="1"/>
      <c r="D436" s="1"/>
      <c r="E436" s="29"/>
      <c r="F436" s="1"/>
      <c r="G436" s="1"/>
      <c r="H436" s="1"/>
      <c r="I436" s="1"/>
      <c r="J436" s="4"/>
      <c r="K436" s="1"/>
      <c r="L436" s="1"/>
      <c r="M436" s="1"/>
      <c r="N436" s="1"/>
      <c r="O436" s="1"/>
      <c r="P436" s="1"/>
      <c r="Q436" s="5"/>
      <c r="R436" s="5"/>
      <c r="S436" s="5"/>
      <c r="T436" s="1"/>
      <c r="U436" s="1"/>
      <c r="V436" s="5"/>
      <c r="W436" s="1"/>
      <c r="X436" s="1"/>
      <c r="Y436" s="1"/>
      <c r="Z436" s="1"/>
    </row>
    <row r="437" spans="1:26" ht="15.75" customHeight="1" x14ac:dyDescent="0.3">
      <c r="A437" s="1"/>
      <c r="B437" s="29"/>
      <c r="C437" s="1"/>
      <c r="D437" s="1"/>
      <c r="E437" s="29"/>
      <c r="F437" s="1"/>
      <c r="G437" s="1"/>
      <c r="H437" s="1"/>
      <c r="I437" s="1"/>
      <c r="J437" s="4"/>
      <c r="K437" s="1"/>
      <c r="L437" s="1"/>
      <c r="M437" s="1"/>
      <c r="N437" s="1"/>
      <c r="O437" s="1"/>
      <c r="P437" s="1"/>
      <c r="Q437" s="5"/>
      <c r="R437" s="5"/>
      <c r="S437" s="5"/>
      <c r="T437" s="1"/>
      <c r="U437" s="1"/>
      <c r="V437" s="5"/>
      <c r="W437" s="1"/>
      <c r="X437" s="1"/>
      <c r="Y437" s="1"/>
      <c r="Z437" s="1"/>
    </row>
    <row r="438" spans="1:26" ht="15.75" customHeight="1" x14ac:dyDescent="0.3">
      <c r="A438" s="1"/>
      <c r="B438" s="29"/>
      <c r="C438" s="1"/>
      <c r="D438" s="1"/>
      <c r="E438" s="29"/>
      <c r="F438" s="1"/>
      <c r="G438" s="1"/>
      <c r="H438" s="1"/>
      <c r="I438" s="1"/>
      <c r="J438" s="4"/>
      <c r="K438" s="1"/>
      <c r="L438" s="1"/>
      <c r="M438" s="1"/>
      <c r="N438" s="1"/>
      <c r="O438" s="1"/>
      <c r="P438" s="1"/>
      <c r="Q438" s="5"/>
      <c r="R438" s="5"/>
      <c r="S438" s="5"/>
      <c r="T438" s="1"/>
      <c r="U438" s="1"/>
      <c r="V438" s="5"/>
      <c r="W438" s="1"/>
      <c r="X438" s="1"/>
      <c r="Y438" s="1"/>
      <c r="Z438" s="1"/>
    </row>
    <row r="439" spans="1:26" ht="15.75" customHeight="1" x14ac:dyDescent="0.3">
      <c r="A439" s="1"/>
      <c r="B439" s="29"/>
      <c r="C439" s="1"/>
      <c r="D439" s="1"/>
      <c r="E439" s="29"/>
      <c r="F439" s="1"/>
      <c r="G439" s="1"/>
      <c r="H439" s="1"/>
      <c r="I439" s="1"/>
      <c r="J439" s="4"/>
      <c r="K439" s="1"/>
      <c r="L439" s="1"/>
      <c r="M439" s="1"/>
      <c r="N439" s="1"/>
      <c r="O439" s="1"/>
      <c r="P439" s="1"/>
      <c r="Q439" s="5"/>
      <c r="R439" s="5"/>
      <c r="S439" s="5"/>
      <c r="T439" s="1"/>
      <c r="U439" s="1"/>
      <c r="V439" s="5"/>
      <c r="W439" s="1"/>
      <c r="X439" s="1"/>
      <c r="Y439" s="1"/>
      <c r="Z439" s="1"/>
    </row>
    <row r="440" spans="1:26" ht="15.75" customHeight="1" x14ac:dyDescent="0.3">
      <c r="A440" s="1"/>
      <c r="B440" s="29"/>
      <c r="C440" s="1"/>
      <c r="D440" s="1"/>
      <c r="E440" s="29"/>
      <c r="F440" s="1"/>
      <c r="G440" s="1"/>
      <c r="H440" s="1"/>
      <c r="I440" s="1"/>
      <c r="J440" s="4"/>
      <c r="K440" s="1"/>
      <c r="L440" s="1"/>
      <c r="M440" s="1"/>
      <c r="N440" s="1"/>
      <c r="O440" s="1"/>
      <c r="P440" s="1"/>
      <c r="Q440" s="5"/>
      <c r="R440" s="5"/>
      <c r="S440" s="5"/>
      <c r="T440" s="1"/>
      <c r="U440" s="1"/>
      <c r="V440" s="5"/>
      <c r="W440" s="1"/>
      <c r="X440" s="1"/>
      <c r="Y440" s="1"/>
      <c r="Z440" s="1"/>
    </row>
    <row r="441" spans="1:26" ht="15.75" customHeight="1" x14ac:dyDescent="0.3">
      <c r="A441" s="1"/>
      <c r="B441" s="29"/>
      <c r="C441" s="1"/>
      <c r="D441" s="1"/>
      <c r="E441" s="29"/>
      <c r="F441" s="1"/>
      <c r="G441" s="1"/>
      <c r="H441" s="1"/>
      <c r="I441" s="1"/>
      <c r="J441" s="4"/>
      <c r="K441" s="1"/>
      <c r="L441" s="1"/>
      <c r="M441" s="1"/>
      <c r="N441" s="1"/>
      <c r="O441" s="1"/>
      <c r="P441" s="1"/>
      <c r="Q441" s="5"/>
      <c r="R441" s="5"/>
      <c r="S441" s="5"/>
      <c r="T441" s="1"/>
      <c r="U441" s="1"/>
      <c r="V441" s="5"/>
      <c r="W441" s="1"/>
      <c r="X441" s="1"/>
      <c r="Y441" s="1"/>
      <c r="Z441" s="1"/>
    </row>
    <row r="442" spans="1:26" ht="15.75" customHeight="1" x14ac:dyDescent="0.3">
      <c r="A442" s="1"/>
      <c r="B442" s="29"/>
      <c r="C442" s="1"/>
      <c r="D442" s="1"/>
      <c r="E442" s="29"/>
      <c r="F442" s="1"/>
      <c r="G442" s="1"/>
      <c r="H442" s="1"/>
      <c r="I442" s="1"/>
      <c r="J442" s="4"/>
      <c r="K442" s="1"/>
      <c r="L442" s="1"/>
      <c r="M442" s="1"/>
      <c r="N442" s="1"/>
      <c r="O442" s="1"/>
      <c r="P442" s="1"/>
      <c r="Q442" s="5"/>
      <c r="R442" s="5"/>
      <c r="S442" s="5"/>
      <c r="T442" s="1"/>
      <c r="U442" s="1"/>
      <c r="V442" s="5"/>
      <c r="W442" s="1"/>
      <c r="X442" s="1"/>
      <c r="Y442" s="1"/>
      <c r="Z442" s="1"/>
    </row>
    <row r="443" spans="1:26" ht="15.75" customHeight="1" x14ac:dyDescent="0.3">
      <c r="A443" s="1"/>
      <c r="B443" s="29"/>
      <c r="C443" s="1"/>
      <c r="D443" s="1"/>
      <c r="E443" s="29"/>
      <c r="F443" s="1"/>
      <c r="G443" s="1"/>
      <c r="H443" s="1"/>
      <c r="I443" s="1"/>
      <c r="J443" s="4"/>
      <c r="K443" s="1"/>
      <c r="L443" s="1"/>
      <c r="M443" s="1"/>
      <c r="N443" s="1"/>
      <c r="O443" s="1"/>
      <c r="P443" s="1"/>
      <c r="Q443" s="5"/>
      <c r="R443" s="5"/>
      <c r="S443" s="5"/>
      <c r="T443" s="1"/>
      <c r="U443" s="1"/>
      <c r="V443" s="5"/>
      <c r="W443" s="1"/>
      <c r="X443" s="1"/>
      <c r="Y443" s="1"/>
      <c r="Z443" s="1"/>
    </row>
    <row r="444" spans="1:26" ht="15.75" customHeight="1" x14ac:dyDescent="0.3">
      <c r="A444" s="1"/>
      <c r="B444" s="29"/>
      <c r="C444" s="1"/>
      <c r="D444" s="1"/>
      <c r="E444" s="29"/>
      <c r="F444" s="1"/>
      <c r="G444" s="1"/>
      <c r="H444" s="1"/>
      <c r="I444" s="1"/>
      <c r="J444" s="4"/>
      <c r="K444" s="1"/>
      <c r="L444" s="1"/>
      <c r="M444" s="1"/>
      <c r="N444" s="1"/>
      <c r="O444" s="1"/>
      <c r="P444" s="1"/>
      <c r="Q444" s="5"/>
      <c r="R444" s="5"/>
      <c r="S444" s="5"/>
      <c r="T444" s="1"/>
      <c r="U444" s="1"/>
      <c r="V444" s="5"/>
      <c r="W444" s="1"/>
      <c r="X444" s="1"/>
      <c r="Y444" s="1"/>
      <c r="Z444" s="1"/>
    </row>
    <row r="445" spans="1:26" ht="15.75" customHeight="1" x14ac:dyDescent="0.3">
      <c r="A445" s="1"/>
      <c r="B445" s="29"/>
      <c r="C445" s="1"/>
      <c r="D445" s="1"/>
      <c r="E445" s="29"/>
      <c r="F445" s="1"/>
      <c r="G445" s="1"/>
      <c r="H445" s="1"/>
      <c r="I445" s="1"/>
      <c r="J445" s="4"/>
      <c r="K445" s="1"/>
      <c r="L445" s="1"/>
      <c r="M445" s="1"/>
      <c r="N445" s="1"/>
      <c r="O445" s="1"/>
      <c r="P445" s="1"/>
      <c r="Q445" s="5"/>
      <c r="R445" s="5"/>
      <c r="S445" s="5"/>
      <c r="T445" s="1"/>
      <c r="U445" s="1"/>
      <c r="V445" s="5"/>
      <c r="W445" s="1"/>
      <c r="X445" s="1"/>
      <c r="Y445" s="1"/>
      <c r="Z445" s="1"/>
    </row>
    <row r="446" spans="1:26" ht="15.75" customHeight="1" x14ac:dyDescent="0.3">
      <c r="A446" s="1"/>
      <c r="B446" s="29"/>
      <c r="C446" s="1"/>
      <c r="D446" s="1"/>
      <c r="E446" s="29"/>
      <c r="F446" s="1"/>
      <c r="G446" s="1"/>
      <c r="H446" s="1"/>
      <c r="I446" s="1"/>
      <c r="J446" s="4"/>
      <c r="K446" s="1"/>
      <c r="L446" s="1"/>
      <c r="M446" s="1"/>
      <c r="N446" s="1"/>
      <c r="O446" s="1"/>
      <c r="P446" s="1"/>
      <c r="Q446" s="5"/>
      <c r="R446" s="5"/>
      <c r="S446" s="5"/>
      <c r="T446" s="1"/>
      <c r="U446" s="1"/>
      <c r="V446" s="5"/>
      <c r="W446" s="1"/>
      <c r="X446" s="1"/>
      <c r="Y446" s="1"/>
      <c r="Z446" s="1"/>
    </row>
    <row r="447" spans="1:26" ht="15.75" customHeight="1" x14ac:dyDescent="0.3">
      <c r="A447" s="1"/>
      <c r="B447" s="29"/>
      <c r="C447" s="1"/>
      <c r="D447" s="1"/>
      <c r="E447" s="29"/>
      <c r="F447" s="1"/>
      <c r="G447" s="1"/>
      <c r="H447" s="1"/>
      <c r="I447" s="1"/>
      <c r="J447" s="4"/>
      <c r="K447" s="1"/>
      <c r="L447" s="1"/>
      <c r="M447" s="1"/>
      <c r="N447" s="1"/>
      <c r="O447" s="1"/>
      <c r="P447" s="1"/>
      <c r="Q447" s="5"/>
      <c r="R447" s="5"/>
      <c r="S447" s="5"/>
      <c r="T447" s="1"/>
      <c r="U447" s="1"/>
      <c r="V447" s="5"/>
      <c r="W447" s="1"/>
      <c r="X447" s="1"/>
      <c r="Y447" s="1"/>
      <c r="Z447" s="1"/>
    </row>
    <row r="448" spans="1:26" ht="15.75" customHeight="1" x14ac:dyDescent="0.3">
      <c r="A448" s="1"/>
      <c r="B448" s="29"/>
      <c r="C448" s="1"/>
      <c r="D448" s="1"/>
      <c r="E448" s="29"/>
      <c r="F448" s="1"/>
      <c r="G448" s="1"/>
      <c r="H448" s="1"/>
      <c r="I448" s="1"/>
      <c r="J448" s="4"/>
      <c r="K448" s="1"/>
      <c r="L448" s="1"/>
      <c r="M448" s="1"/>
      <c r="N448" s="1"/>
      <c r="O448" s="1"/>
      <c r="P448" s="1"/>
      <c r="Q448" s="5"/>
      <c r="R448" s="5"/>
      <c r="S448" s="5"/>
      <c r="T448" s="1"/>
      <c r="U448" s="1"/>
      <c r="V448" s="5"/>
      <c r="W448" s="1"/>
      <c r="X448" s="1"/>
      <c r="Y448" s="1"/>
      <c r="Z448" s="1"/>
    </row>
    <row r="449" spans="1:26" ht="15.75" customHeight="1" x14ac:dyDescent="0.3">
      <c r="A449" s="1"/>
      <c r="B449" s="29"/>
      <c r="C449" s="1"/>
      <c r="D449" s="1"/>
      <c r="E449" s="29"/>
      <c r="F449" s="1"/>
      <c r="G449" s="1"/>
      <c r="H449" s="1"/>
      <c r="I449" s="1"/>
      <c r="J449" s="4"/>
      <c r="K449" s="1"/>
      <c r="L449" s="1"/>
      <c r="M449" s="1"/>
      <c r="N449" s="1"/>
      <c r="O449" s="1"/>
      <c r="P449" s="1"/>
      <c r="Q449" s="5"/>
      <c r="R449" s="5"/>
      <c r="S449" s="5"/>
      <c r="T449" s="1"/>
      <c r="U449" s="1"/>
      <c r="V449" s="5"/>
      <c r="W449" s="1"/>
      <c r="X449" s="1"/>
      <c r="Y449" s="1"/>
      <c r="Z449" s="1"/>
    </row>
    <row r="450" spans="1:26" ht="15.75" customHeight="1" x14ac:dyDescent="0.3">
      <c r="A450" s="1"/>
      <c r="B450" s="29"/>
      <c r="C450" s="1"/>
      <c r="D450" s="1"/>
      <c r="E450" s="29"/>
      <c r="F450" s="1"/>
      <c r="G450" s="1"/>
      <c r="H450" s="1"/>
      <c r="I450" s="1"/>
      <c r="J450" s="4"/>
      <c r="K450" s="1"/>
      <c r="L450" s="1"/>
      <c r="M450" s="1"/>
      <c r="N450" s="1"/>
      <c r="O450" s="1"/>
      <c r="P450" s="1"/>
      <c r="Q450" s="5"/>
      <c r="R450" s="5"/>
      <c r="S450" s="5"/>
      <c r="T450" s="1"/>
      <c r="U450" s="1"/>
      <c r="V450" s="5"/>
      <c r="W450" s="1"/>
      <c r="X450" s="1"/>
      <c r="Y450" s="1"/>
      <c r="Z450" s="1"/>
    </row>
    <row r="451" spans="1:26" ht="15.75" customHeight="1" x14ac:dyDescent="0.3">
      <c r="A451" s="1"/>
      <c r="B451" s="29"/>
      <c r="C451" s="1"/>
      <c r="D451" s="1"/>
      <c r="E451" s="29"/>
      <c r="F451" s="1"/>
      <c r="G451" s="1"/>
      <c r="H451" s="1"/>
      <c r="I451" s="1"/>
      <c r="J451" s="4"/>
      <c r="K451" s="1"/>
      <c r="L451" s="1"/>
      <c r="M451" s="1"/>
      <c r="N451" s="1"/>
      <c r="O451" s="1"/>
      <c r="P451" s="1"/>
      <c r="Q451" s="5"/>
      <c r="R451" s="5"/>
      <c r="S451" s="5"/>
      <c r="T451" s="1"/>
      <c r="U451" s="1"/>
      <c r="V451" s="5"/>
      <c r="W451" s="1"/>
      <c r="X451" s="1"/>
      <c r="Y451" s="1"/>
      <c r="Z451" s="1"/>
    </row>
    <row r="452" spans="1:26" ht="15.75" customHeight="1" x14ac:dyDescent="0.3">
      <c r="A452" s="1"/>
      <c r="B452" s="29"/>
      <c r="C452" s="1"/>
      <c r="D452" s="1"/>
      <c r="E452" s="29"/>
      <c r="F452" s="1"/>
      <c r="G452" s="1"/>
      <c r="H452" s="1"/>
      <c r="I452" s="1"/>
      <c r="J452" s="4"/>
      <c r="K452" s="1"/>
      <c r="L452" s="1"/>
      <c r="M452" s="1"/>
      <c r="N452" s="1"/>
      <c r="O452" s="1"/>
      <c r="P452" s="1"/>
      <c r="Q452" s="5"/>
      <c r="R452" s="5"/>
      <c r="S452" s="5"/>
      <c r="T452" s="1"/>
      <c r="U452" s="1"/>
      <c r="V452" s="5"/>
      <c r="W452" s="1"/>
      <c r="X452" s="1"/>
      <c r="Y452" s="1"/>
      <c r="Z452" s="1"/>
    </row>
    <row r="453" spans="1:26" ht="15.75" customHeight="1" x14ac:dyDescent="0.3">
      <c r="A453" s="1"/>
      <c r="B453" s="29"/>
      <c r="C453" s="1"/>
      <c r="D453" s="1"/>
      <c r="E453" s="29"/>
      <c r="F453" s="1"/>
      <c r="G453" s="1"/>
      <c r="H453" s="1"/>
      <c r="I453" s="1"/>
      <c r="J453" s="4"/>
      <c r="K453" s="1"/>
      <c r="L453" s="1"/>
      <c r="M453" s="1"/>
      <c r="N453" s="1"/>
      <c r="O453" s="1"/>
      <c r="P453" s="1"/>
      <c r="Q453" s="5"/>
      <c r="R453" s="5"/>
      <c r="S453" s="5"/>
      <c r="T453" s="1"/>
      <c r="U453" s="1"/>
      <c r="V453" s="5"/>
      <c r="W453" s="1"/>
      <c r="X453" s="1"/>
      <c r="Y453" s="1"/>
      <c r="Z453" s="1"/>
    </row>
    <row r="454" spans="1:26" ht="15.75" customHeight="1" x14ac:dyDescent="0.3">
      <c r="A454" s="1"/>
      <c r="B454" s="29"/>
      <c r="C454" s="1"/>
      <c r="D454" s="1"/>
      <c r="E454" s="29"/>
      <c r="F454" s="1"/>
      <c r="G454" s="1"/>
      <c r="H454" s="1"/>
      <c r="I454" s="1"/>
      <c r="J454" s="4"/>
      <c r="K454" s="1"/>
      <c r="L454" s="1"/>
      <c r="M454" s="1"/>
      <c r="N454" s="1"/>
      <c r="O454" s="1"/>
      <c r="P454" s="1"/>
      <c r="Q454" s="5"/>
      <c r="R454" s="5"/>
      <c r="S454" s="5"/>
      <c r="T454" s="1"/>
      <c r="U454" s="1"/>
      <c r="V454" s="5"/>
      <c r="W454" s="1"/>
      <c r="X454" s="1"/>
      <c r="Y454" s="1"/>
      <c r="Z454" s="1"/>
    </row>
    <row r="455" spans="1:26" ht="15.75" customHeight="1" x14ac:dyDescent="0.3">
      <c r="A455" s="1"/>
      <c r="B455" s="29"/>
      <c r="C455" s="1"/>
      <c r="D455" s="1"/>
      <c r="E455" s="29"/>
      <c r="F455" s="1"/>
      <c r="G455" s="1"/>
      <c r="H455" s="1"/>
      <c r="I455" s="1"/>
      <c r="J455" s="4"/>
      <c r="K455" s="1"/>
      <c r="L455" s="1"/>
      <c r="M455" s="1"/>
      <c r="N455" s="1"/>
      <c r="O455" s="1"/>
      <c r="P455" s="1"/>
      <c r="Q455" s="5"/>
      <c r="R455" s="5"/>
      <c r="S455" s="5"/>
      <c r="T455" s="1"/>
      <c r="U455" s="1"/>
      <c r="V455" s="5"/>
      <c r="W455" s="1"/>
      <c r="X455" s="1"/>
      <c r="Y455" s="1"/>
      <c r="Z455" s="1"/>
    </row>
    <row r="456" spans="1:26" ht="15.75" customHeight="1" x14ac:dyDescent="0.3">
      <c r="A456" s="1"/>
      <c r="B456" s="29"/>
      <c r="C456" s="1"/>
      <c r="D456" s="1"/>
      <c r="E456" s="29"/>
      <c r="F456" s="1"/>
      <c r="G456" s="1"/>
      <c r="H456" s="1"/>
      <c r="I456" s="1"/>
      <c r="J456" s="4"/>
      <c r="K456" s="1"/>
      <c r="L456" s="1"/>
      <c r="M456" s="1"/>
      <c r="N456" s="1"/>
      <c r="O456" s="1"/>
      <c r="P456" s="1"/>
      <c r="Q456" s="5"/>
      <c r="R456" s="5"/>
      <c r="S456" s="5"/>
      <c r="T456" s="1"/>
      <c r="U456" s="1"/>
      <c r="V456" s="5"/>
      <c r="W456" s="1"/>
      <c r="X456" s="1"/>
      <c r="Y456" s="1"/>
      <c r="Z456" s="1"/>
    </row>
    <row r="457" spans="1:26" ht="15.75" customHeight="1" x14ac:dyDescent="0.3">
      <c r="A457" s="1"/>
      <c r="B457" s="29"/>
      <c r="C457" s="1"/>
      <c r="D457" s="1"/>
      <c r="E457" s="29"/>
      <c r="F457" s="1"/>
      <c r="G457" s="1"/>
      <c r="H457" s="1"/>
      <c r="I457" s="1"/>
      <c r="J457" s="4"/>
      <c r="K457" s="1"/>
      <c r="L457" s="1"/>
      <c r="M457" s="1"/>
      <c r="N457" s="1"/>
      <c r="O457" s="1"/>
      <c r="P457" s="1"/>
      <c r="Q457" s="5"/>
      <c r="R457" s="5"/>
      <c r="S457" s="5"/>
      <c r="T457" s="1"/>
      <c r="U457" s="1"/>
      <c r="V457" s="5"/>
      <c r="W457" s="1"/>
      <c r="X457" s="1"/>
      <c r="Y457" s="1"/>
      <c r="Z457" s="1"/>
    </row>
    <row r="458" spans="1:26" ht="15.75" customHeight="1" x14ac:dyDescent="0.3">
      <c r="A458" s="1"/>
      <c r="B458" s="29"/>
      <c r="C458" s="1"/>
      <c r="D458" s="1"/>
      <c r="E458" s="29"/>
      <c r="F458" s="1"/>
      <c r="G458" s="1"/>
      <c r="H458" s="1"/>
      <c r="I458" s="1"/>
      <c r="J458" s="4"/>
      <c r="K458" s="1"/>
      <c r="L458" s="1"/>
      <c r="M458" s="1"/>
      <c r="N458" s="1"/>
      <c r="O458" s="1"/>
      <c r="P458" s="1"/>
      <c r="Q458" s="5"/>
      <c r="R458" s="5"/>
      <c r="S458" s="5"/>
      <c r="T458" s="1"/>
      <c r="U458" s="1"/>
      <c r="V458" s="5"/>
      <c r="W458" s="1"/>
      <c r="X458" s="1"/>
      <c r="Y458" s="1"/>
      <c r="Z458" s="1"/>
    </row>
    <row r="459" spans="1:26" ht="15.75" customHeight="1" x14ac:dyDescent="0.3">
      <c r="A459" s="1"/>
      <c r="B459" s="29"/>
      <c r="C459" s="1"/>
      <c r="D459" s="1"/>
      <c r="E459" s="29"/>
      <c r="F459" s="1"/>
      <c r="G459" s="1"/>
      <c r="H459" s="1"/>
      <c r="I459" s="1"/>
      <c r="J459" s="4"/>
      <c r="K459" s="1"/>
      <c r="L459" s="1"/>
      <c r="M459" s="1"/>
      <c r="N459" s="1"/>
      <c r="O459" s="1"/>
      <c r="P459" s="1"/>
      <c r="Q459" s="5"/>
      <c r="R459" s="5"/>
      <c r="S459" s="5"/>
      <c r="T459" s="1"/>
      <c r="U459" s="1"/>
      <c r="V459" s="5"/>
      <c r="W459" s="1"/>
      <c r="X459" s="1"/>
      <c r="Y459" s="1"/>
      <c r="Z459" s="1"/>
    </row>
    <row r="460" spans="1:26" ht="15.75" customHeight="1" x14ac:dyDescent="0.3">
      <c r="A460" s="1"/>
      <c r="B460" s="29"/>
      <c r="C460" s="1"/>
      <c r="D460" s="1"/>
      <c r="E460" s="29"/>
      <c r="F460" s="1"/>
      <c r="G460" s="1"/>
      <c r="H460" s="1"/>
      <c r="I460" s="1"/>
      <c r="J460" s="4"/>
      <c r="K460" s="1"/>
      <c r="L460" s="1"/>
      <c r="M460" s="1"/>
      <c r="N460" s="1"/>
      <c r="O460" s="1"/>
      <c r="P460" s="1"/>
      <c r="Q460" s="5"/>
      <c r="R460" s="5"/>
      <c r="S460" s="5"/>
      <c r="T460" s="1"/>
      <c r="U460" s="1"/>
      <c r="V460" s="5"/>
      <c r="W460" s="1"/>
      <c r="X460" s="1"/>
      <c r="Y460" s="1"/>
      <c r="Z460" s="1"/>
    </row>
    <row r="461" spans="1:26" ht="15.75" customHeight="1" x14ac:dyDescent="0.3">
      <c r="A461" s="1"/>
      <c r="B461" s="29"/>
      <c r="C461" s="1"/>
      <c r="D461" s="1"/>
      <c r="E461" s="29"/>
      <c r="F461" s="1"/>
      <c r="G461" s="1"/>
      <c r="H461" s="1"/>
      <c r="I461" s="1"/>
      <c r="J461" s="4"/>
      <c r="K461" s="1"/>
      <c r="L461" s="1"/>
      <c r="M461" s="1"/>
      <c r="N461" s="1"/>
      <c r="O461" s="1"/>
      <c r="P461" s="1"/>
      <c r="Q461" s="5"/>
      <c r="R461" s="5"/>
      <c r="S461" s="5"/>
      <c r="T461" s="1"/>
      <c r="U461" s="1"/>
      <c r="V461" s="5"/>
      <c r="W461" s="1"/>
      <c r="X461" s="1"/>
      <c r="Y461" s="1"/>
      <c r="Z461" s="1"/>
    </row>
    <row r="462" spans="1:26" ht="15.75" customHeight="1" x14ac:dyDescent="0.3">
      <c r="A462" s="1"/>
      <c r="B462" s="29"/>
      <c r="C462" s="1"/>
      <c r="D462" s="1"/>
      <c r="E462" s="29"/>
      <c r="F462" s="1"/>
      <c r="G462" s="1"/>
      <c r="H462" s="1"/>
      <c r="I462" s="1"/>
      <c r="J462" s="4"/>
      <c r="K462" s="1"/>
      <c r="L462" s="1"/>
      <c r="M462" s="1"/>
      <c r="N462" s="1"/>
      <c r="O462" s="1"/>
      <c r="P462" s="1"/>
      <c r="Q462" s="5"/>
      <c r="R462" s="5"/>
      <c r="S462" s="5"/>
      <c r="T462" s="1"/>
      <c r="U462" s="1"/>
      <c r="V462" s="5"/>
      <c r="W462" s="1"/>
      <c r="X462" s="1"/>
      <c r="Y462" s="1"/>
      <c r="Z462" s="1"/>
    </row>
    <row r="463" spans="1:26" ht="15.75" customHeight="1" x14ac:dyDescent="0.3">
      <c r="A463" s="1"/>
      <c r="B463" s="29"/>
      <c r="C463" s="1"/>
      <c r="D463" s="1"/>
      <c r="E463" s="29"/>
      <c r="F463" s="1"/>
      <c r="G463" s="1"/>
      <c r="H463" s="1"/>
      <c r="I463" s="1"/>
      <c r="J463" s="4"/>
      <c r="K463" s="1"/>
      <c r="L463" s="1"/>
      <c r="M463" s="1"/>
      <c r="N463" s="1"/>
      <c r="O463" s="1"/>
      <c r="P463" s="1"/>
      <c r="Q463" s="5"/>
      <c r="R463" s="5"/>
      <c r="S463" s="5"/>
      <c r="T463" s="1"/>
      <c r="U463" s="1"/>
      <c r="V463" s="5"/>
      <c r="W463" s="1"/>
      <c r="X463" s="1"/>
      <c r="Y463" s="1"/>
      <c r="Z463" s="1"/>
    </row>
    <row r="464" spans="1:26" ht="15.75" customHeight="1" x14ac:dyDescent="0.3">
      <c r="A464" s="1"/>
      <c r="B464" s="29"/>
      <c r="C464" s="1"/>
      <c r="D464" s="1"/>
      <c r="E464" s="29"/>
      <c r="F464" s="1"/>
      <c r="G464" s="1"/>
      <c r="H464" s="1"/>
      <c r="I464" s="1"/>
      <c r="J464" s="4"/>
      <c r="K464" s="1"/>
      <c r="L464" s="1"/>
      <c r="M464" s="1"/>
      <c r="N464" s="1"/>
      <c r="O464" s="1"/>
      <c r="P464" s="1"/>
      <c r="Q464" s="5"/>
      <c r="R464" s="5"/>
      <c r="S464" s="5"/>
      <c r="T464" s="1"/>
      <c r="U464" s="1"/>
      <c r="V464" s="5"/>
      <c r="W464" s="1"/>
      <c r="X464" s="1"/>
      <c r="Y464" s="1"/>
      <c r="Z464" s="1"/>
    </row>
    <row r="465" spans="1:26" ht="15.75" customHeight="1" x14ac:dyDescent="0.3">
      <c r="A465" s="1"/>
      <c r="B465" s="29"/>
      <c r="C465" s="1"/>
      <c r="D465" s="1"/>
      <c r="E465" s="29"/>
      <c r="F465" s="1"/>
      <c r="G465" s="1"/>
      <c r="H465" s="1"/>
      <c r="I465" s="1"/>
      <c r="J465" s="4"/>
      <c r="K465" s="1"/>
      <c r="L465" s="1"/>
      <c r="M465" s="1"/>
      <c r="N465" s="1"/>
      <c r="O465" s="1"/>
      <c r="P465" s="1"/>
      <c r="Q465" s="5"/>
      <c r="R465" s="5"/>
      <c r="S465" s="5"/>
      <c r="T465" s="1"/>
      <c r="U465" s="1"/>
      <c r="V465" s="5"/>
      <c r="W465" s="1"/>
      <c r="X465" s="1"/>
      <c r="Y465" s="1"/>
      <c r="Z465" s="1"/>
    </row>
    <row r="466" spans="1:26" ht="15.75" customHeight="1" x14ac:dyDescent="0.3">
      <c r="A466" s="1"/>
      <c r="B466" s="29"/>
      <c r="C466" s="1"/>
      <c r="D466" s="1"/>
      <c r="E466" s="29"/>
      <c r="F466" s="1"/>
      <c r="G466" s="1"/>
      <c r="H466" s="1"/>
      <c r="I466" s="1"/>
      <c r="J466" s="4"/>
      <c r="K466" s="1"/>
      <c r="L466" s="1"/>
      <c r="M466" s="1"/>
      <c r="N466" s="1"/>
      <c r="O466" s="1"/>
      <c r="P466" s="1"/>
      <c r="Q466" s="5"/>
      <c r="R466" s="5"/>
      <c r="S466" s="5"/>
      <c r="T466" s="1"/>
      <c r="U466" s="1"/>
      <c r="V466" s="5"/>
      <c r="W466" s="1"/>
      <c r="X466" s="1"/>
      <c r="Y466" s="1"/>
      <c r="Z466" s="1"/>
    </row>
    <row r="467" spans="1:26" ht="15.75" customHeight="1" x14ac:dyDescent="0.3">
      <c r="A467" s="1"/>
      <c r="B467" s="29"/>
      <c r="C467" s="1"/>
      <c r="D467" s="1"/>
      <c r="E467" s="29"/>
      <c r="F467" s="1"/>
      <c r="G467" s="1"/>
      <c r="H467" s="1"/>
      <c r="I467" s="1"/>
      <c r="J467" s="4"/>
      <c r="K467" s="1"/>
      <c r="L467" s="1"/>
      <c r="M467" s="1"/>
      <c r="N467" s="1"/>
      <c r="O467" s="1"/>
      <c r="P467" s="1"/>
      <c r="Q467" s="5"/>
      <c r="R467" s="5"/>
      <c r="S467" s="5"/>
      <c r="T467" s="1"/>
      <c r="U467" s="1"/>
      <c r="V467" s="5"/>
      <c r="W467" s="1"/>
      <c r="X467" s="1"/>
      <c r="Y467" s="1"/>
      <c r="Z467" s="1"/>
    </row>
    <row r="468" spans="1:26" ht="15.75" customHeight="1" x14ac:dyDescent="0.3">
      <c r="A468" s="1"/>
      <c r="B468" s="29"/>
      <c r="C468" s="1"/>
      <c r="D468" s="1"/>
      <c r="E468" s="29"/>
      <c r="F468" s="1"/>
      <c r="G468" s="1"/>
      <c r="H468" s="1"/>
      <c r="I468" s="1"/>
      <c r="J468" s="4"/>
      <c r="K468" s="1"/>
      <c r="L468" s="1"/>
      <c r="M468" s="1"/>
      <c r="N468" s="1"/>
      <c r="O468" s="1"/>
      <c r="P468" s="1"/>
      <c r="Q468" s="5"/>
      <c r="R468" s="5"/>
      <c r="S468" s="5"/>
      <c r="T468" s="1"/>
      <c r="U468" s="1"/>
      <c r="V468" s="5"/>
      <c r="W468" s="1"/>
      <c r="X468" s="1"/>
      <c r="Y468" s="1"/>
      <c r="Z468" s="1"/>
    </row>
    <row r="469" spans="1:26" ht="15.75" customHeight="1" x14ac:dyDescent="0.3">
      <c r="A469" s="1"/>
      <c r="B469" s="29"/>
      <c r="C469" s="1"/>
      <c r="D469" s="1"/>
      <c r="E469" s="29"/>
      <c r="F469" s="1"/>
      <c r="G469" s="1"/>
      <c r="H469" s="1"/>
      <c r="I469" s="1"/>
      <c r="J469" s="4"/>
      <c r="K469" s="1"/>
      <c r="L469" s="1"/>
      <c r="M469" s="1"/>
      <c r="N469" s="1"/>
      <c r="O469" s="1"/>
      <c r="P469" s="1"/>
      <c r="Q469" s="5"/>
      <c r="R469" s="5"/>
      <c r="S469" s="5"/>
      <c r="T469" s="1"/>
      <c r="U469" s="1"/>
      <c r="V469" s="5"/>
      <c r="W469" s="1"/>
      <c r="X469" s="1"/>
      <c r="Y469" s="1"/>
      <c r="Z469" s="1"/>
    </row>
    <row r="470" spans="1:26" ht="15.75" customHeight="1" x14ac:dyDescent="0.3">
      <c r="A470" s="1"/>
      <c r="B470" s="29"/>
      <c r="C470" s="1"/>
      <c r="D470" s="1"/>
      <c r="E470" s="29"/>
      <c r="F470" s="1"/>
      <c r="G470" s="1"/>
      <c r="H470" s="1"/>
      <c r="I470" s="1"/>
      <c r="J470" s="4"/>
      <c r="K470" s="1"/>
      <c r="L470" s="1"/>
      <c r="M470" s="1"/>
      <c r="N470" s="1"/>
      <c r="O470" s="1"/>
      <c r="P470" s="1"/>
      <c r="Q470" s="5"/>
      <c r="R470" s="5"/>
      <c r="S470" s="5"/>
      <c r="T470" s="1"/>
      <c r="U470" s="1"/>
      <c r="V470" s="5"/>
      <c r="W470" s="1"/>
      <c r="X470" s="1"/>
      <c r="Y470" s="1"/>
      <c r="Z470" s="1"/>
    </row>
    <row r="471" spans="1:26" ht="15.75" customHeight="1" x14ac:dyDescent="0.3">
      <c r="A471" s="1"/>
      <c r="B471" s="29"/>
      <c r="C471" s="1"/>
      <c r="D471" s="1"/>
      <c r="E471" s="29"/>
      <c r="F471" s="1"/>
      <c r="G471" s="1"/>
      <c r="H471" s="1"/>
      <c r="I471" s="1"/>
      <c r="J471" s="4"/>
      <c r="K471" s="1"/>
      <c r="L471" s="1"/>
      <c r="M471" s="1"/>
      <c r="N471" s="1"/>
      <c r="O471" s="1"/>
      <c r="P471" s="1"/>
      <c r="Q471" s="5"/>
      <c r="R471" s="5"/>
      <c r="S471" s="5"/>
      <c r="T471" s="1"/>
      <c r="U471" s="1"/>
      <c r="V471" s="5"/>
      <c r="W471" s="1"/>
      <c r="X471" s="1"/>
      <c r="Y471" s="1"/>
      <c r="Z471" s="1"/>
    </row>
    <row r="472" spans="1:26" ht="15.75" customHeight="1" x14ac:dyDescent="0.3">
      <c r="A472" s="1"/>
      <c r="B472" s="29"/>
      <c r="C472" s="1"/>
      <c r="D472" s="1"/>
      <c r="E472" s="29"/>
      <c r="F472" s="1"/>
      <c r="G472" s="1"/>
      <c r="H472" s="1"/>
      <c r="I472" s="1"/>
      <c r="J472" s="4"/>
      <c r="K472" s="1"/>
      <c r="L472" s="1"/>
      <c r="M472" s="1"/>
      <c r="N472" s="1"/>
      <c r="O472" s="1"/>
      <c r="P472" s="1"/>
      <c r="Q472" s="5"/>
      <c r="R472" s="5"/>
      <c r="S472" s="5"/>
      <c r="T472" s="1"/>
      <c r="U472" s="1"/>
      <c r="V472" s="5"/>
      <c r="W472" s="1"/>
      <c r="X472" s="1"/>
      <c r="Y472" s="1"/>
      <c r="Z472" s="1"/>
    </row>
    <row r="473" spans="1:26" ht="15.75" customHeight="1" x14ac:dyDescent="0.3">
      <c r="A473" s="1"/>
      <c r="B473" s="29"/>
      <c r="C473" s="1"/>
      <c r="D473" s="1"/>
      <c r="E473" s="29"/>
      <c r="F473" s="1"/>
      <c r="G473" s="1"/>
      <c r="H473" s="1"/>
      <c r="I473" s="1"/>
      <c r="J473" s="4"/>
      <c r="K473" s="1"/>
      <c r="L473" s="1"/>
      <c r="M473" s="1"/>
      <c r="N473" s="1"/>
      <c r="O473" s="1"/>
      <c r="P473" s="1"/>
      <c r="Q473" s="5"/>
      <c r="R473" s="5"/>
      <c r="S473" s="5"/>
      <c r="T473" s="1"/>
      <c r="U473" s="1"/>
      <c r="V473" s="5"/>
      <c r="W473" s="1"/>
      <c r="X473" s="1"/>
      <c r="Y473" s="1"/>
      <c r="Z473" s="1"/>
    </row>
    <row r="474" spans="1:26" ht="15.75" customHeight="1" x14ac:dyDescent="0.3">
      <c r="A474" s="1"/>
      <c r="B474" s="29"/>
      <c r="C474" s="1"/>
      <c r="D474" s="1"/>
      <c r="E474" s="29"/>
      <c r="F474" s="1"/>
      <c r="G474" s="1"/>
      <c r="H474" s="1"/>
      <c r="I474" s="1"/>
      <c r="J474" s="4"/>
      <c r="K474" s="1"/>
      <c r="L474" s="1"/>
      <c r="M474" s="1"/>
      <c r="N474" s="1"/>
      <c r="O474" s="1"/>
      <c r="P474" s="1"/>
      <c r="Q474" s="5"/>
      <c r="R474" s="5"/>
      <c r="S474" s="5"/>
      <c r="T474" s="1"/>
      <c r="U474" s="1"/>
      <c r="V474" s="5"/>
      <c r="W474" s="1"/>
      <c r="X474" s="1"/>
      <c r="Y474" s="1"/>
      <c r="Z474" s="1"/>
    </row>
    <row r="475" spans="1:26" ht="15.75" customHeight="1" x14ac:dyDescent="0.3">
      <c r="A475" s="1"/>
      <c r="B475" s="29"/>
      <c r="C475" s="1"/>
      <c r="D475" s="1"/>
      <c r="E475" s="29"/>
      <c r="F475" s="1"/>
      <c r="G475" s="1"/>
      <c r="H475" s="1"/>
      <c r="I475" s="1"/>
      <c r="J475" s="4"/>
      <c r="K475" s="1"/>
      <c r="L475" s="1"/>
      <c r="M475" s="1"/>
      <c r="N475" s="1"/>
      <c r="O475" s="1"/>
      <c r="P475" s="1"/>
      <c r="Q475" s="5"/>
      <c r="R475" s="5"/>
      <c r="S475" s="5"/>
      <c r="T475" s="1"/>
      <c r="U475" s="1"/>
      <c r="V475" s="5"/>
      <c r="W475" s="1"/>
      <c r="X475" s="1"/>
      <c r="Y475" s="1"/>
      <c r="Z475" s="1"/>
    </row>
    <row r="476" spans="1:26" ht="15.75" customHeight="1" x14ac:dyDescent="0.3">
      <c r="A476" s="1"/>
      <c r="B476" s="29"/>
      <c r="C476" s="1"/>
      <c r="D476" s="1"/>
      <c r="E476" s="29"/>
      <c r="F476" s="1"/>
      <c r="G476" s="1"/>
      <c r="H476" s="1"/>
      <c r="I476" s="1"/>
      <c r="J476" s="4"/>
      <c r="K476" s="1"/>
      <c r="L476" s="1"/>
      <c r="M476" s="1"/>
      <c r="N476" s="1"/>
      <c r="O476" s="1"/>
      <c r="P476" s="1"/>
      <c r="Q476" s="5"/>
      <c r="R476" s="5"/>
      <c r="S476" s="5"/>
      <c r="T476" s="1"/>
      <c r="U476" s="1"/>
      <c r="V476" s="5"/>
      <c r="W476" s="1"/>
      <c r="X476" s="1"/>
      <c r="Y476" s="1"/>
      <c r="Z476" s="1"/>
    </row>
    <row r="477" spans="1:26" ht="15.75" customHeight="1" x14ac:dyDescent="0.3">
      <c r="A477" s="1"/>
      <c r="B477" s="29"/>
      <c r="C477" s="1"/>
      <c r="D477" s="1"/>
      <c r="E477" s="29"/>
      <c r="F477" s="1"/>
      <c r="G477" s="1"/>
      <c r="H477" s="1"/>
      <c r="I477" s="1"/>
      <c r="J477" s="4"/>
      <c r="K477" s="1"/>
      <c r="L477" s="1"/>
      <c r="M477" s="1"/>
      <c r="N477" s="1"/>
      <c r="O477" s="1"/>
      <c r="P477" s="1"/>
      <c r="Q477" s="5"/>
      <c r="R477" s="5"/>
      <c r="S477" s="5"/>
      <c r="T477" s="1"/>
      <c r="U477" s="1"/>
      <c r="V477" s="5"/>
      <c r="W477" s="1"/>
      <c r="X477" s="1"/>
      <c r="Y477" s="1"/>
      <c r="Z477" s="1"/>
    </row>
    <row r="478" spans="1:26" ht="15.75" customHeight="1" x14ac:dyDescent="0.3">
      <c r="A478" s="1"/>
      <c r="B478" s="29"/>
      <c r="C478" s="1"/>
      <c r="D478" s="1"/>
      <c r="E478" s="29"/>
      <c r="F478" s="1"/>
      <c r="G478" s="1"/>
      <c r="H478" s="1"/>
      <c r="I478" s="1"/>
      <c r="J478" s="4"/>
      <c r="K478" s="1"/>
      <c r="L478" s="1"/>
      <c r="M478" s="1"/>
      <c r="N478" s="1"/>
      <c r="O478" s="1"/>
      <c r="P478" s="1"/>
      <c r="Q478" s="5"/>
      <c r="R478" s="5"/>
      <c r="S478" s="5"/>
      <c r="T478" s="1"/>
      <c r="U478" s="1"/>
      <c r="V478" s="5"/>
      <c r="W478" s="1"/>
      <c r="X478" s="1"/>
      <c r="Y478" s="1"/>
      <c r="Z478" s="1"/>
    </row>
    <row r="479" spans="1:26" ht="15.75" customHeight="1" x14ac:dyDescent="0.3">
      <c r="A479" s="1"/>
      <c r="B479" s="29"/>
      <c r="C479" s="1"/>
      <c r="D479" s="1"/>
      <c r="E479" s="29"/>
      <c r="F479" s="1"/>
      <c r="G479" s="1"/>
      <c r="H479" s="1"/>
      <c r="I479" s="1"/>
      <c r="J479" s="4"/>
      <c r="K479" s="1"/>
      <c r="L479" s="1"/>
      <c r="M479" s="1"/>
      <c r="N479" s="1"/>
      <c r="O479" s="1"/>
      <c r="P479" s="1"/>
      <c r="Q479" s="5"/>
      <c r="R479" s="5"/>
      <c r="S479" s="5"/>
      <c r="T479" s="1"/>
      <c r="U479" s="1"/>
      <c r="V479" s="5"/>
      <c r="W479" s="1"/>
      <c r="X479" s="1"/>
      <c r="Y479" s="1"/>
      <c r="Z479" s="1"/>
    </row>
    <row r="480" spans="1:26" ht="15.75" customHeight="1" x14ac:dyDescent="0.3">
      <c r="A480" s="1"/>
      <c r="B480" s="29"/>
      <c r="C480" s="1"/>
      <c r="D480" s="1"/>
      <c r="E480" s="29"/>
      <c r="F480" s="1"/>
      <c r="G480" s="1"/>
      <c r="H480" s="1"/>
      <c r="I480" s="1"/>
      <c r="J480" s="4"/>
      <c r="K480" s="1"/>
      <c r="L480" s="1"/>
      <c r="M480" s="1"/>
      <c r="N480" s="1"/>
      <c r="O480" s="1"/>
      <c r="P480" s="1"/>
      <c r="Q480" s="5"/>
      <c r="R480" s="5"/>
      <c r="S480" s="5"/>
      <c r="T480" s="1"/>
      <c r="U480" s="1"/>
      <c r="V480" s="5"/>
      <c r="W480" s="1"/>
      <c r="X480" s="1"/>
      <c r="Y480" s="1"/>
      <c r="Z480" s="1"/>
    </row>
    <row r="481" spans="1:26" ht="15.75" customHeight="1" x14ac:dyDescent="0.3">
      <c r="A481" s="1"/>
      <c r="B481" s="29"/>
      <c r="C481" s="1"/>
      <c r="D481" s="1"/>
      <c r="E481" s="29"/>
      <c r="F481" s="1"/>
      <c r="G481" s="1"/>
      <c r="H481" s="1"/>
      <c r="I481" s="1"/>
      <c r="J481" s="4"/>
      <c r="K481" s="1"/>
      <c r="L481" s="1"/>
      <c r="M481" s="1"/>
      <c r="N481" s="1"/>
      <c r="O481" s="1"/>
      <c r="P481" s="1"/>
      <c r="Q481" s="5"/>
      <c r="R481" s="5"/>
      <c r="S481" s="5"/>
      <c r="T481" s="1"/>
      <c r="U481" s="1"/>
      <c r="V481" s="5"/>
      <c r="W481" s="1"/>
      <c r="X481" s="1"/>
      <c r="Y481" s="1"/>
      <c r="Z481" s="1"/>
    </row>
    <row r="482" spans="1:26" ht="15.75" customHeight="1" x14ac:dyDescent="0.3">
      <c r="A482" s="1"/>
      <c r="B482" s="29"/>
      <c r="C482" s="1"/>
      <c r="D482" s="1"/>
      <c r="E482" s="29"/>
      <c r="F482" s="1"/>
      <c r="G482" s="1"/>
      <c r="H482" s="1"/>
      <c r="I482" s="1"/>
      <c r="J482" s="4"/>
      <c r="K482" s="1"/>
      <c r="L482" s="1"/>
      <c r="M482" s="1"/>
      <c r="N482" s="1"/>
      <c r="O482" s="1"/>
      <c r="P482" s="1"/>
      <c r="Q482" s="5"/>
      <c r="R482" s="5"/>
      <c r="S482" s="5"/>
      <c r="T482" s="1"/>
      <c r="U482" s="1"/>
      <c r="V482" s="5"/>
      <c r="W482" s="1"/>
      <c r="X482" s="1"/>
      <c r="Y482" s="1"/>
      <c r="Z482" s="1"/>
    </row>
    <row r="483" spans="1:26" ht="15.75" customHeight="1" x14ac:dyDescent="0.3">
      <c r="A483" s="1"/>
      <c r="B483" s="29"/>
      <c r="C483" s="1"/>
      <c r="D483" s="1"/>
      <c r="E483" s="29"/>
      <c r="F483" s="1"/>
      <c r="G483" s="1"/>
      <c r="H483" s="1"/>
      <c r="I483" s="1"/>
      <c r="J483" s="4"/>
      <c r="K483" s="1"/>
      <c r="L483" s="1"/>
      <c r="M483" s="1"/>
      <c r="N483" s="1"/>
      <c r="O483" s="1"/>
      <c r="P483" s="1"/>
      <c r="Q483" s="5"/>
      <c r="R483" s="5"/>
      <c r="S483" s="5"/>
      <c r="T483" s="1"/>
      <c r="U483" s="1"/>
      <c r="V483" s="5"/>
      <c r="W483" s="1"/>
      <c r="X483" s="1"/>
      <c r="Y483" s="1"/>
      <c r="Z483" s="1"/>
    </row>
    <row r="484" spans="1:26" ht="15.75" customHeight="1" x14ac:dyDescent="0.3">
      <c r="A484" s="1"/>
      <c r="B484" s="29"/>
      <c r="C484" s="1"/>
      <c r="D484" s="1"/>
      <c r="E484" s="29"/>
      <c r="F484" s="1"/>
      <c r="G484" s="1"/>
      <c r="H484" s="1"/>
      <c r="I484" s="1"/>
      <c r="J484" s="4"/>
      <c r="K484" s="1"/>
      <c r="L484" s="1"/>
      <c r="M484" s="1"/>
      <c r="N484" s="1"/>
      <c r="O484" s="1"/>
      <c r="P484" s="1"/>
      <c r="Q484" s="5"/>
      <c r="R484" s="5"/>
      <c r="S484" s="5"/>
      <c r="T484" s="1"/>
      <c r="U484" s="1"/>
      <c r="V484" s="5"/>
      <c r="W484" s="1"/>
      <c r="X484" s="1"/>
      <c r="Y484" s="1"/>
      <c r="Z484" s="1"/>
    </row>
    <row r="485" spans="1:26" ht="15.75" customHeight="1" x14ac:dyDescent="0.3">
      <c r="A485" s="1"/>
      <c r="B485" s="29"/>
      <c r="C485" s="1"/>
      <c r="D485" s="1"/>
      <c r="E485" s="29"/>
      <c r="F485" s="1"/>
      <c r="G485" s="1"/>
      <c r="H485" s="1"/>
      <c r="I485" s="1"/>
      <c r="J485" s="4"/>
      <c r="K485" s="1"/>
      <c r="L485" s="1"/>
      <c r="M485" s="1"/>
      <c r="N485" s="1"/>
      <c r="O485" s="1"/>
      <c r="P485" s="1"/>
      <c r="Q485" s="5"/>
      <c r="R485" s="5"/>
      <c r="S485" s="5"/>
      <c r="T485" s="1"/>
      <c r="U485" s="1"/>
      <c r="V485" s="5"/>
      <c r="W485" s="1"/>
      <c r="X485" s="1"/>
      <c r="Y485" s="1"/>
      <c r="Z485" s="1"/>
    </row>
    <row r="486" spans="1:26" ht="15.75" customHeight="1" x14ac:dyDescent="0.3">
      <c r="A486" s="1"/>
      <c r="B486" s="29"/>
      <c r="C486" s="1"/>
      <c r="D486" s="1"/>
      <c r="E486" s="29"/>
      <c r="F486" s="1"/>
      <c r="G486" s="1"/>
      <c r="H486" s="1"/>
      <c r="I486" s="1"/>
      <c r="J486" s="4"/>
      <c r="K486" s="1"/>
      <c r="L486" s="1"/>
      <c r="M486" s="1"/>
      <c r="N486" s="1"/>
      <c r="O486" s="1"/>
      <c r="P486" s="1"/>
      <c r="Q486" s="5"/>
      <c r="R486" s="5"/>
      <c r="S486" s="5"/>
      <c r="T486" s="1"/>
      <c r="U486" s="1"/>
      <c r="V486" s="5"/>
      <c r="W486" s="1"/>
      <c r="X486" s="1"/>
      <c r="Y486" s="1"/>
      <c r="Z486" s="1"/>
    </row>
    <row r="487" spans="1:26" ht="15.75" customHeight="1" x14ac:dyDescent="0.3">
      <c r="A487" s="1"/>
      <c r="B487" s="29"/>
      <c r="C487" s="1"/>
      <c r="D487" s="1"/>
      <c r="E487" s="29"/>
      <c r="F487" s="1"/>
      <c r="G487" s="1"/>
      <c r="H487" s="1"/>
      <c r="I487" s="1"/>
      <c r="J487" s="4"/>
      <c r="K487" s="1"/>
      <c r="L487" s="1"/>
      <c r="M487" s="1"/>
      <c r="N487" s="1"/>
      <c r="O487" s="1"/>
      <c r="P487" s="1"/>
      <c r="Q487" s="5"/>
      <c r="R487" s="5"/>
      <c r="S487" s="5"/>
      <c r="T487" s="1"/>
      <c r="U487" s="1"/>
      <c r="V487" s="5"/>
      <c r="W487" s="1"/>
      <c r="X487" s="1"/>
      <c r="Y487" s="1"/>
      <c r="Z487" s="1"/>
    </row>
    <row r="488" spans="1:26" ht="15.75" customHeight="1" x14ac:dyDescent="0.3">
      <c r="A488" s="1"/>
      <c r="B488" s="29"/>
      <c r="C488" s="1"/>
      <c r="D488" s="1"/>
      <c r="E488" s="29"/>
      <c r="F488" s="1"/>
      <c r="G488" s="1"/>
      <c r="H488" s="1"/>
      <c r="I488" s="1"/>
      <c r="J488" s="4"/>
      <c r="K488" s="1"/>
      <c r="L488" s="1"/>
      <c r="M488" s="1"/>
      <c r="N488" s="1"/>
      <c r="O488" s="1"/>
      <c r="P488" s="1"/>
      <c r="Q488" s="5"/>
      <c r="R488" s="5"/>
      <c r="S488" s="5"/>
      <c r="T488" s="1"/>
      <c r="U488" s="1"/>
      <c r="V488" s="5"/>
      <c r="W488" s="1"/>
      <c r="X488" s="1"/>
      <c r="Y488" s="1"/>
      <c r="Z488" s="1"/>
    </row>
    <row r="489" spans="1:26" ht="15.75" customHeight="1" x14ac:dyDescent="0.3">
      <c r="A489" s="1"/>
      <c r="B489" s="29"/>
      <c r="C489" s="1"/>
      <c r="D489" s="1"/>
      <c r="E489" s="29"/>
      <c r="F489" s="1"/>
      <c r="G489" s="1"/>
      <c r="H489" s="1"/>
      <c r="I489" s="1"/>
      <c r="J489" s="4"/>
      <c r="K489" s="1"/>
      <c r="L489" s="1"/>
      <c r="M489" s="1"/>
      <c r="N489" s="1"/>
      <c r="O489" s="1"/>
      <c r="P489" s="1"/>
      <c r="Q489" s="5"/>
      <c r="R489" s="5"/>
      <c r="S489" s="5"/>
      <c r="T489" s="1"/>
      <c r="U489" s="1"/>
      <c r="V489" s="5"/>
      <c r="W489" s="1"/>
      <c r="X489" s="1"/>
      <c r="Y489" s="1"/>
      <c r="Z489" s="1"/>
    </row>
    <row r="490" spans="1:26" ht="15.75" customHeight="1" x14ac:dyDescent="0.3">
      <c r="A490" s="1"/>
      <c r="B490" s="29"/>
      <c r="C490" s="1"/>
      <c r="D490" s="1"/>
      <c r="E490" s="29"/>
      <c r="F490" s="1"/>
      <c r="G490" s="1"/>
      <c r="H490" s="1"/>
      <c r="I490" s="1"/>
      <c r="J490" s="4"/>
      <c r="K490" s="1"/>
      <c r="L490" s="1"/>
      <c r="M490" s="1"/>
      <c r="N490" s="1"/>
      <c r="O490" s="1"/>
      <c r="P490" s="1"/>
      <c r="Q490" s="5"/>
      <c r="R490" s="5"/>
      <c r="S490" s="5"/>
      <c r="T490" s="1"/>
      <c r="U490" s="1"/>
      <c r="V490" s="5"/>
      <c r="W490" s="1"/>
      <c r="X490" s="1"/>
      <c r="Y490" s="1"/>
      <c r="Z490" s="1"/>
    </row>
    <row r="491" spans="1:26" ht="15.75" customHeight="1" x14ac:dyDescent="0.3">
      <c r="A491" s="1"/>
      <c r="B491" s="29"/>
      <c r="C491" s="1"/>
      <c r="D491" s="1"/>
      <c r="E491" s="29"/>
      <c r="F491" s="1"/>
      <c r="G491" s="1"/>
      <c r="H491" s="1"/>
      <c r="I491" s="1"/>
      <c r="J491" s="4"/>
      <c r="K491" s="1"/>
      <c r="L491" s="1"/>
      <c r="M491" s="1"/>
      <c r="N491" s="1"/>
      <c r="O491" s="1"/>
      <c r="P491" s="1"/>
      <c r="Q491" s="5"/>
      <c r="R491" s="5"/>
      <c r="S491" s="5"/>
      <c r="T491" s="1"/>
      <c r="U491" s="1"/>
      <c r="V491" s="5"/>
      <c r="W491" s="1"/>
      <c r="X491" s="1"/>
      <c r="Y491" s="1"/>
      <c r="Z491" s="1"/>
    </row>
    <row r="492" spans="1:26" ht="15.75" customHeight="1" x14ac:dyDescent="0.3">
      <c r="A492" s="1"/>
      <c r="B492" s="29"/>
      <c r="C492" s="1"/>
      <c r="D492" s="1"/>
      <c r="E492" s="29"/>
      <c r="F492" s="1"/>
      <c r="G492" s="1"/>
      <c r="H492" s="1"/>
      <c r="I492" s="1"/>
      <c r="J492" s="4"/>
      <c r="K492" s="1"/>
      <c r="L492" s="1"/>
      <c r="M492" s="1"/>
      <c r="N492" s="1"/>
      <c r="O492" s="1"/>
      <c r="P492" s="1"/>
      <c r="Q492" s="5"/>
      <c r="R492" s="5"/>
      <c r="S492" s="5"/>
      <c r="T492" s="1"/>
      <c r="U492" s="1"/>
      <c r="V492" s="5"/>
      <c r="W492" s="1"/>
      <c r="X492" s="1"/>
      <c r="Y492" s="1"/>
      <c r="Z492" s="1"/>
    </row>
    <row r="493" spans="1:26" ht="15.75" customHeight="1" x14ac:dyDescent="0.3">
      <c r="A493" s="1"/>
      <c r="B493" s="29"/>
      <c r="C493" s="1"/>
      <c r="D493" s="1"/>
      <c r="E493" s="29"/>
      <c r="F493" s="1"/>
      <c r="G493" s="1"/>
      <c r="H493" s="1"/>
      <c r="I493" s="1"/>
      <c r="J493" s="4"/>
      <c r="K493" s="1"/>
      <c r="L493" s="1"/>
      <c r="M493" s="1"/>
      <c r="N493" s="1"/>
      <c r="O493" s="1"/>
      <c r="P493" s="1"/>
      <c r="Q493" s="5"/>
      <c r="R493" s="5"/>
      <c r="S493" s="5"/>
      <c r="T493" s="1"/>
      <c r="U493" s="1"/>
      <c r="V493" s="5"/>
      <c r="W493" s="1"/>
      <c r="X493" s="1"/>
      <c r="Y493" s="1"/>
      <c r="Z493" s="1"/>
    </row>
    <row r="494" spans="1:26" ht="15.75" customHeight="1" x14ac:dyDescent="0.3">
      <c r="A494" s="1"/>
      <c r="B494" s="29"/>
      <c r="C494" s="1"/>
      <c r="D494" s="1"/>
      <c r="E494" s="29"/>
      <c r="F494" s="1"/>
      <c r="G494" s="1"/>
      <c r="H494" s="1"/>
      <c r="I494" s="1"/>
      <c r="J494" s="4"/>
      <c r="K494" s="1"/>
      <c r="L494" s="1"/>
      <c r="M494" s="1"/>
      <c r="N494" s="1"/>
      <c r="O494" s="1"/>
      <c r="P494" s="1"/>
      <c r="Q494" s="5"/>
      <c r="R494" s="5"/>
      <c r="S494" s="5"/>
      <c r="T494" s="1"/>
      <c r="U494" s="1"/>
      <c r="V494" s="5"/>
      <c r="W494" s="1"/>
      <c r="X494" s="1"/>
      <c r="Y494" s="1"/>
      <c r="Z494" s="1"/>
    </row>
    <row r="495" spans="1:26" ht="15.75" customHeight="1" x14ac:dyDescent="0.3">
      <c r="A495" s="1"/>
      <c r="B495" s="29"/>
      <c r="C495" s="1"/>
      <c r="D495" s="1"/>
      <c r="E495" s="29"/>
      <c r="F495" s="1"/>
      <c r="G495" s="1"/>
      <c r="H495" s="1"/>
      <c r="I495" s="1"/>
      <c r="J495" s="4"/>
      <c r="K495" s="1"/>
      <c r="L495" s="1"/>
      <c r="M495" s="1"/>
      <c r="N495" s="1"/>
      <c r="O495" s="1"/>
      <c r="P495" s="1"/>
      <c r="Q495" s="5"/>
      <c r="R495" s="5"/>
      <c r="S495" s="5"/>
      <c r="T495" s="1"/>
      <c r="U495" s="1"/>
      <c r="V495" s="5"/>
      <c r="W495" s="1"/>
      <c r="X495" s="1"/>
      <c r="Y495" s="1"/>
      <c r="Z495" s="1"/>
    </row>
    <row r="496" spans="1:26" ht="15.75" customHeight="1" x14ac:dyDescent="0.3">
      <c r="A496" s="1"/>
      <c r="B496" s="29"/>
      <c r="C496" s="1"/>
      <c r="D496" s="1"/>
      <c r="E496" s="29"/>
      <c r="F496" s="1"/>
      <c r="G496" s="1"/>
      <c r="H496" s="1"/>
      <c r="I496" s="1"/>
      <c r="J496" s="4"/>
      <c r="K496" s="1"/>
      <c r="L496" s="1"/>
      <c r="M496" s="1"/>
      <c r="N496" s="1"/>
      <c r="O496" s="1"/>
      <c r="P496" s="1"/>
      <c r="Q496" s="5"/>
      <c r="R496" s="5"/>
      <c r="S496" s="5"/>
      <c r="T496" s="1"/>
      <c r="U496" s="1"/>
      <c r="V496" s="5"/>
      <c r="W496" s="1"/>
      <c r="X496" s="1"/>
      <c r="Y496" s="1"/>
      <c r="Z496" s="1"/>
    </row>
    <row r="497" spans="1:26" ht="15.75" customHeight="1" x14ac:dyDescent="0.3">
      <c r="A497" s="1"/>
      <c r="B497" s="29"/>
      <c r="C497" s="1"/>
      <c r="D497" s="1"/>
      <c r="E497" s="29"/>
      <c r="F497" s="1"/>
      <c r="G497" s="1"/>
      <c r="H497" s="1"/>
      <c r="I497" s="1"/>
      <c r="J497" s="4"/>
      <c r="K497" s="1"/>
      <c r="L497" s="1"/>
      <c r="M497" s="1"/>
      <c r="N497" s="1"/>
      <c r="O497" s="1"/>
      <c r="P497" s="1"/>
      <c r="Q497" s="5"/>
      <c r="R497" s="5"/>
      <c r="S497" s="5"/>
      <c r="T497" s="1"/>
      <c r="U497" s="1"/>
      <c r="V497" s="5"/>
      <c r="W497" s="1"/>
      <c r="X497" s="1"/>
      <c r="Y497" s="1"/>
      <c r="Z497" s="1"/>
    </row>
    <row r="498" spans="1:26" ht="15.75" customHeight="1" x14ac:dyDescent="0.3">
      <c r="A498" s="1"/>
      <c r="B498" s="29"/>
      <c r="C498" s="1"/>
      <c r="D498" s="1"/>
      <c r="E498" s="29"/>
      <c r="F498" s="1"/>
      <c r="G498" s="1"/>
      <c r="H498" s="1"/>
      <c r="I498" s="1"/>
      <c r="J498" s="4"/>
      <c r="K498" s="1"/>
      <c r="L498" s="1"/>
      <c r="M498" s="1"/>
      <c r="N498" s="1"/>
      <c r="O498" s="1"/>
      <c r="P498" s="1"/>
      <c r="Q498" s="5"/>
      <c r="R498" s="5"/>
      <c r="S498" s="5"/>
      <c r="T498" s="1"/>
      <c r="U498" s="1"/>
      <c r="V498" s="5"/>
      <c r="W498" s="1"/>
      <c r="X498" s="1"/>
      <c r="Y498" s="1"/>
      <c r="Z498" s="1"/>
    </row>
    <row r="499" spans="1:26" ht="15.75" customHeight="1" x14ac:dyDescent="0.3">
      <c r="A499" s="1"/>
      <c r="B499" s="29"/>
      <c r="C499" s="1"/>
      <c r="D499" s="1"/>
      <c r="E499" s="29"/>
      <c r="F499" s="1"/>
      <c r="G499" s="1"/>
      <c r="H499" s="1"/>
      <c r="I499" s="1"/>
      <c r="J499" s="4"/>
      <c r="K499" s="1"/>
      <c r="L499" s="1"/>
      <c r="M499" s="1"/>
      <c r="N499" s="1"/>
      <c r="O499" s="1"/>
      <c r="P499" s="1"/>
      <c r="Q499" s="5"/>
      <c r="R499" s="5"/>
      <c r="S499" s="5"/>
      <c r="T499" s="1"/>
      <c r="U499" s="1"/>
      <c r="V499" s="5"/>
      <c r="W499" s="1"/>
      <c r="X499" s="1"/>
      <c r="Y499" s="1"/>
      <c r="Z499" s="1"/>
    </row>
    <row r="500" spans="1:26" ht="15.75" customHeight="1" x14ac:dyDescent="0.3">
      <c r="A500" s="1"/>
      <c r="B500" s="29"/>
      <c r="C500" s="1"/>
      <c r="D500" s="1"/>
      <c r="E500" s="29"/>
      <c r="F500" s="1"/>
      <c r="G500" s="1"/>
      <c r="H500" s="1"/>
      <c r="I500" s="1"/>
      <c r="J500" s="4"/>
      <c r="K500" s="1"/>
      <c r="L500" s="1"/>
      <c r="M500" s="1"/>
      <c r="N500" s="1"/>
      <c r="O500" s="1"/>
      <c r="P500" s="1"/>
      <c r="Q500" s="5"/>
      <c r="R500" s="5"/>
      <c r="S500" s="5"/>
      <c r="T500" s="1"/>
      <c r="U500" s="1"/>
      <c r="V500" s="5"/>
      <c r="W500" s="1"/>
      <c r="X500" s="1"/>
      <c r="Y500" s="1"/>
      <c r="Z500" s="1"/>
    </row>
    <row r="501" spans="1:26" ht="15.75" customHeight="1" x14ac:dyDescent="0.3">
      <c r="A501" s="1"/>
      <c r="B501" s="29"/>
      <c r="C501" s="1"/>
      <c r="D501" s="1"/>
      <c r="E501" s="29"/>
      <c r="F501" s="1"/>
      <c r="G501" s="1"/>
      <c r="H501" s="1"/>
      <c r="I501" s="1"/>
      <c r="J501" s="4"/>
      <c r="K501" s="1"/>
      <c r="L501" s="1"/>
      <c r="M501" s="1"/>
      <c r="N501" s="1"/>
      <c r="O501" s="1"/>
      <c r="P501" s="1"/>
      <c r="Q501" s="5"/>
      <c r="R501" s="5"/>
      <c r="S501" s="5"/>
      <c r="T501" s="1"/>
      <c r="U501" s="1"/>
      <c r="V501" s="5"/>
      <c r="W501" s="1"/>
      <c r="X501" s="1"/>
      <c r="Y501" s="1"/>
      <c r="Z501" s="1"/>
    </row>
    <row r="502" spans="1:26" ht="15.75" customHeight="1" x14ac:dyDescent="0.3">
      <c r="A502" s="1"/>
      <c r="B502" s="29"/>
      <c r="C502" s="1"/>
      <c r="D502" s="1"/>
      <c r="E502" s="29"/>
      <c r="F502" s="1"/>
      <c r="G502" s="1"/>
      <c r="H502" s="1"/>
      <c r="I502" s="1"/>
      <c r="J502" s="4"/>
      <c r="K502" s="1"/>
      <c r="L502" s="1"/>
      <c r="M502" s="1"/>
      <c r="N502" s="1"/>
      <c r="O502" s="1"/>
      <c r="P502" s="1"/>
      <c r="Q502" s="5"/>
      <c r="R502" s="5"/>
      <c r="S502" s="5"/>
      <c r="T502" s="1"/>
      <c r="U502" s="1"/>
      <c r="V502" s="5"/>
      <c r="W502" s="1"/>
      <c r="X502" s="1"/>
      <c r="Y502" s="1"/>
      <c r="Z502" s="1"/>
    </row>
    <row r="503" spans="1:26" ht="15.75" customHeight="1" x14ac:dyDescent="0.3">
      <c r="A503" s="1"/>
      <c r="B503" s="29"/>
      <c r="C503" s="1"/>
      <c r="D503" s="1"/>
      <c r="E503" s="29"/>
      <c r="F503" s="1"/>
      <c r="G503" s="1"/>
      <c r="H503" s="1"/>
      <c r="I503" s="1"/>
      <c r="J503" s="4"/>
      <c r="K503" s="1"/>
      <c r="L503" s="1"/>
      <c r="M503" s="1"/>
      <c r="N503" s="1"/>
      <c r="O503" s="1"/>
      <c r="P503" s="1"/>
      <c r="Q503" s="5"/>
      <c r="R503" s="5"/>
      <c r="S503" s="5"/>
      <c r="T503" s="1"/>
      <c r="U503" s="1"/>
      <c r="V503" s="5"/>
      <c r="W503" s="1"/>
      <c r="X503" s="1"/>
      <c r="Y503" s="1"/>
      <c r="Z503" s="1"/>
    </row>
    <row r="504" spans="1:26" ht="15.75" customHeight="1" x14ac:dyDescent="0.3">
      <c r="A504" s="1"/>
      <c r="B504" s="29"/>
      <c r="C504" s="1"/>
      <c r="D504" s="1"/>
      <c r="E504" s="29"/>
      <c r="F504" s="1"/>
      <c r="G504" s="1"/>
      <c r="H504" s="1"/>
      <c r="I504" s="1"/>
      <c r="J504" s="4"/>
      <c r="K504" s="1"/>
      <c r="L504" s="1"/>
      <c r="M504" s="1"/>
      <c r="N504" s="1"/>
      <c r="O504" s="1"/>
      <c r="P504" s="1"/>
      <c r="Q504" s="5"/>
      <c r="R504" s="5"/>
      <c r="S504" s="5"/>
      <c r="T504" s="1"/>
      <c r="U504" s="1"/>
      <c r="V504" s="5"/>
      <c r="W504" s="1"/>
      <c r="X504" s="1"/>
      <c r="Y504" s="1"/>
      <c r="Z504" s="1"/>
    </row>
    <row r="505" spans="1:26" ht="15.75" customHeight="1" x14ac:dyDescent="0.3">
      <c r="A505" s="1"/>
      <c r="B505" s="29"/>
      <c r="C505" s="1"/>
      <c r="D505" s="1"/>
      <c r="E505" s="29"/>
      <c r="F505" s="1"/>
      <c r="G505" s="1"/>
      <c r="H505" s="1"/>
      <c r="I505" s="1"/>
      <c r="J505" s="4"/>
      <c r="K505" s="1"/>
      <c r="L505" s="1"/>
      <c r="M505" s="1"/>
      <c r="N505" s="1"/>
      <c r="O505" s="1"/>
      <c r="P505" s="1"/>
      <c r="Q505" s="5"/>
      <c r="R505" s="5"/>
      <c r="S505" s="5"/>
      <c r="T505" s="1"/>
      <c r="U505" s="1"/>
      <c r="V505" s="5"/>
      <c r="W505" s="1"/>
      <c r="X505" s="1"/>
      <c r="Y505" s="1"/>
      <c r="Z505" s="1"/>
    </row>
    <row r="506" spans="1:26" ht="15.75" customHeight="1" x14ac:dyDescent="0.3">
      <c r="A506" s="1"/>
      <c r="B506" s="29"/>
      <c r="C506" s="1"/>
      <c r="D506" s="1"/>
      <c r="E506" s="29"/>
      <c r="F506" s="1"/>
      <c r="G506" s="1"/>
      <c r="H506" s="1"/>
      <c r="I506" s="1"/>
      <c r="J506" s="4"/>
      <c r="K506" s="1"/>
      <c r="L506" s="1"/>
      <c r="M506" s="1"/>
      <c r="N506" s="1"/>
      <c r="O506" s="1"/>
      <c r="P506" s="1"/>
      <c r="Q506" s="5"/>
      <c r="R506" s="5"/>
      <c r="S506" s="5"/>
      <c r="T506" s="1"/>
      <c r="U506" s="1"/>
      <c r="V506" s="5"/>
      <c r="W506" s="1"/>
      <c r="X506" s="1"/>
      <c r="Y506" s="1"/>
      <c r="Z506" s="1"/>
    </row>
    <row r="507" spans="1:26" ht="15.75" customHeight="1" x14ac:dyDescent="0.3">
      <c r="A507" s="1"/>
      <c r="B507" s="29"/>
      <c r="C507" s="1"/>
      <c r="D507" s="1"/>
      <c r="E507" s="29"/>
      <c r="F507" s="1"/>
      <c r="G507" s="1"/>
      <c r="H507" s="1"/>
      <c r="I507" s="1"/>
      <c r="J507" s="4"/>
      <c r="K507" s="1"/>
      <c r="L507" s="1"/>
      <c r="M507" s="1"/>
      <c r="N507" s="1"/>
      <c r="O507" s="1"/>
      <c r="P507" s="1"/>
      <c r="Q507" s="5"/>
      <c r="R507" s="5"/>
      <c r="S507" s="5"/>
      <c r="T507" s="1"/>
      <c r="U507" s="1"/>
      <c r="V507" s="5"/>
      <c r="W507" s="1"/>
      <c r="X507" s="1"/>
      <c r="Y507" s="1"/>
      <c r="Z507" s="1"/>
    </row>
    <row r="508" spans="1:26" ht="15.75" customHeight="1" x14ac:dyDescent="0.3">
      <c r="A508" s="1"/>
      <c r="B508" s="29"/>
      <c r="C508" s="1"/>
      <c r="D508" s="1"/>
      <c r="E508" s="29"/>
      <c r="F508" s="1"/>
      <c r="G508" s="1"/>
      <c r="H508" s="1"/>
      <c r="I508" s="1"/>
      <c r="J508" s="4"/>
      <c r="K508" s="1"/>
      <c r="L508" s="1"/>
      <c r="M508" s="1"/>
      <c r="N508" s="1"/>
      <c r="O508" s="1"/>
      <c r="P508" s="1"/>
      <c r="Q508" s="5"/>
      <c r="R508" s="5"/>
      <c r="S508" s="5"/>
      <c r="T508" s="1"/>
      <c r="U508" s="1"/>
      <c r="V508" s="5"/>
      <c r="W508" s="1"/>
      <c r="X508" s="1"/>
      <c r="Y508" s="1"/>
      <c r="Z508" s="1"/>
    </row>
    <row r="509" spans="1:26" ht="15.75" customHeight="1" x14ac:dyDescent="0.3">
      <c r="A509" s="1"/>
      <c r="B509" s="29"/>
      <c r="C509" s="1"/>
      <c r="D509" s="1"/>
      <c r="E509" s="29"/>
      <c r="F509" s="1"/>
      <c r="G509" s="1"/>
      <c r="H509" s="1"/>
      <c r="I509" s="1"/>
      <c r="J509" s="4"/>
      <c r="K509" s="1"/>
      <c r="L509" s="1"/>
      <c r="M509" s="1"/>
      <c r="N509" s="1"/>
      <c r="O509" s="1"/>
      <c r="P509" s="1"/>
      <c r="Q509" s="5"/>
      <c r="R509" s="5"/>
      <c r="S509" s="5"/>
      <c r="T509" s="1"/>
      <c r="U509" s="1"/>
      <c r="V509" s="5"/>
      <c r="W509" s="1"/>
      <c r="X509" s="1"/>
      <c r="Y509" s="1"/>
      <c r="Z509" s="1"/>
    </row>
    <row r="510" spans="1:26" ht="15.75" customHeight="1" x14ac:dyDescent="0.3">
      <c r="A510" s="1"/>
      <c r="B510" s="29"/>
      <c r="C510" s="1"/>
      <c r="D510" s="1"/>
      <c r="E510" s="29"/>
      <c r="F510" s="1"/>
      <c r="G510" s="1"/>
      <c r="H510" s="1"/>
      <c r="I510" s="1"/>
      <c r="J510" s="4"/>
      <c r="K510" s="1"/>
      <c r="L510" s="1"/>
      <c r="M510" s="1"/>
      <c r="N510" s="1"/>
      <c r="O510" s="1"/>
      <c r="P510" s="1"/>
      <c r="Q510" s="5"/>
      <c r="R510" s="5"/>
      <c r="S510" s="5"/>
      <c r="T510" s="1"/>
      <c r="U510" s="1"/>
      <c r="V510" s="5"/>
      <c r="W510" s="1"/>
      <c r="X510" s="1"/>
      <c r="Y510" s="1"/>
      <c r="Z510" s="1"/>
    </row>
    <row r="511" spans="1:26" ht="15.75" customHeight="1" x14ac:dyDescent="0.3">
      <c r="A511" s="1"/>
      <c r="B511" s="29"/>
      <c r="C511" s="1"/>
      <c r="D511" s="1"/>
      <c r="E511" s="29"/>
      <c r="F511" s="1"/>
      <c r="G511" s="1"/>
      <c r="H511" s="1"/>
      <c r="I511" s="1"/>
      <c r="J511" s="4"/>
      <c r="K511" s="1"/>
      <c r="L511" s="1"/>
      <c r="M511" s="1"/>
      <c r="N511" s="1"/>
      <c r="O511" s="1"/>
      <c r="P511" s="1"/>
      <c r="Q511" s="5"/>
      <c r="R511" s="5"/>
      <c r="S511" s="5"/>
      <c r="T511" s="1"/>
      <c r="U511" s="1"/>
      <c r="V511" s="5"/>
      <c r="W511" s="1"/>
      <c r="X511" s="1"/>
      <c r="Y511" s="1"/>
      <c r="Z511" s="1"/>
    </row>
    <row r="512" spans="1:26" ht="15.75" customHeight="1" x14ac:dyDescent="0.3">
      <c r="A512" s="1"/>
      <c r="B512" s="29"/>
      <c r="C512" s="1"/>
      <c r="D512" s="1"/>
      <c r="E512" s="29"/>
      <c r="F512" s="1"/>
      <c r="G512" s="1"/>
      <c r="H512" s="1"/>
      <c r="I512" s="1"/>
      <c r="J512" s="4"/>
      <c r="K512" s="1"/>
      <c r="L512" s="1"/>
      <c r="M512" s="1"/>
      <c r="N512" s="1"/>
      <c r="O512" s="1"/>
      <c r="P512" s="1"/>
      <c r="Q512" s="5"/>
      <c r="R512" s="5"/>
      <c r="S512" s="5"/>
      <c r="T512" s="1"/>
      <c r="U512" s="1"/>
      <c r="V512" s="5"/>
      <c r="W512" s="1"/>
      <c r="X512" s="1"/>
      <c r="Y512" s="1"/>
      <c r="Z512" s="1"/>
    </row>
    <row r="513" spans="1:26" ht="15.75" customHeight="1" x14ac:dyDescent="0.3">
      <c r="A513" s="1"/>
      <c r="B513" s="29"/>
      <c r="C513" s="1"/>
      <c r="D513" s="1"/>
      <c r="E513" s="29"/>
      <c r="F513" s="1"/>
      <c r="G513" s="1"/>
      <c r="H513" s="1"/>
      <c r="I513" s="1"/>
      <c r="J513" s="4"/>
      <c r="K513" s="1"/>
      <c r="L513" s="1"/>
      <c r="M513" s="1"/>
      <c r="N513" s="1"/>
      <c r="O513" s="1"/>
      <c r="P513" s="1"/>
      <c r="Q513" s="5"/>
      <c r="R513" s="5"/>
      <c r="S513" s="5"/>
      <c r="T513" s="1"/>
      <c r="U513" s="1"/>
      <c r="V513" s="5"/>
      <c r="W513" s="1"/>
      <c r="X513" s="1"/>
      <c r="Y513" s="1"/>
      <c r="Z513" s="1"/>
    </row>
    <row r="514" spans="1:26" ht="15.75" customHeight="1" x14ac:dyDescent="0.3">
      <c r="A514" s="1"/>
      <c r="B514" s="29"/>
      <c r="C514" s="1"/>
      <c r="D514" s="1"/>
      <c r="E514" s="29"/>
      <c r="F514" s="1"/>
      <c r="G514" s="1"/>
      <c r="H514" s="1"/>
      <c r="I514" s="1"/>
      <c r="J514" s="4"/>
      <c r="K514" s="1"/>
      <c r="L514" s="1"/>
      <c r="M514" s="1"/>
      <c r="N514" s="1"/>
      <c r="O514" s="1"/>
      <c r="P514" s="1"/>
      <c r="Q514" s="5"/>
      <c r="R514" s="5"/>
      <c r="S514" s="5"/>
      <c r="T514" s="1"/>
      <c r="U514" s="1"/>
      <c r="V514" s="5"/>
      <c r="W514" s="1"/>
      <c r="X514" s="1"/>
      <c r="Y514" s="1"/>
      <c r="Z514" s="1"/>
    </row>
    <row r="515" spans="1:26" ht="15.75" customHeight="1" x14ac:dyDescent="0.3">
      <c r="A515" s="1"/>
      <c r="B515" s="29"/>
      <c r="C515" s="1"/>
      <c r="D515" s="1"/>
      <c r="E515" s="29"/>
      <c r="F515" s="1"/>
      <c r="G515" s="1"/>
      <c r="H515" s="1"/>
      <c r="I515" s="1"/>
      <c r="J515" s="4"/>
      <c r="K515" s="1"/>
      <c r="L515" s="1"/>
      <c r="M515" s="1"/>
      <c r="N515" s="1"/>
      <c r="O515" s="1"/>
      <c r="P515" s="1"/>
      <c r="Q515" s="5"/>
      <c r="R515" s="5"/>
      <c r="S515" s="5"/>
      <c r="T515" s="1"/>
      <c r="U515" s="1"/>
      <c r="V515" s="5"/>
      <c r="W515" s="1"/>
      <c r="X515" s="1"/>
      <c r="Y515" s="1"/>
      <c r="Z515" s="1"/>
    </row>
    <row r="516" spans="1:26" ht="15.75" customHeight="1" x14ac:dyDescent="0.3">
      <c r="A516" s="1"/>
      <c r="B516" s="29"/>
      <c r="C516" s="1"/>
      <c r="D516" s="1"/>
      <c r="E516" s="29"/>
      <c r="F516" s="1"/>
      <c r="G516" s="1"/>
      <c r="H516" s="1"/>
      <c r="I516" s="1"/>
      <c r="J516" s="4"/>
      <c r="K516" s="1"/>
      <c r="L516" s="1"/>
      <c r="M516" s="1"/>
      <c r="N516" s="1"/>
      <c r="O516" s="1"/>
      <c r="P516" s="1"/>
      <c r="Q516" s="5"/>
      <c r="R516" s="5"/>
      <c r="S516" s="5"/>
      <c r="T516" s="1"/>
      <c r="U516" s="1"/>
      <c r="V516" s="5"/>
      <c r="W516" s="1"/>
      <c r="X516" s="1"/>
      <c r="Y516" s="1"/>
      <c r="Z516" s="1"/>
    </row>
    <row r="517" spans="1:26" ht="15.75" customHeight="1" x14ac:dyDescent="0.3">
      <c r="A517" s="1"/>
      <c r="B517" s="29"/>
      <c r="C517" s="1"/>
      <c r="D517" s="1"/>
      <c r="E517" s="29"/>
      <c r="F517" s="1"/>
      <c r="G517" s="1"/>
      <c r="H517" s="1"/>
      <c r="I517" s="1"/>
      <c r="J517" s="4"/>
      <c r="K517" s="1"/>
      <c r="L517" s="1"/>
      <c r="M517" s="1"/>
      <c r="N517" s="1"/>
      <c r="O517" s="1"/>
      <c r="P517" s="1"/>
      <c r="Q517" s="5"/>
      <c r="R517" s="5"/>
      <c r="S517" s="5"/>
      <c r="T517" s="1"/>
      <c r="U517" s="1"/>
      <c r="V517" s="5"/>
      <c r="W517" s="1"/>
      <c r="X517" s="1"/>
      <c r="Y517" s="1"/>
      <c r="Z517" s="1"/>
    </row>
    <row r="518" spans="1:26" ht="15.75" customHeight="1" x14ac:dyDescent="0.3">
      <c r="A518" s="1"/>
      <c r="B518" s="29"/>
      <c r="C518" s="1"/>
      <c r="D518" s="1"/>
      <c r="E518" s="29"/>
      <c r="F518" s="1"/>
      <c r="G518" s="1"/>
      <c r="H518" s="1"/>
      <c r="I518" s="1"/>
      <c r="J518" s="4"/>
      <c r="K518" s="1"/>
      <c r="L518" s="1"/>
      <c r="M518" s="1"/>
      <c r="N518" s="1"/>
      <c r="O518" s="1"/>
      <c r="P518" s="1"/>
      <c r="Q518" s="5"/>
      <c r="R518" s="5"/>
      <c r="S518" s="5"/>
      <c r="T518" s="1"/>
      <c r="U518" s="1"/>
      <c r="V518" s="5"/>
      <c r="W518" s="1"/>
      <c r="X518" s="1"/>
      <c r="Y518" s="1"/>
      <c r="Z518" s="1"/>
    </row>
    <row r="519" spans="1:26" ht="15.75" customHeight="1" x14ac:dyDescent="0.3">
      <c r="A519" s="1"/>
      <c r="B519" s="29"/>
      <c r="C519" s="1"/>
      <c r="D519" s="1"/>
      <c r="E519" s="29"/>
      <c r="F519" s="1"/>
      <c r="G519" s="1"/>
      <c r="H519" s="1"/>
      <c r="I519" s="1"/>
      <c r="J519" s="4"/>
      <c r="K519" s="1"/>
      <c r="L519" s="1"/>
      <c r="M519" s="1"/>
      <c r="N519" s="1"/>
      <c r="O519" s="1"/>
      <c r="P519" s="1"/>
      <c r="Q519" s="5"/>
      <c r="R519" s="5"/>
      <c r="S519" s="5"/>
      <c r="T519" s="1"/>
      <c r="U519" s="1"/>
      <c r="V519" s="5"/>
      <c r="W519" s="1"/>
      <c r="X519" s="1"/>
      <c r="Y519" s="1"/>
      <c r="Z519" s="1"/>
    </row>
    <row r="520" spans="1:26" ht="15.75" customHeight="1" x14ac:dyDescent="0.3">
      <c r="A520" s="1"/>
      <c r="B520" s="29"/>
      <c r="C520" s="1"/>
      <c r="D520" s="1"/>
      <c r="E520" s="29"/>
      <c r="F520" s="1"/>
      <c r="G520" s="1"/>
      <c r="H520" s="1"/>
      <c r="I520" s="1"/>
      <c r="J520" s="4"/>
      <c r="K520" s="1"/>
      <c r="L520" s="1"/>
      <c r="M520" s="1"/>
      <c r="N520" s="1"/>
      <c r="O520" s="1"/>
      <c r="P520" s="1"/>
      <c r="Q520" s="5"/>
      <c r="R520" s="5"/>
      <c r="S520" s="5"/>
      <c r="T520" s="1"/>
      <c r="U520" s="1"/>
      <c r="V520" s="5"/>
      <c r="W520" s="1"/>
      <c r="X520" s="1"/>
      <c r="Y520" s="1"/>
      <c r="Z520" s="1"/>
    </row>
    <row r="521" spans="1:26" ht="15.75" customHeight="1" x14ac:dyDescent="0.3">
      <c r="A521" s="1"/>
      <c r="B521" s="29"/>
      <c r="C521" s="1"/>
      <c r="D521" s="1"/>
      <c r="E521" s="29"/>
      <c r="F521" s="1"/>
      <c r="G521" s="1"/>
      <c r="H521" s="1"/>
      <c r="I521" s="1"/>
      <c r="J521" s="4"/>
      <c r="K521" s="1"/>
      <c r="L521" s="1"/>
      <c r="M521" s="1"/>
      <c r="N521" s="1"/>
      <c r="O521" s="1"/>
      <c r="P521" s="1"/>
      <c r="Q521" s="5"/>
      <c r="R521" s="5"/>
      <c r="S521" s="5"/>
      <c r="T521" s="1"/>
      <c r="U521" s="1"/>
      <c r="V521" s="5"/>
      <c r="W521" s="1"/>
      <c r="X521" s="1"/>
      <c r="Y521" s="1"/>
      <c r="Z521" s="1"/>
    </row>
    <row r="522" spans="1:26" ht="15.75" customHeight="1" x14ac:dyDescent="0.3">
      <c r="A522" s="1"/>
      <c r="B522" s="29"/>
      <c r="C522" s="1"/>
      <c r="D522" s="1"/>
      <c r="E522" s="29"/>
      <c r="F522" s="1"/>
      <c r="G522" s="1"/>
      <c r="H522" s="1"/>
      <c r="I522" s="1"/>
      <c r="J522" s="4"/>
      <c r="K522" s="1"/>
      <c r="L522" s="1"/>
      <c r="M522" s="1"/>
      <c r="N522" s="1"/>
      <c r="O522" s="1"/>
      <c r="P522" s="1"/>
      <c r="Q522" s="5"/>
      <c r="R522" s="5"/>
      <c r="S522" s="5"/>
      <c r="T522" s="1"/>
      <c r="U522" s="1"/>
      <c r="V522" s="5"/>
      <c r="W522" s="1"/>
      <c r="X522" s="1"/>
      <c r="Y522" s="1"/>
      <c r="Z522" s="1"/>
    </row>
    <row r="523" spans="1:26" ht="15.75" customHeight="1" x14ac:dyDescent="0.3">
      <c r="A523" s="1"/>
      <c r="B523" s="29"/>
      <c r="C523" s="1"/>
      <c r="D523" s="1"/>
      <c r="E523" s="29"/>
      <c r="F523" s="1"/>
      <c r="G523" s="1"/>
      <c r="H523" s="1"/>
      <c r="I523" s="1"/>
      <c r="J523" s="4"/>
      <c r="K523" s="1"/>
      <c r="L523" s="1"/>
      <c r="M523" s="1"/>
      <c r="N523" s="1"/>
      <c r="O523" s="1"/>
      <c r="P523" s="1"/>
      <c r="Q523" s="5"/>
      <c r="R523" s="5"/>
      <c r="S523" s="5"/>
      <c r="T523" s="1"/>
      <c r="U523" s="1"/>
      <c r="V523" s="5"/>
      <c r="W523" s="1"/>
      <c r="X523" s="1"/>
      <c r="Y523" s="1"/>
      <c r="Z523" s="1"/>
    </row>
    <row r="524" spans="1:26" ht="15.75" customHeight="1" x14ac:dyDescent="0.3">
      <c r="A524" s="1"/>
      <c r="B524" s="29"/>
      <c r="C524" s="1"/>
      <c r="D524" s="1"/>
      <c r="E524" s="29"/>
      <c r="F524" s="1"/>
      <c r="G524" s="1"/>
      <c r="H524" s="1"/>
      <c r="I524" s="1"/>
      <c r="J524" s="4"/>
      <c r="K524" s="1"/>
      <c r="L524" s="1"/>
      <c r="M524" s="1"/>
      <c r="N524" s="1"/>
      <c r="O524" s="1"/>
      <c r="P524" s="1"/>
      <c r="Q524" s="5"/>
      <c r="R524" s="5"/>
      <c r="S524" s="5"/>
      <c r="T524" s="1"/>
      <c r="U524" s="1"/>
      <c r="V524" s="5"/>
      <c r="W524" s="1"/>
      <c r="X524" s="1"/>
      <c r="Y524" s="1"/>
      <c r="Z524" s="1"/>
    </row>
    <row r="525" spans="1:26" ht="15.75" customHeight="1" x14ac:dyDescent="0.3">
      <c r="A525" s="1"/>
      <c r="B525" s="29"/>
      <c r="C525" s="1"/>
      <c r="D525" s="1"/>
      <c r="E525" s="29"/>
      <c r="F525" s="1"/>
      <c r="G525" s="1"/>
      <c r="H525" s="1"/>
      <c r="I525" s="1"/>
      <c r="J525" s="4"/>
      <c r="K525" s="1"/>
      <c r="L525" s="1"/>
      <c r="M525" s="1"/>
      <c r="N525" s="1"/>
      <c r="O525" s="1"/>
      <c r="P525" s="1"/>
      <c r="Q525" s="5"/>
      <c r="R525" s="5"/>
      <c r="S525" s="5"/>
      <c r="T525" s="1"/>
      <c r="U525" s="1"/>
      <c r="V525" s="5"/>
      <c r="W525" s="1"/>
      <c r="X525" s="1"/>
      <c r="Y525" s="1"/>
      <c r="Z525" s="1"/>
    </row>
    <row r="526" spans="1:26" ht="15.75" customHeight="1" x14ac:dyDescent="0.3">
      <c r="A526" s="1"/>
      <c r="B526" s="29"/>
      <c r="C526" s="1"/>
      <c r="D526" s="1"/>
      <c r="E526" s="29"/>
      <c r="F526" s="1"/>
      <c r="G526" s="1"/>
      <c r="H526" s="1"/>
      <c r="I526" s="1"/>
      <c r="J526" s="4"/>
      <c r="K526" s="1"/>
      <c r="L526" s="1"/>
      <c r="M526" s="1"/>
      <c r="N526" s="1"/>
      <c r="O526" s="1"/>
      <c r="P526" s="1"/>
      <c r="Q526" s="5"/>
      <c r="R526" s="5"/>
      <c r="S526" s="5"/>
      <c r="T526" s="1"/>
      <c r="U526" s="1"/>
      <c r="V526" s="5"/>
      <c r="W526" s="1"/>
      <c r="X526" s="1"/>
      <c r="Y526" s="1"/>
      <c r="Z526" s="1"/>
    </row>
    <row r="527" spans="1:26" ht="15.75" customHeight="1" x14ac:dyDescent="0.3">
      <c r="A527" s="1"/>
      <c r="B527" s="29"/>
      <c r="C527" s="1"/>
      <c r="D527" s="1"/>
      <c r="E527" s="29"/>
      <c r="F527" s="1"/>
      <c r="G527" s="1"/>
      <c r="H527" s="1"/>
      <c r="I527" s="1"/>
      <c r="J527" s="4"/>
      <c r="K527" s="1"/>
      <c r="L527" s="1"/>
      <c r="M527" s="1"/>
      <c r="N527" s="1"/>
      <c r="O527" s="1"/>
      <c r="P527" s="1"/>
      <c r="Q527" s="5"/>
      <c r="R527" s="5"/>
      <c r="S527" s="5"/>
      <c r="T527" s="1"/>
      <c r="U527" s="1"/>
      <c r="V527" s="5"/>
      <c r="W527" s="1"/>
      <c r="X527" s="1"/>
      <c r="Y527" s="1"/>
      <c r="Z527" s="1"/>
    </row>
    <row r="528" spans="1:26" ht="15.75" customHeight="1" x14ac:dyDescent="0.3">
      <c r="A528" s="1"/>
      <c r="B528" s="29"/>
      <c r="C528" s="1"/>
      <c r="D528" s="1"/>
      <c r="E528" s="29"/>
      <c r="F528" s="1"/>
      <c r="G528" s="1"/>
      <c r="H528" s="1"/>
      <c r="I528" s="1"/>
      <c r="J528" s="4"/>
      <c r="K528" s="1"/>
      <c r="L528" s="1"/>
      <c r="M528" s="1"/>
      <c r="N528" s="1"/>
      <c r="O528" s="1"/>
      <c r="P528" s="1"/>
      <c r="Q528" s="5"/>
      <c r="R528" s="5"/>
      <c r="S528" s="5"/>
      <c r="T528" s="1"/>
      <c r="U528" s="1"/>
      <c r="V528" s="5"/>
      <c r="W528" s="1"/>
      <c r="X528" s="1"/>
      <c r="Y528" s="1"/>
      <c r="Z528" s="1"/>
    </row>
    <row r="529" spans="1:26" ht="15.75" customHeight="1" x14ac:dyDescent="0.3">
      <c r="A529" s="1"/>
      <c r="B529" s="29"/>
      <c r="C529" s="1"/>
      <c r="D529" s="1"/>
      <c r="E529" s="29"/>
      <c r="F529" s="1"/>
      <c r="G529" s="1"/>
      <c r="H529" s="1"/>
      <c r="I529" s="1"/>
      <c r="J529" s="4"/>
      <c r="K529" s="1"/>
      <c r="L529" s="1"/>
      <c r="M529" s="1"/>
      <c r="N529" s="1"/>
      <c r="O529" s="1"/>
      <c r="P529" s="1"/>
      <c r="Q529" s="5"/>
      <c r="R529" s="5"/>
      <c r="S529" s="5"/>
      <c r="T529" s="1"/>
      <c r="U529" s="1"/>
      <c r="V529" s="5"/>
      <c r="W529" s="1"/>
      <c r="X529" s="1"/>
      <c r="Y529" s="1"/>
      <c r="Z529" s="1"/>
    </row>
    <row r="530" spans="1:26" ht="15.75" customHeight="1" x14ac:dyDescent="0.3">
      <c r="A530" s="1"/>
      <c r="B530" s="29"/>
      <c r="C530" s="1"/>
      <c r="D530" s="1"/>
      <c r="E530" s="29"/>
      <c r="F530" s="1"/>
      <c r="G530" s="1"/>
      <c r="H530" s="1"/>
      <c r="I530" s="1"/>
      <c r="J530" s="4"/>
      <c r="K530" s="1"/>
      <c r="L530" s="1"/>
      <c r="M530" s="1"/>
      <c r="N530" s="1"/>
      <c r="O530" s="1"/>
      <c r="P530" s="1"/>
      <c r="Q530" s="5"/>
      <c r="R530" s="5"/>
      <c r="S530" s="5"/>
      <c r="T530" s="1"/>
      <c r="U530" s="1"/>
      <c r="V530" s="5"/>
      <c r="W530" s="1"/>
      <c r="X530" s="1"/>
      <c r="Y530" s="1"/>
      <c r="Z530" s="1"/>
    </row>
    <row r="531" spans="1:26" ht="15.75" customHeight="1" x14ac:dyDescent="0.3">
      <c r="A531" s="1"/>
      <c r="B531" s="29"/>
      <c r="C531" s="1"/>
      <c r="D531" s="1"/>
      <c r="E531" s="29"/>
      <c r="F531" s="1"/>
      <c r="G531" s="1"/>
      <c r="H531" s="1"/>
      <c r="I531" s="1"/>
      <c r="J531" s="4"/>
      <c r="K531" s="1"/>
      <c r="L531" s="1"/>
      <c r="M531" s="1"/>
      <c r="N531" s="1"/>
      <c r="O531" s="1"/>
      <c r="P531" s="1"/>
      <c r="Q531" s="5"/>
      <c r="R531" s="5"/>
      <c r="S531" s="5"/>
      <c r="T531" s="1"/>
      <c r="U531" s="1"/>
      <c r="V531" s="5"/>
      <c r="W531" s="1"/>
      <c r="X531" s="1"/>
      <c r="Y531" s="1"/>
      <c r="Z531" s="1"/>
    </row>
    <row r="532" spans="1:26" ht="15.75" customHeight="1" x14ac:dyDescent="0.3">
      <c r="A532" s="1"/>
      <c r="B532" s="29"/>
      <c r="C532" s="1"/>
      <c r="D532" s="1"/>
      <c r="E532" s="29"/>
      <c r="F532" s="1"/>
      <c r="G532" s="1"/>
      <c r="H532" s="1"/>
      <c r="I532" s="1"/>
      <c r="J532" s="4"/>
      <c r="K532" s="1"/>
      <c r="L532" s="1"/>
      <c r="M532" s="1"/>
      <c r="N532" s="1"/>
      <c r="O532" s="1"/>
      <c r="P532" s="1"/>
      <c r="Q532" s="5"/>
      <c r="R532" s="5"/>
      <c r="S532" s="5"/>
      <c r="T532" s="1"/>
      <c r="U532" s="1"/>
      <c r="V532" s="5"/>
      <c r="W532" s="1"/>
      <c r="X532" s="1"/>
      <c r="Y532" s="1"/>
      <c r="Z532" s="1"/>
    </row>
    <row r="533" spans="1:26" ht="15.75" customHeight="1" x14ac:dyDescent="0.3">
      <c r="A533" s="1"/>
      <c r="B533" s="29"/>
      <c r="C533" s="1"/>
      <c r="D533" s="1"/>
      <c r="E533" s="29"/>
      <c r="F533" s="1"/>
      <c r="G533" s="1"/>
      <c r="H533" s="1"/>
      <c r="I533" s="1"/>
      <c r="J533" s="4"/>
      <c r="K533" s="1"/>
      <c r="L533" s="1"/>
      <c r="M533" s="1"/>
      <c r="N533" s="1"/>
      <c r="O533" s="1"/>
      <c r="P533" s="1"/>
      <c r="Q533" s="5"/>
      <c r="R533" s="5"/>
      <c r="S533" s="5"/>
      <c r="T533" s="1"/>
      <c r="U533" s="1"/>
      <c r="V533" s="5"/>
      <c r="W533" s="1"/>
      <c r="X533" s="1"/>
      <c r="Y533" s="1"/>
      <c r="Z533" s="1"/>
    </row>
    <row r="534" spans="1:26" ht="15.75" customHeight="1" x14ac:dyDescent="0.3">
      <c r="A534" s="1"/>
      <c r="B534" s="29"/>
      <c r="C534" s="1"/>
      <c r="D534" s="1"/>
      <c r="E534" s="29"/>
      <c r="F534" s="1"/>
      <c r="G534" s="1"/>
      <c r="H534" s="1"/>
      <c r="I534" s="1"/>
      <c r="J534" s="4"/>
      <c r="K534" s="1"/>
      <c r="L534" s="1"/>
      <c r="M534" s="1"/>
      <c r="N534" s="1"/>
      <c r="O534" s="1"/>
      <c r="P534" s="1"/>
      <c r="Q534" s="5"/>
      <c r="R534" s="5"/>
      <c r="S534" s="5"/>
      <c r="T534" s="1"/>
      <c r="U534" s="1"/>
      <c r="V534" s="5"/>
      <c r="W534" s="1"/>
      <c r="X534" s="1"/>
      <c r="Y534" s="1"/>
      <c r="Z534" s="1"/>
    </row>
    <row r="535" spans="1:26" ht="15.75" customHeight="1" x14ac:dyDescent="0.3">
      <c r="A535" s="1"/>
      <c r="B535" s="29"/>
      <c r="C535" s="1"/>
      <c r="D535" s="1"/>
      <c r="E535" s="29"/>
      <c r="F535" s="1"/>
      <c r="G535" s="1"/>
      <c r="H535" s="1"/>
      <c r="I535" s="1"/>
      <c r="J535" s="4"/>
      <c r="K535" s="1"/>
      <c r="L535" s="1"/>
      <c r="M535" s="1"/>
      <c r="N535" s="1"/>
      <c r="O535" s="1"/>
      <c r="P535" s="1"/>
      <c r="Q535" s="5"/>
      <c r="R535" s="5"/>
      <c r="S535" s="5"/>
      <c r="T535" s="1"/>
      <c r="U535" s="1"/>
      <c r="V535" s="5"/>
      <c r="W535" s="1"/>
      <c r="X535" s="1"/>
      <c r="Y535" s="1"/>
      <c r="Z535" s="1"/>
    </row>
    <row r="536" spans="1:26" ht="15.75" customHeight="1" x14ac:dyDescent="0.3">
      <c r="A536" s="1"/>
      <c r="B536" s="29"/>
      <c r="C536" s="1"/>
      <c r="D536" s="1"/>
      <c r="E536" s="29"/>
      <c r="F536" s="1"/>
      <c r="G536" s="1"/>
      <c r="H536" s="1"/>
      <c r="I536" s="1"/>
      <c r="J536" s="4"/>
      <c r="K536" s="1"/>
      <c r="L536" s="1"/>
      <c r="M536" s="1"/>
      <c r="N536" s="1"/>
      <c r="O536" s="1"/>
      <c r="P536" s="1"/>
      <c r="Q536" s="5"/>
      <c r="R536" s="5"/>
      <c r="S536" s="5"/>
      <c r="T536" s="1"/>
      <c r="U536" s="1"/>
      <c r="V536" s="5"/>
      <c r="W536" s="1"/>
      <c r="X536" s="1"/>
      <c r="Y536" s="1"/>
      <c r="Z536" s="1"/>
    </row>
    <row r="537" spans="1:26" ht="15.75" customHeight="1" x14ac:dyDescent="0.3">
      <c r="A537" s="1"/>
      <c r="B537" s="29"/>
      <c r="C537" s="1"/>
      <c r="D537" s="1"/>
      <c r="E537" s="29"/>
      <c r="F537" s="1"/>
      <c r="G537" s="1"/>
      <c r="H537" s="1"/>
      <c r="I537" s="1"/>
      <c r="J537" s="4"/>
      <c r="K537" s="1"/>
      <c r="L537" s="1"/>
      <c r="M537" s="1"/>
      <c r="N537" s="1"/>
      <c r="O537" s="1"/>
      <c r="P537" s="1"/>
      <c r="Q537" s="5"/>
      <c r="R537" s="5"/>
      <c r="S537" s="5"/>
      <c r="T537" s="1"/>
      <c r="U537" s="1"/>
      <c r="V537" s="5"/>
      <c r="W537" s="1"/>
      <c r="X537" s="1"/>
      <c r="Y537" s="1"/>
      <c r="Z537" s="1"/>
    </row>
    <row r="538" spans="1:26" ht="15.75" customHeight="1" x14ac:dyDescent="0.3">
      <c r="A538" s="1"/>
      <c r="B538" s="29"/>
      <c r="C538" s="1"/>
      <c r="D538" s="1"/>
      <c r="E538" s="29"/>
      <c r="F538" s="1"/>
      <c r="G538" s="1"/>
      <c r="H538" s="1"/>
      <c r="I538" s="1"/>
      <c r="J538" s="4"/>
      <c r="K538" s="1"/>
      <c r="L538" s="1"/>
      <c r="M538" s="1"/>
      <c r="N538" s="1"/>
      <c r="O538" s="1"/>
      <c r="P538" s="1"/>
      <c r="Q538" s="5"/>
      <c r="R538" s="5"/>
      <c r="S538" s="5"/>
      <c r="T538" s="1"/>
      <c r="U538" s="1"/>
      <c r="V538" s="5"/>
      <c r="W538" s="1"/>
      <c r="X538" s="1"/>
      <c r="Y538" s="1"/>
      <c r="Z538" s="1"/>
    </row>
    <row r="539" spans="1:26" ht="15.75" customHeight="1" x14ac:dyDescent="0.3">
      <c r="A539" s="1"/>
      <c r="B539" s="29"/>
      <c r="C539" s="1"/>
      <c r="D539" s="1"/>
      <c r="E539" s="29"/>
      <c r="F539" s="1"/>
      <c r="G539" s="1"/>
      <c r="H539" s="1"/>
      <c r="I539" s="1"/>
      <c r="J539" s="4"/>
      <c r="K539" s="1"/>
      <c r="L539" s="1"/>
      <c r="M539" s="1"/>
      <c r="N539" s="1"/>
      <c r="O539" s="1"/>
      <c r="P539" s="1"/>
      <c r="Q539" s="5"/>
      <c r="R539" s="5"/>
      <c r="S539" s="5"/>
      <c r="T539" s="1"/>
      <c r="U539" s="1"/>
      <c r="V539" s="5"/>
      <c r="W539" s="1"/>
      <c r="X539" s="1"/>
      <c r="Y539" s="1"/>
      <c r="Z539" s="1"/>
    </row>
    <row r="540" spans="1:26" ht="15.75" customHeight="1" x14ac:dyDescent="0.3">
      <c r="A540" s="1"/>
      <c r="B540" s="29"/>
      <c r="C540" s="1"/>
      <c r="D540" s="1"/>
      <c r="E540" s="29"/>
      <c r="F540" s="1"/>
      <c r="G540" s="1"/>
      <c r="H540" s="1"/>
      <c r="I540" s="1"/>
      <c r="J540" s="4"/>
      <c r="K540" s="1"/>
      <c r="L540" s="1"/>
      <c r="M540" s="1"/>
      <c r="N540" s="1"/>
      <c r="O540" s="1"/>
      <c r="P540" s="1"/>
      <c r="Q540" s="5"/>
      <c r="R540" s="5"/>
      <c r="S540" s="5"/>
      <c r="T540" s="1"/>
      <c r="U540" s="1"/>
      <c r="V540" s="5"/>
      <c r="W540" s="1"/>
      <c r="X540" s="1"/>
      <c r="Y540" s="1"/>
      <c r="Z540" s="1"/>
    </row>
    <row r="541" spans="1:26" ht="15.75" customHeight="1" x14ac:dyDescent="0.3">
      <c r="A541" s="1"/>
      <c r="B541" s="29"/>
      <c r="C541" s="1"/>
      <c r="D541" s="1"/>
      <c r="E541" s="29"/>
      <c r="F541" s="1"/>
      <c r="G541" s="1"/>
      <c r="H541" s="1"/>
      <c r="I541" s="1"/>
      <c r="J541" s="4"/>
      <c r="K541" s="1"/>
      <c r="L541" s="1"/>
      <c r="M541" s="1"/>
      <c r="N541" s="1"/>
      <c r="O541" s="1"/>
      <c r="P541" s="1"/>
      <c r="Q541" s="5"/>
      <c r="R541" s="5"/>
      <c r="S541" s="5"/>
      <c r="T541" s="1"/>
      <c r="U541" s="1"/>
      <c r="V541" s="5"/>
      <c r="W541" s="1"/>
      <c r="X541" s="1"/>
      <c r="Y541" s="1"/>
      <c r="Z541" s="1"/>
    </row>
    <row r="542" spans="1:26" ht="15.75" customHeight="1" x14ac:dyDescent="0.3">
      <c r="A542" s="1"/>
      <c r="B542" s="29"/>
      <c r="C542" s="1"/>
      <c r="D542" s="1"/>
      <c r="E542" s="29"/>
      <c r="F542" s="1"/>
      <c r="G542" s="1"/>
      <c r="H542" s="1"/>
      <c r="I542" s="1"/>
      <c r="J542" s="4"/>
      <c r="K542" s="1"/>
      <c r="L542" s="1"/>
      <c r="M542" s="1"/>
      <c r="N542" s="1"/>
      <c r="O542" s="1"/>
      <c r="P542" s="1"/>
      <c r="Q542" s="5"/>
      <c r="R542" s="5"/>
      <c r="S542" s="5"/>
      <c r="T542" s="1"/>
      <c r="U542" s="1"/>
      <c r="V542" s="5"/>
      <c r="W542" s="1"/>
      <c r="X542" s="1"/>
      <c r="Y542" s="1"/>
      <c r="Z542" s="1"/>
    </row>
    <row r="543" spans="1:26" ht="15.75" customHeight="1" x14ac:dyDescent="0.3">
      <c r="A543" s="1"/>
      <c r="B543" s="29"/>
      <c r="C543" s="1"/>
      <c r="D543" s="1"/>
      <c r="E543" s="29"/>
      <c r="F543" s="1"/>
      <c r="G543" s="1"/>
      <c r="H543" s="1"/>
      <c r="I543" s="1"/>
      <c r="J543" s="4"/>
      <c r="K543" s="1"/>
      <c r="L543" s="1"/>
      <c r="M543" s="1"/>
      <c r="N543" s="1"/>
      <c r="O543" s="1"/>
      <c r="P543" s="1"/>
      <c r="Q543" s="5"/>
      <c r="R543" s="5"/>
      <c r="S543" s="5"/>
      <c r="T543" s="1"/>
      <c r="U543" s="1"/>
      <c r="V543" s="5"/>
      <c r="W543" s="1"/>
      <c r="X543" s="1"/>
      <c r="Y543" s="1"/>
      <c r="Z543" s="1"/>
    </row>
    <row r="544" spans="1:26" ht="15.75" customHeight="1" x14ac:dyDescent="0.3">
      <c r="A544" s="1"/>
      <c r="B544" s="29"/>
      <c r="C544" s="1"/>
      <c r="D544" s="1"/>
      <c r="E544" s="29"/>
      <c r="F544" s="1"/>
      <c r="G544" s="1"/>
      <c r="H544" s="1"/>
      <c r="I544" s="1"/>
      <c r="J544" s="4"/>
      <c r="K544" s="1"/>
      <c r="L544" s="1"/>
      <c r="M544" s="1"/>
      <c r="N544" s="1"/>
      <c r="O544" s="1"/>
      <c r="P544" s="1"/>
      <c r="Q544" s="5"/>
      <c r="R544" s="5"/>
      <c r="S544" s="5"/>
      <c r="T544" s="1"/>
      <c r="U544" s="1"/>
      <c r="V544" s="5"/>
      <c r="W544" s="1"/>
      <c r="X544" s="1"/>
      <c r="Y544" s="1"/>
      <c r="Z544" s="1"/>
    </row>
    <row r="545" spans="1:26" ht="15.75" customHeight="1" x14ac:dyDescent="0.3">
      <c r="A545" s="1"/>
      <c r="B545" s="29"/>
      <c r="C545" s="1"/>
      <c r="D545" s="1"/>
      <c r="E545" s="29"/>
      <c r="F545" s="1"/>
      <c r="G545" s="1"/>
      <c r="H545" s="1"/>
      <c r="I545" s="1"/>
      <c r="J545" s="4"/>
      <c r="K545" s="1"/>
      <c r="L545" s="1"/>
      <c r="M545" s="1"/>
      <c r="N545" s="1"/>
      <c r="O545" s="1"/>
      <c r="P545" s="1"/>
      <c r="Q545" s="5"/>
      <c r="R545" s="5"/>
      <c r="S545" s="5"/>
      <c r="T545" s="1"/>
      <c r="U545" s="1"/>
      <c r="V545" s="5"/>
      <c r="W545" s="1"/>
      <c r="X545" s="1"/>
      <c r="Y545" s="1"/>
      <c r="Z545" s="1"/>
    </row>
    <row r="546" spans="1:26" ht="15.75" customHeight="1" x14ac:dyDescent="0.3">
      <c r="A546" s="1"/>
      <c r="B546" s="29"/>
      <c r="C546" s="1"/>
      <c r="D546" s="1"/>
      <c r="E546" s="29"/>
      <c r="F546" s="1"/>
      <c r="G546" s="1"/>
      <c r="H546" s="1"/>
      <c r="I546" s="1"/>
      <c r="J546" s="4"/>
      <c r="K546" s="1"/>
      <c r="L546" s="1"/>
      <c r="M546" s="1"/>
      <c r="N546" s="1"/>
      <c r="O546" s="1"/>
      <c r="P546" s="1"/>
      <c r="Q546" s="5"/>
      <c r="R546" s="5"/>
      <c r="S546" s="5"/>
      <c r="T546" s="1"/>
      <c r="U546" s="1"/>
      <c r="V546" s="5"/>
      <c r="W546" s="1"/>
      <c r="X546" s="1"/>
      <c r="Y546" s="1"/>
      <c r="Z546" s="1"/>
    </row>
    <row r="547" spans="1:26" ht="15.75" customHeight="1" x14ac:dyDescent="0.3">
      <c r="A547" s="1"/>
      <c r="B547" s="29"/>
      <c r="C547" s="1"/>
      <c r="D547" s="1"/>
      <c r="E547" s="29"/>
      <c r="F547" s="1"/>
      <c r="G547" s="1"/>
      <c r="H547" s="1"/>
      <c r="I547" s="1"/>
      <c r="J547" s="4"/>
      <c r="K547" s="1"/>
      <c r="L547" s="1"/>
      <c r="M547" s="1"/>
      <c r="N547" s="1"/>
      <c r="O547" s="1"/>
      <c r="P547" s="1"/>
      <c r="Q547" s="5"/>
      <c r="R547" s="5"/>
      <c r="S547" s="5"/>
      <c r="T547" s="1"/>
      <c r="U547" s="1"/>
      <c r="V547" s="5"/>
      <c r="W547" s="1"/>
      <c r="X547" s="1"/>
      <c r="Y547" s="1"/>
      <c r="Z547" s="1"/>
    </row>
    <row r="548" spans="1:26" ht="15.75" customHeight="1" x14ac:dyDescent="0.3">
      <c r="A548" s="1"/>
      <c r="B548" s="29"/>
      <c r="C548" s="1"/>
      <c r="D548" s="1"/>
      <c r="E548" s="29"/>
      <c r="F548" s="1"/>
      <c r="G548" s="1"/>
      <c r="H548" s="1"/>
      <c r="I548" s="1"/>
      <c r="J548" s="4"/>
      <c r="K548" s="1"/>
      <c r="L548" s="1"/>
      <c r="M548" s="1"/>
      <c r="N548" s="1"/>
      <c r="O548" s="1"/>
      <c r="P548" s="1"/>
      <c r="Q548" s="5"/>
      <c r="R548" s="5"/>
      <c r="S548" s="5"/>
      <c r="T548" s="1"/>
      <c r="U548" s="1"/>
      <c r="V548" s="5"/>
      <c r="W548" s="1"/>
      <c r="X548" s="1"/>
      <c r="Y548" s="1"/>
      <c r="Z548" s="1"/>
    </row>
    <row r="549" spans="1:26" ht="15.75" customHeight="1" x14ac:dyDescent="0.3">
      <c r="A549" s="1"/>
      <c r="B549" s="29"/>
      <c r="C549" s="1"/>
      <c r="D549" s="1"/>
      <c r="E549" s="29"/>
      <c r="F549" s="1"/>
      <c r="G549" s="1"/>
      <c r="H549" s="1"/>
      <c r="I549" s="1"/>
      <c r="J549" s="4"/>
      <c r="K549" s="1"/>
      <c r="L549" s="1"/>
      <c r="M549" s="1"/>
      <c r="N549" s="1"/>
      <c r="O549" s="1"/>
      <c r="P549" s="1"/>
      <c r="Q549" s="5"/>
      <c r="R549" s="5"/>
      <c r="S549" s="5"/>
      <c r="T549" s="1"/>
      <c r="U549" s="1"/>
      <c r="V549" s="5"/>
      <c r="W549" s="1"/>
      <c r="X549" s="1"/>
      <c r="Y549" s="1"/>
      <c r="Z549" s="1"/>
    </row>
    <row r="550" spans="1:26" ht="15.75" customHeight="1" x14ac:dyDescent="0.3">
      <c r="A550" s="1"/>
      <c r="B550" s="29"/>
      <c r="C550" s="1"/>
      <c r="D550" s="1"/>
      <c r="E550" s="29"/>
      <c r="F550" s="1"/>
      <c r="G550" s="1"/>
      <c r="H550" s="1"/>
      <c r="I550" s="1"/>
      <c r="J550" s="4"/>
      <c r="K550" s="1"/>
      <c r="L550" s="1"/>
      <c r="M550" s="1"/>
      <c r="N550" s="1"/>
      <c r="O550" s="1"/>
      <c r="P550" s="1"/>
      <c r="Q550" s="5"/>
      <c r="R550" s="5"/>
      <c r="S550" s="5"/>
      <c r="T550" s="1"/>
      <c r="U550" s="1"/>
      <c r="V550" s="5"/>
      <c r="W550" s="1"/>
      <c r="X550" s="1"/>
      <c r="Y550" s="1"/>
      <c r="Z550" s="1"/>
    </row>
    <row r="551" spans="1:26" ht="15.75" customHeight="1" x14ac:dyDescent="0.3">
      <c r="A551" s="1"/>
      <c r="B551" s="29"/>
      <c r="C551" s="1"/>
      <c r="D551" s="1"/>
      <c r="E551" s="29"/>
      <c r="F551" s="1"/>
      <c r="G551" s="1"/>
      <c r="H551" s="1"/>
      <c r="I551" s="1"/>
      <c r="J551" s="4"/>
      <c r="K551" s="1"/>
      <c r="L551" s="1"/>
      <c r="M551" s="1"/>
      <c r="N551" s="1"/>
      <c r="O551" s="1"/>
      <c r="P551" s="1"/>
      <c r="Q551" s="5"/>
      <c r="R551" s="5"/>
      <c r="S551" s="5"/>
      <c r="T551" s="1"/>
      <c r="U551" s="1"/>
      <c r="V551" s="5"/>
      <c r="W551" s="1"/>
      <c r="X551" s="1"/>
      <c r="Y551" s="1"/>
      <c r="Z551" s="1"/>
    </row>
    <row r="552" spans="1:26" ht="15.75" customHeight="1" x14ac:dyDescent="0.3">
      <c r="A552" s="1"/>
      <c r="B552" s="29"/>
      <c r="C552" s="1"/>
      <c r="D552" s="1"/>
      <c r="E552" s="29"/>
      <c r="F552" s="1"/>
      <c r="G552" s="1"/>
      <c r="H552" s="1"/>
      <c r="I552" s="1"/>
      <c r="J552" s="4"/>
      <c r="K552" s="1"/>
      <c r="L552" s="1"/>
      <c r="M552" s="1"/>
      <c r="N552" s="1"/>
      <c r="O552" s="1"/>
      <c r="P552" s="1"/>
      <c r="Q552" s="5"/>
      <c r="R552" s="5"/>
      <c r="S552" s="5"/>
      <c r="T552" s="1"/>
      <c r="U552" s="1"/>
      <c r="V552" s="5"/>
      <c r="W552" s="1"/>
      <c r="X552" s="1"/>
      <c r="Y552" s="1"/>
      <c r="Z552" s="1"/>
    </row>
    <row r="553" spans="1:26" ht="15.75" customHeight="1" x14ac:dyDescent="0.3">
      <c r="A553" s="1"/>
      <c r="B553" s="29"/>
      <c r="C553" s="1"/>
      <c r="D553" s="1"/>
      <c r="E553" s="29"/>
      <c r="F553" s="1"/>
      <c r="G553" s="1"/>
      <c r="H553" s="1"/>
      <c r="I553" s="1"/>
      <c r="J553" s="4"/>
      <c r="K553" s="1"/>
      <c r="L553" s="1"/>
      <c r="M553" s="1"/>
      <c r="N553" s="1"/>
      <c r="O553" s="1"/>
      <c r="P553" s="1"/>
      <c r="Q553" s="5"/>
      <c r="R553" s="5"/>
      <c r="S553" s="5"/>
      <c r="T553" s="1"/>
      <c r="U553" s="1"/>
      <c r="V553" s="5"/>
      <c r="W553" s="1"/>
      <c r="X553" s="1"/>
      <c r="Y553" s="1"/>
      <c r="Z553" s="1"/>
    </row>
    <row r="554" spans="1:26" ht="15.75" customHeight="1" x14ac:dyDescent="0.3">
      <c r="A554" s="1"/>
      <c r="B554" s="29"/>
      <c r="C554" s="1"/>
      <c r="D554" s="1"/>
      <c r="E554" s="29"/>
      <c r="F554" s="1"/>
      <c r="G554" s="1"/>
      <c r="H554" s="1"/>
      <c r="I554" s="1"/>
      <c r="J554" s="4"/>
      <c r="K554" s="1"/>
      <c r="L554" s="1"/>
      <c r="M554" s="1"/>
      <c r="N554" s="1"/>
      <c r="O554" s="1"/>
      <c r="P554" s="1"/>
      <c r="Q554" s="5"/>
      <c r="R554" s="5"/>
      <c r="S554" s="5"/>
      <c r="T554" s="1"/>
      <c r="U554" s="1"/>
      <c r="V554" s="5"/>
      <c r="W554" s="1"/>
      <c r="X554" s="1"/>
      <c r="Y554" s="1"/>
      <c r="Z554" s="1"/>
    </row>
    <row r="555" spans="1:26" ht="15.75" customHeight="1" x14ac:dyDescent="0.3">
      <c r="A555" s="1"/>
      <c r="B555" s="29"/>
      <c r="C555" s="1"/>
      <c r="D555" s="1"/>
      <c r="E555" s="29"/>
      <c r="F555" s="1"/>
      <c r="G555" s="1"/>
      <c r="H555" s="1"/>
      <c r="I555" s="1"/>
      <c r="J555" s="4"/>
      <c r="K555" s="1"/>
      <c r="L555" s="1"/>
      <c r="M555" s="1"/>
      <c r="N555" s="1"/>
      <c r="O555" s="1"/>
      <c r="P555" s="1"/>
      <c r="Q555" s="5"/>
      <c r="R555" s="5"/>
      <c r="S555" s="5"/>
      <c r="T555" s="1"/>
      <c r="U555" s="1"/>
      <c r="V555" s="5"/>
      <c r="W555" s="1"/>
      <c r="X555" s="1"/>
      <c r="Y555" s="1"/>
      <c r="Z555" s="1"/>
    </row>
    <row r="556" spans="1:26" ht="15.75" customHeight="1" x14ac:dyDescent="0.3">
      <c r="A556" s="1"/>
      <c r="B556" s="29"/>
      <c r="C556" s="1"/>
      <c r="D556" s="1"/>
      <c r="E556" s="29"/>
      <c r="F556" s="1"/>
      <c r="G556" s="1"/>
      <c r="H556" s="1"/>
      <c r="I556" s="1"/>
      <c r="J556" s="4"/>
      <c r="K556" s="1"/>
      <c r="L556" s="1"/>
      <c r="M556" s="1"/>
      <c r="N556" s="1"/>
      <c r="O556" s="1"/>
      <c r="P556" s="1"/>
      <c r="Q556" s="5"/>
      <c r="R556" s="5"/>
      <c r="S556" s="5"/>
      <c r="T556" s="1"/>
      <c r="U556" s="1"/>
      <c r="V556" s="5"/>
      <c r="W556" s="1"/>
      <c r="X556" s="1"/>
      <c r="Y556" s="1"/>
      <c r="Z556" s="1"/>
    </row>
    <row r="557" spans="1:26" ht="15.75" customHeight="1" x14ac:dyDescent="0.3">
      <c r="A557" s="1"/>
      <c r="B557" s="29"/>
      <c r="C557" s="1"/>
      <c r="D557" s="1"/>
      <c r="E557" s="29"/>
      <c r="F557" s="1"/>
      <c r="G557" s="1"/>
      <c r="H557" s="1"/>
      <c r="I557" s="1"/>
      <c r="J557" s="4"/>
      <c r="K557" s="1"/>
      <c r="L557" s="1"/>
      <c r="M557" s="1"/>
      <c r="N557" s="1"/>
      <c r="O557" s="1"/>
      <c r="P557" s="1"/>
      <c r="Q557" s="5"/>
      <c r="R557" s="5"/>
      <c r="S557" s="5"/>
      <c r="T557" s="1"/>
      <c r="U557" s="1"/>
      <c r="V557" s="5"/>
      <c r="W557" s="1"/>
      <c r="X557" s="1"/>
      <c r="Y557" s="1"/>
      <c r="Z557" s="1"/>
    </row>
    <row r="558" spans="1:26" ht="15.75" customHeight="1" x14ac:dyDescent="0.3">
      <c r="A558" s="1"/>
      <c r="B558" s="29"/>
      <c r="C558" s="1"/>
      <c r="D558" s="1"/>
      <c r="E558" s="29"/>
      <c r="F558" s="1"/>
      <c r="G558" s="1"/>
      <c r="H558" s="1"/>
      <c r="I558" s="1"/>
      <c r="J558" s="4"/>
      <c r="K558" s="1"/>
      <c r="L558" s="1"/>
      <c r="M558" s="1"/>
      <c r="N558" s="1"/>
      <c r="O558" s="1"/>
      <c r="P558" s="1"/>
      <c r="Q558" s="5"/>
      <c r="R558" s="5"/>
      <c r="S558" s="5"/>
      <c r="T558" s="1"/>
      <c r="U558" s="1"/>
      <c r="V558" s="5"/>
      <c r="W558" s="1"/>
      <c r="X558" s="1"/>
      <c r="Y558" s="1"/>
      <c r="Z558" s="1"/>
    </row>
    <row r="559" spans="1:26" ht="15.75" customHeight="1" x14ac:dyDescent="0.3">
      <c r="A559" s="1"/>
      <c r="B559" s="29"/>
      <c r="C559" s="1"/>
      <c r="D559" s="1"/>
      <c r="E559" s="29"/>
      <c r="F559" s="1"/>
      <c r="G559" s="1"/>
      <c r="H559" s="1"/>
      <c r="I559" s="1"/>
      <c r="J559" s="4"/>
      <c r="K559" s="1"/>
      <c r="L559" s="1"/>
      <c r="M559" s="1"/>
      <c r="N559" s="1"/>
      <c r="O559" s="1"/>
      <c r="P559" s="1"/>
      <c r="Q559" s="5"/>
      <c r="R559" s="5"/>
      <c r="S559" s="5"/>
      <c r="T559" s="1"/>
      <c r="U559" s="1"/>
      <c r="V559" s="5"/>
      <c r="W559" s="1"/>
      <c r="X559" s="1"/>
      <c r="Y559" s="1"/>
      <c r="Z559" s="1"/>
    </row>
    <row r="560" spans="1:26" ht="15.75" customHeight="1" x14ac:dyDescent="0.3">
      <c r="A560" s="1"/>
      <c r="B560" s="29"/>
      <c r="C560" s="1"/>
      <c r="D560" s="1"/>
      <c r="E560" s="29"/>
      <c r="F560" s="1"/>
      <c r="G560" s="1"/>
      <c r="H560" s="1"/>
      <c r="I560" s="1"/>
      <c r="J560" s="4"/>
      <c r="K560" s="1"/>
      <c r="L560" s="1"/>
      <c r="M560" s="1"/>
      <c r="N560" s="1"/>
      <c r="O560" s="1"/>
      <c r="P560" s="1"/>
      <c r="Q560" s="5"/>
      <c r="R560" s="5"/>
      <c r="S560" s="5"/>
      <c r="T560" s="1"/>
      <c r="U560" s="1"/>
      <c r="V560" s="5"/>
      <c r="W560" s="1"/>
      <c r="X560" s="1"/>
      <c r="Y560" s="1"/>
      <c r="Z560" s="1"/>
    </row>
    <row r="561" spans="1:26" ht="15.75" customHeight="1" x14ac:dyDescent="0.3">
      <c r="A561" s="1"/>
      <c r="B561" s="29"/>
      <c r="C561" s="1"/>
      <c r="D561" s="1"/>
      <c r="E561" s="29"/>
      <c r="F561" s="1"/>
      <c r="G561" s="1"/>
      <c r="H561" s="1"/>
      <c r="I561" s="1"/>
      <c r="J561" s="4"/>
      <c r="K561" s="1"/>
      <c r="L561" s="1"/>
      <c r="M561" s="1"/>
      <c r="N561" s="1"/>
      <c r="O561" s="1"/>
      <c r="P561" s="1"/>
      <c r="Q561" s="5"/>
      <c r="R561" s="5"/>
      <c r="S561" s="5"/>
      <c r="T561" s="1"/>
      <c r="U561" s="1"/>
      <c r="V561" s="5"/>
      <c r="W561" s="1"/>
      <c r="X561" s="1"/>
      <c r="Y561" s="1"/>
      <c r="Z561" s="1"/>
    </row>
    <row r="562" spans="1:26" ht="15.75" customHeight="1" x14ac:dyDescent="0.3">
      <c r="A562" s="1"/>
      <c r="B562" s="29"/>
      <c r="C562" s="1"/>
      <c r="D562" s="1"/>
      <c r="E562" s="29"/>
      <c r="F562" s="1"/>
      <c r="G562" s="1"/>
      <c r="H562" s="1"/>
      <c r="I562" s="1"/>
      <c r="J562" s="4"/>
      <c r="K562" s="1"/>
      <c r="L562" s="1"/>
      <c r="M562" s="1"/>
      <c r="N562" s="1"/>
      <c r="O562" s="1"/>
      <c r="P562" s="1"/>
      <c r="Q562" s="5"/>
      <c r="R562" s="5"/>
      <c r="S562" s="5"/>
      <c r="T562" s="1"/>
      <c r="U562" s="1"/>
      <c r="V562" s="5"/>
      <c r="W562" s="1"/>
      <c r="X562" s="1"/>
      <c r="Y562" s="1"/>
      <c r="Z562" s="1"/>
    </row>
    <row r="563" spans="1:26" ht="15.75" customHeight="1" x14ac:dyDescent="0.3">
      <c r="A563" s="1"/>
      <c r="B563" s="29"/>
      <c r="C563" s="1"/>
      <c r="D563" s="1"/>
      <c r="E563" s="29"/>
      <c r="F563" s="1"/>
      <c r="G563" s="1"/>
      <c r="H563" s="1"/>
      <c r="I563" s="1"/>
      <c r="J563" s="4"/>
      <c r="K563" s="1"/>
      <c r="L563" s="1"/>
      <c r="M563" s="1"/>
      <c r="N563" s="1"/>
      <c r="O563" s="1"/>
      <c r="P563" s="1"/>
      <c r="Q563" s="5"/>
      <c r="R563" s="5"/>
      <c r="S563" s="5"/>
      <c r="T563" s="1"/>
      <c r="U563" s="1"/>
      <c r="V563" s="5"/>
      <c r="W563" s="1"/>
      <c r="X563" s="1"/>
      <c r="Y563" s="1"/>
      <c r="Z563" s="1"/>
    </row>
    <row r="564" spans="1:26" ht="15.75" customHeight="1" x14ac:dyDescent="0.3">
      <c r="A564" s="1"/>
      <c r="B564" s="29"/>
      <c r="C564" s="1"/>
      <c r="D564" s="1"/>
      <c r="E564" s="29"/>
      <c r="F564" s="1"/>
      <c r="G564" s="1"/>
      <c r="H564" s="1"/>
      <c r="I564" s="1"/>
      <c r="J564" s="4"/>
      <c r="K564" s="1"/>
      <c r="L564" s="1"/>
      <c r="M564" s="1"/>
      <c r="N564" s="1"/>
      <c r="O564" s="1"/>
      <c r="P564" s="1"/>
      <c r="Q564" s="5"/>
      <c r="R564" s="5"/>
      <c r="S564" s="5"/>
      <c r="T564" s="1"/>
      <c r="U564" s="1"/>
      <c r="V564" s="5"/>
      <c r="W564" s="1"/>
      <c r="X564" s="1"/>
      <c r="Y564" s="1"/>
      <c r="Z564" s="1"/>
    </row>
    <row r="565" spans="1:26" ht="15.75" customHeight="1" x14ac:dyDescent="0.3">
      <c r="A565" s="1"/>
      <c r="B565" s="29"/>
      <c r="C565" s="1"/>
      <c r="D565" s="1"/>
      <c r="E565" s="29"/>
      <c r="F565" s="1"/>
      <c r="G565" s="1"/>
      <c r="H565" s="1"/>
      <c r="I565" s="1"/>
      <c r="J565" s="4"/>
      <c r="K565" s="1"/>
      <c r="L565" s="1"/>
      <c r="M565" s="1"/>
      <c r="N565" s="1"/>
      <c r="O565" s="1"/>
      <c r="P565" s="1"/>
      <c r="Q565" s="5"/>
      <c r="R565" s="5"/>
      <c r="S565" s="5"/>
      <c r="T565" s="1"/>
      <c r="U565" s="1"/>
      <c r="V565" s="5"/>
      <c r="W565" s="1"/>
      <c r="X565" s="1"/>
      <c r="Y565" s="1"/>
      <c r="Z565" s="1"/>
    </row>
    <row r="566" spans="1:26" ht="15.75" customHeight="1" x14ac:dyDescent="0.3">
      <c r="A566" s="1"/>
      <c r="B566" s="29"/>
      <c r="C566" s="1"/>
      <c r="D566" s="1"/>
      <c r="E566" s="29"/>
      <c r="F566" s="1"/>
      <c r="G566" s="1"/>
      <c r="H566" s="1"/>
      <c r="I566" s="1"/>
      <c r="J566" s="4"/>
      <c r="K566" s="1"/>
      <c r="L566" s="1"/>
      <c r="M566" s="1"/>
      <c r="N566" s="1"/>
      <c r="O566" s="1"/>
      <c r="P566" s="1"/>
      <c r="Q566" s="5"/>
      <c r="R566" s="5"/>
      <c r="S566" s="5"/>
      <c r="T566" s="1"/>
      <c r="U566" s="1"/>
      <c r="V566" s="5"/>
      <c r="W566" s="1"/>
      <c r="X566" s="1"/>
      <c r="Y566" s="1"/>
      <c r="Z566" s="1"/>
    </row>
    <row r="567" spans="1:26" ht="15.75" customHeight="1" x14ac:dyDescent="0.3">
      <c r="A567" s="1"/>
      <c r="B567" s="29"/>
      <c r="C567" s="1"/>
      <c r="D567" s="1"/>
      <c r="E567" s="29"/>
      <c r="F567" s="1"/>
      <c r="G567" s="1"/>
      <c r="H567" s="1"/>
      <c r="I567" s="1"/>
      <c r="J567" s="4"/>
      <c r="K567" s="1"/>
      <c r="L567" s="1"/>
      <c r="M567" s="1"/>
      <c r="N567" s="1"/>
      <c r="O567" s="1"/>
      <c r="P567" s="1"/>
      <c r="Q567" s="5"/>
      <c r="R567" s="5"/>
      <c r="S567" s="5"/>
      <c r="T567" s="1"/>
      <c r="U567" s="1"/>
      <c r="V567" s="5"/>
      <c r="W567" s="1"/>
      <c r="X567" s="1"/>
      <c r="Y567" s="1"/>
      <c r="Z567" s="1"/>
    </row>
    <row r="568" spans="1:26" ht="15.75" customHeight="1" x14ac:dyDescent="0.3">
      <c r="A568" s="1"/>
      <c r="B568" s="29"/>
      <c r="C568" s="1"/>
      <c r="D568" s="1"/>
      <c r="E568" s="29"/>
      <c r="F568" s="1"/>
      <c r="G568" s="1"/>
      <c r="H568" s="1"/>
      <c r="I568" s="1"/>
      <c r="J568" s="4"/>
      <c r="K568" s="1"/>
      <c r="L568" s="1"/>
      <c r="M568" s="1"/>
      <c r="N568" s="1"/>
      <c r="O568" s="1"/>
      <c r="P568" s="1"/>
      <c r="Q568" s="5"/>
      <c r="R568" s="5"/>
      <c r="S568" s="5"/>
      <c r="T568" s="1"/>
      <c r="U568" s="1"/>
      <c r="V568" s="5"/>
      <c r="W568" s="1"/>
      <c r="X568" s="1"/>
      <c r="Y568" s="1"/>
      <c r="Z568" s="1"/>
    </row>
    <row r="569" spans="1:26" ht="15.75" customHeight="1" x14ac:dyDescent="0.3">
      <c r="A569" s="1"/>
      <c r="B569" s="29"/>
      <c r="C569" s="1"/>
      <c r="D569" s="1"/>
      <c r="E569" s="29"/>
      <c r="F569" s="1"/>
      <c r="G569" s="1"/>
      <c r="H569" s="1"/>
      <c r="I569" s="1"/>
      <c r="J569" s="4"/>
      <c r="K569" s="1"/>
      <c r="L569" s="1"/>
      <c r="M569" s="1"/>
      <c r="N569" s="1"/>
      <c r="O569" s="1"/>
      <c r="P569" s="1"/>
      <c r="Q569" s="5"/>
      <c r="R569" s="5"/>
      <c r="S569" s="5"/>
      <c r="T569" s="1"/>
      <c r="U569" s="1"/>
      <c r="V569" s="5"/>
      <c r="W569" s="1"/>
      <c r="X569" s="1"/>
      <c r="Y569" s="1"/>
      <c r="Z569" s="1"/>
    </row>
    <row r="570" spans="1:26" ht="15.75" customHeight="1" x14ac:dyDescent="0.3">
      <c r="A570" s="1"/>
      <c r="B570" s="29"/>
      <c r="C570" s="1"/>
      <c r="D570" s="1"/>
      <c r="E570" s="29"/>
      <c r="F570" s="1"/>
      <c r="G570" s="1"/>
      <c r="H570" s="1"/>
      <c r="I570" s="1"/>
      <c r="J570" s="4"/>
      <c r="K570" s="1"/>
      <c r="L570" s="1"/>
      <c r="M570" s="1"/>
      <c r="N570" s="1"/>
      <c r="O570" s="1"/>
      <c r="P570" s="1"/>
      <c r="Q570" s="5"/>
      <c r="R570" s="5"/>
      <c r="S570" s="5"/>
      <c r="T570" s="1"/>
      <c r="U570" s="1"/>
      <c r="V570" s="5"/>
      <c r="W570" s="1"/>
      <c r="X570" s="1"/>
      <c r="Y570" s="1"/>
      <c r="Z570" s="1"/>
    </row>
    <row r="571" spans="1:26" ht="15.75" customHeight="1" x14ac:dyDescent="0.3">
      <c r="A571" s="1"/>
      <c r="B571" s="29"/>
      <c r="C571" s="1"/>
      <c r="D571" s="1"/>
      <c r="E571" s="29"/>
      <c r="F571" s="1"/>
      <c r="G571" s="1"/>
      <c r="H571" s="1"/>
      <c r="I571" s="1"/>
      <c r="J571" s="4"/>
      <c r="K571" s="1"/>
      <c r="L571" s="1"/>
      <c r="M571" s="1"/>
      <c r="N571" s="1"/>
      <c r="O571" s="1"/>
      <c r="P571" s="1"/>
      <c r="Q571" s="5"/>
      <c r="R571" s="5"/>
      <c r="S571" s="5"/>
      <c r="T571" s="1"/>
      <c r="U571" s="1"/>
      <c r="V571" s="5"/>
      <c r="W571" s="1"/>
      <c r="X571" s="1"/>
      <c r="Y571" s="1"/>
      <c r="Z571" s="1"/>
    </row>
    <row r="572" spans="1:26" ht="15.75" customHeight="1" x14ac:dyDescent="0.3">
      <c r="A572" s="1"/>
      <c r="B572" s="29"/>
      <c r="C572" s="1"/>
      <c r="D572" s="1"/>
      <c r="E572" s="29"/>
      <c r="F572" s="1"/>
      <c r="G572" s="1"/>
      <c r="H572" s="1"/>
      <c r="I572" s="1"/>
      <c r="J572" s="4"/>
      <c r="K572" s="1"/>
      <c r="L572" s="1"/>
      <c r="M572" s="1"/>
      <c r="N572" s="1"/>
      <c r="O572" s="1"/>
      <c r="P572" s="1"/>
      <c r="Q572" s="5"/>
      <c r="R572" s="5"/>
      <c r="S572" s="5"/>
      <c r="T572" s="1"/>
      <c r="U572" s="1"/>
      <c r="V572" s="5"/>
      <c r="W572" s="1"/>
      <c r="X572" s="1"/>
      <c r="Y572" s="1"/>
      <c r="Z572" s="1"/>
    </row>
    <row r="573" spans="1:26" ht="15.75" customHeight="1" x14ac:dyDescent="0.3">
      <c r="A573" s="1"/>
      <c r="B573" s="29"/>
      <c r="C573" s="1"/>
      <c r="D573" s="1"/>
      <c r="E573" s="29"/>
      <c r="F573" s="1"/>
      <c r="G573" s="1"/>
      <c r="H573" s="1"/>
      <c r="I573" s="1"/>
      <c r="J573" s="4"/>
      <c r="K573" s="1"/>
      <c r="L573" s="1"/>
      <c r="M573" s="1"/>
      <c r="N573" s="1"/>
      <c r="O573" s="1"/>
      <c r="P573" s="1"/>
      <c r="Q573" s="5"/>
      <c r="R573" s="5"/>
      <c r="S573" s="5"/>
      <c r="T573" s="1"/>
      <c r="U573" s="1"/>
      <c r="V573" s="5"/>
      <c r="W573" s="1"/>
      <c r="X573" s="1"/>
      <c r="Y573" s="1"/>
      <c r="Z573" s="1"/>
    </row>
    <row r="574" spans="1:26" ht="15.75" customHeight="1" x14ac:dyDescent="0.3">
      <c r="A574" s="1"/>
      <c r="B574" s="29"/>
      <c r="C574" s="1"/>
      <c r="D574" s="1"/>
      <c r="E574" s="29"/>
      <c r="F574" s="1"/>
      <c r="G574" s="1"/>
      <c r="H574" s="1"/>
      <c r="I574" s="1"/>
      <c r="J574" s="4"/>
      <c r="K574" s="1"/>
      <c r="L574" s="1"/>
      <c r="M574" s="1"/>
      <c r="N574" s="1"/>
      <c r="O574" s="1"/>
      <c r="P574" s="1"/>
      <c r="Q574" s="5"/>
      <c r="R574" s="5"/>
      <c r="S574" s="5"/>
      <c r="T574" s="1"/>
      <c r="U574" s="1"/>
      <c r="V574" s="5"/>
      <c r="W574" s="1"/>
      <c r="X574" s="1"/>
      <c r="Y574" s="1"/>
      <c r="Z574" s="1"/>
    </row>
    <row r="575" spans="1:26" ht="15.75" customHeight="1" x14ac:dyDescent="0.3">
      <c r="A575" s="1"/>
      <c r="B575" s="29"/>
      <c r="C575" s="1"/>
      <c r="D575" s="1"/>
      <c r="E575" s="29"/>
      <c r="F575" s="1"/>
      <c r="G575" s="1"/>
      <c r="H575" s="1"/>
      <c r="I575" s="1"/>
      <c r="J575" s="4"/>
      <c r="K575" s="1"/>
      <c r="L575" s="1"/>
      <c r="M575" s="1"/>
      <c r="N575" s="1"/>
      <c r="O575" s="1"/>
      <c r="P575" s="1"/>
      <c r="Q575" s="5"/>
      <c r="R575" s="5"/>
      <c r="S575" s="5"/>
      <c r="T575" s="1"/>
      <c r="U575" s="1"/>
      <c r="V575" s="5"/>
      <c r="W575" s="1"/>
      <c r="X575" s="1"/>
      <c r="Y575" s="1"/>
      <c r="Z575" s="1"/>
    </row>
    <row r="576" spans="1:26" ht="15.75" customHeight="1" x14ac:dyDescent="0.3">
      <c r="A576" s="1"/>
      <c r="B576" s="29"/>
      <c r="C576" s="1"/>
      <c r="D576" s="1"/>
      <c r="E576" s="29"/>
      <c r="F576" s="1"/>
      <c r="G576" s="1"/>
      <c r="H576" s="1"/>
      <c r="I576" s="1"/>
      <c r="J576" s="4"/>
      <c r="K576" s="1"/>
      <c r="L576" s="1"/>
      <c r="M576" s="1"/>
      <c r="N576" s="1"/>
      <c r="O576" s="1"/>
      <c r="P576" s="1"/>
      <c r="Q576" s="5"/>
      <c r="R576" s="5"/>
      <c r="S576" s="5"/>
      <c r="T576" s="1"/>
      <c r="U576" s="1"/>
      <c r="V576" s="5"/>
      <c r="W576" s="1"/>
      <c r="X576" s="1"/>
      <c r="Y576" s="1"/>
      <c r="Z576" s="1"/>
    </row>
    <row r="577" spans="1:26" ht="15.75" customHeight="1" x14ac:dyDescent="0.3">
      <c r="A577" s="1"/>
      <c r="B577" s="29"/>
      <c r="C577" s="1"/>
      <c r="D577" s="1"/>
      <c r="E577" s="29"/>
      <c r="F577" s="1"/>
      <c r="G577" s="1"/>
      <c r="H577" s="1"/>
      <c r="I577" s="1"/>
      <c r="J577" s="4"/>
      <c r="K577" s="1"/>
      <c r="L577" s="1"/>
      <c r="M577" s="1"/>
      <c r="N577" s="1"/>
      <c r="O577" s="1"/>
      <c r="P577" s="1"/>
      <c r="Q577" s="5"/>
      <c r="R577" s="5"/>
      <c r="S577" s="5"/>
      <c r="T577" s="1"/>
      <c r="U577" s="1"/>
      <c r="V577" s="5"/>
      <c r="W577" s="1"/>
      <c r="X577" s="1"/>
      <c r="Y577" s="1"/>
      <c r="Z577" s="1"/>
    </row>
    <row r="578" spans="1:26" ht="15.75" customHeight="1" x14ac:dyDescent="0.3">
      <c r="A578" s="1"/>
      <c r="B578" s="29"/>
      <c r="C578" s="1"/>
      <c r="D578" s="1"/>
      <c r="E578" s="29"/>
      <c r="F578" s="1"/>
      <c r="G578" s="1"/>
      <c r="H578" s="1"/>
      <c r="I578" s="1"/>
      <c r="J578" s="4"/>
      <c r="K578" s="1"/>
      <c r="L578" s="1"/>
      <c r="M578" s="1"/>
      <c r="N578" s="1"/>
      <c r="O578" s="1"/>
      <c r="P578" s="1"/>
      <c r="Q578" s="5"/>
      <c r="R578" s="5"/>
      <c r="S578" s="5"/>
      <c r="T578" s="1"/>
      <c r="U578" s="1"/>
      <c r="V578" s="5"/>
      <c r="W578" s="1"/>
      <c r="X578" s="1"/>
      <c r="Y578" s="1"/>
      <c r="Z578" s="1"/>
    </row>
    <row r="579" spans="1:26" ht="15.75" customHeight="1" x14ac:dyDescent="0.3">
      <c r="A579" s="1"/>
      <c r="B579" s="29"/>
      <c r="C579" s="1"/>
      <c r="D579" s="1"/>
      <c r="E579" s="29"/>
      <c r="F579" s="1"/>
      <c r="G579" s="1"/>
      <c r="H579" s="1"/>
      <c r="I579" s="1"/>
      <c r="J579" s="4"/>
      <c r="K579" s="1"/>
      <c r="L579" s="1"/>
      <c r="M579" s="1"/>
      <c r="N579" s="1"/>
      <c r="O579" s="1"/>
      <c r="P579" s="1"/>
      <c r="Q579" s="5"/>
      <c r="R579" s="5"/>
      <c r="S579" s="5"/>
      <c r="T579" s="1"/>
      <c r="U579" s="1"/>
      <c r="V579" s="5"/>
      <c r="W579" s="1"/>
      <c r="X579" s="1"/>
      <c r="Y579" s="1"/>
      <c r="Z579" s="1"/>
    </row>
    <row r="580" spans="1:26" ht="15.75" customHeight="1" x14ac:dyDescent="0.3">
      <c r="A580" s="1"/>
      <c r="B580" s="29"/>
      <c r="C580" s="1"/>
      <c r="D580" s="1"/>
      <c r="E580" s="29"/>
      <c r="F580" s="1"/>
      <c r="G580" s="1"/>
      <c r="H580" s="1"/>
      <c r="I580" s="1"/>
      <c r="J580" s="4"/>
      <c r="K580" s="1"/>
      <c r="L580" s="1"/>
      <c r="M580" s="1"/>
      <c r="N580" s="1"/>
      <c r="O580" s="1"/>
      <c r="P580" s="1"/>
      <c r="Q580" s="5"/>
      <c r="R580" s="5"/>
      <c r="S580" s="5"/>
      <c r="T580" s="1"/>
      <c r="U580" s="1"/>
      <c r="V580" s="5"/>
      <c r="W580" s="1"/>
      <c r="X580" s="1"/>
      <c r="Y580" s="1"/>
      <c r="Z580" s="1"/>
    </row>
    <row r="581" spans="1:26" ht="15.75" customHeight="1" x14ac:dyDescent="0.3">
      <c r="A581" s="1"/>
      <c r="B581" s="29"/>
      <c r="C581" s="1"/>
      <c r="D581" s="1"/>
      <c r="E581" s="29"/>
      <c r="F581" s="1"/>
      <c r="G581" s="1"/>
      <c r="H581" s="1"/>
      <c r="I581" s="1"/>
      <c r="J581" s="4"/>
      <c r="K581" s="1"/>
      <c r="L581" s="1"/>
      <c r="M581" s="1"/>
      <c r="N581" s="1"/>
      <c r="O581" s="1"/>
      <c r="P581" s="1"/>
      <c r="Q581" s="5"/>
      <c r="R581" s="5"/>
      <c r="S581" s="5"/>
      <c r="T581" s="1"/>
      <c r="U581" s="1"/>
      <c r="V581" s="5"/>
      <c r="W581" s="1"/>
      <c r="X581" s="1"/>
      <c r="Y581" s="1"/>
      <c r="Z581" s="1"/>
    </row>
    <row r="582" spans="1:26" ht="15.75" customHeight="1" x14ac:dyDescent="0.3">
      <c r="A582" s="1"/>
      <c r="B582" s="29"/>
      <c r="C582" s="1"/>
      <c r="D582" s="1"/>
      <c r="E582" s="29"/>
      <c r="F582" s="1"/>
      <c r="G582" s="1"/>
      <c r="H582" s="1"/>
      <c r="I582" s="1"/>
      <c r="J582" s="4"/>
      <c r="K582" s="1"/>
      <c r="L582" s="1"/>
      <c r="M582" s="1"/>
      <c r="N582" s="1"/>
      <c r="O582" s="1"/>
      <c r="P582" s="1"/>
      <c r="Q582" s="5"/>
      <c r="R582" s="5"/>
      <c r="S582" s="5"/>
      <c r="T582" s="1"/>
      <c r="U582" s="1"/>
      <c r="V582" s="5"/>
      <c r="W582" s="1"/>
      <c r="X582" s="1"/>
      <c r="Y582" s="1"/>
      <c r="Z582" s="1"/>
    </row>
    <row r="583" spans="1:26" ht="15.75" customHeight="1" x14ac:dyDescent="0.3">
      <c r="A583" s="1"/>
      <c r="B583" s="29"/>
      <c r="C583" s="1"/>
      <c r="D583" s="1"/>
      <c r="E583" s="29"/>
      <c r="F583" s="1"/>
      <c r="G583" s="1"/>
      <c r="H583" s="1"/>
      <c r="I583" s="1"/>
      <c r="J583" s="4"/>
      <c r="K583" s="1"/>
      <c r="L583" s="1"/>
      <c r="M583" s="1"/>
      <c r="N583" s="1"/>
      <c r="O583" s="1"/>
      <c r="P583" s="1"/>
      <c r="Q583" s="5"/>
      <c r="R583" s="5"/>
      <c r="S583" s="5"/>
      <c r="T583" s="1"/>
      <c r="U583" s="1"/>
      <c r="V583" s="5"/>
      <c r="W583" s="1"/>
      <c r="X583" s="1"/>
      <c r="Y583" s="1"/>
      <c r="Z583" s="1"/>
    </row>
    <row r="584" spans="1:26" ht="15.75" customHeight="1" x14ac:dyDescent="0.3">
      <c r="A584" s="1"/>
      <c r="B584" s="29"/>
      <c r="C584" s="1"/>
      <c r="D584" s="1"/>
      <c r="E584" s="29"/>
      <c r="F584" s="1"/>
      <c r="G584" s="1"/>
      <c r="H584" s="1"/>
      <c r="I584" s="1"/>
      <c r="J584" s="4"/>
      <c r="K584" s="1"/>
      <c r="L584" s="1"/>
      <c r="M584" s="1"/>
      <c r="N584" s="1"/>
      <c r="O584" s="1"/>
      <c r="P584" s="1"/>
      <c r="Q584" s="5"/>
      <c r="R584" s="5"/>
      <c r="S584" s="5"/>
      <c r="T584" s="1"/>
      <c r="U584" s="1"/>
      <c r="V584" s="5"/>
      <c r="W584" s="1"/>
      <c r="X584" s="1"/>
      <c r="Y584" s="1"/>
      <c r="Z584" s="1"/>
    </row>
    <row r="585" spans="1:26" ht="15.75" customHeight="1" x14ac:dyDescent="0.3">
      <c r="A585" s="1"/>
      <c r="B585" s="29"/>
      <c r="C585" s="1"/>
      <c r="D585" s="1"/>
      <c r="E585" s="29"/>
      <c r="F585" s="1"/>
      <c r="G585" s="1"/>
      <c r="H585" s="1"/>
      <c r="I585" s="1"/>
      <c r="J585" s="4"/>
      <c r="K585" s="1"/>
      <c r="L585" s="1"/>
      <c r="M585" s="1"/>
      <c r="N585" s="1"/>
      <c r="O585" s="1"/>
      <c r="P585" s="1"/>
      <c r="Q585" s="5"/>
      <c r="R585" s="5"/>
      <c r="S585" s="5"/>
      <c r="T585" s="1"/>
      <c r="U585" s="1"/>
      <c r="V585" s="5"/>
      <c r="W585" s="1"/>
      <c r="X585" s="1"/>
      <c r="Y585" s="1"/>
      <c r="Z585" s="1"/>
    </row>
    <row r="586" spans="1:26" ht="15.75" customHeight="1" x14ac:dyDescent="0.3">
      <c r="A586" s="1"/>
      <c r="B586" s="29"/>
      <c r="C586" s="1"/>
      <c r="D586" s="1"/>
      <c r="E586" s="29"/>
      <c r="F586" s="1"/>
      <c r="G586" s="1"/>
      <c r="H586" s="1"/>
      <c r="I586" s="1"/>
      <c r="J586" s="4"/>
      <c r="K586" s="1"/>
      <c r="L586" s="1"/>
      <c r="M586" s="1"/>
      <c r="N586" s="1"/>
      <c r="O586" s="1"/>
      <c r="P586" s="1"/>
      <c r="Q586" s="5"/>
      <c r="R586" s="5"/>
      <c r="S586" s="5"/>
      <c r="T586" s="1"/>
      <c r="U586" s="1"/>
      <c r="V586" s="5"/>
      <c r="W586" s="1"/>
      <c r="X586" s="1"/>
      <c r="Y586" s="1"/>
      <c r="Z586" s="1"/>
    </row>
    <row r="587" spans="1:26" ht="15.75" customHeight="1" x14ac:dyDescent="0.3">
      <c r="A587" s="1"/>
      <c r="B587" s="29"/>
      <c r="C587" s="1"/>
      <c r="D587" s="1"/>
      <c r="E587" s="29"/>
      <c r="F587" s="1"/>
      <c r="G587" s="1"/>
      <c r="H587" s="1"/>
      <c r="I587" s="1"/>
      <c r="J587" s="4"/>
      <c r="K587" s="1"/>
      <c r="L587" s="1"/>
      <c r="M587" s="1"/>
      <c r="N587" s="1"/>
      <c r="O587" s="1"/>
      <c r="P587" s="1"/>
      <c r="Q587" s="5"/>
      <c r="R587" s="5"/>
      <c r="S587" s="5"/>
      <c r="T587" s="1"/>
      <c r="U587" s="1"/>
      <c r="V587" s="5"/>
      <c r="W587" s="1"/>
      <c r="X587" s="1"/>
      <c r="Y587" s="1"/>
      <c r="Z587" s="1"/>
    </row>
    <row r="588" spans="1:26" ht="15.75" customHeight="1" x14ac:dyDescent="0.3">
      <c r="A588" s="1"/>
      <c r="B588" s="29"/>
      <c r="C588" s="1"/>
      <c r="D588" s="1"/>
      <c r="E588" s="29"/>
      <c r="F588" s="1"/>
      <c r="G588" s="1"/>
      <c r="H588" s="1"/>
      <c r="I588" s="1"/>
      <c r="J588" s="4"/>
      <c r="K588" s="1"/>
      <c r="L588" s="1"/>
      <c r="M588" s="1"/>
      <c r="N588" s="1"/>
      <c r="O588" s="1"/>
      <c r="P588" s="1"/>
      <c r="Q588" s="5"/>
      <c r="R588" s="5"/>
      <c r="S588" s="5"/>
      <c r="T588" s="1"/>
      <c r="U588" s="1"/>
      <c r="V588" s="5"/>
      <c r="W588" s="1"/>
      <c r="X588" s="1"/>
      <c r="Y588" s="1"/>
      <c r="Z588" s="1"/>
    </row>
    <row r="589" spans="1:26" ht="15.75" customHeight="1" x14ac:dyDescent="0.3">
      <c r="A589" s="1"/>
      <c r="B589" s="29"/>
      <c r="C589" s="1"/>
      <c r="D589" s="1"/>
      <c r="E589" s="29"/>
      <c r="F589" s="1"/>
      <c r="G589" s="1"/>
      <c r="H589" s="1"/>
      <c r="I589" s="1"/>
      <c r="J589" s="4"/>
      <c r="K589" s="1"/>
      <c r="L589" s="1"/>
      <c r="M589" s="1"/>
      <c r="N589" s="1"/>
      <c r="O589" s="1"/>
      <c r="P589" s="1"/>
      <c r="Q589" s="5"/>
      <c r="R589" s="5"/>
      <c r="S589" s="5"/>
      <c r="T589" s="1"/>
      <c r="U589" s="1"/>
      <c r="V589" s="5"/>
      <c r="W589" s="1"/>
      <c r="X589" s="1"/>
      <c r="Y589" s="1"/>
      <c r="Z589" s="1"/>
    </row>
    <row r="590" spans="1:26" ht="15.75" customHeight="1" x14ac:dyDescent="0.3">
      <c r="A590" s="1"/>
      <c r="B590" s="29"/>
      <c r="C590" s="1"/>
      <c r="D590" s="1"/>
      <c r="E590" s="29"/>
      <c r="F590" s="1"/>
      <c r="G590" s="1"/>
      <c r="H590" s="1"/>
      <c r="I590" s="1"/>
      <c r="J590" s="4"/>
      <c r="K590" s="1"/>
      <c r="L590" s="1"/>
      <c r="M590" s="1"/>
      <c r="N590" s="1"/>
      <c r="O590" s="1"/>
      <c r="P590" s="1"/>
      <c r="Q590" s="5"/>
      <c r="R590" s="5"/>
      <c r="S590" s="5"/>
      <c r="T590" s="1"/>
      <c r="U590" s="1"/>
      <c r="V590" s="5"/>
      <c r="W590" s="1"/>
      <c r="X590" s="1"/>
      <c r="Y590" s="1"/>
      <c r="Z590" s="1"/>
    </row>
    <row r="591" spans="1:26" ht="15.75" customHeight="1" x14ac:dyDescent="0.3">
      <c r="A591" s="1"/>
      <c r="B591" s="29"/>
      <c r="C591" s="1"/>
      <c r="D591" s="1"/>
      <c r="E591" s="29"/>
      <c r="F591" s="1"/>
      <c r="G591" s="1"/>
      <c r="H591" s="1"/>
      <c r="I591" s="1"/>
      <c r="J591" s="4"/>
      <c r="K591" s="1"/>
      <c r="L591" s="1"/>
      <c r="M591" s="1"/>
      <c r="N591" s="1"/>
      <c r="O591" s="1"/>
      <c r="P591" s="1"/>
      <c r="Q591" s="5"/>
      <c r="R591" s="5"/>
      <c r="S591" s="5"/>
      <c r="T591" s="1"/>
      <c r="U591" s="1"/>
      <c r="V591" s="5"/>
      <c r="W591" s="1"/>
      <c r="X591" s="1"/>
      <c r="Y591" s="1"/>
      <c r="Z591" s="1"/>
    </row>
    <row r="592" spans="1:26" ht="15.75" customHeight="1" x14ac:dyDescent="0.3">
      <c r="A592" s="1"/>
      <c r="B592" s="29"/>
      <c r="C592" s="1"/>
      <c r="D592" s="1"/>
      <c r="E592" s="29"/>
      <c r="F592" s="1"/>
      <c r="G592" s="1"/>
      <c r="H592" s="1"/>
      <c r="I592" s="1"/>
      <c r="J592" s="4"/>
      <c r="K592" s="1"/>
      <c r="L592" s="1"/>
      <c r="M592" s="1"/>
      <c r="N592" s="1"/>
      <c r="O592" s="1"/>
      <c r="P592" s="1"/>
      <c r="Q592" s="5"/>
      <c r="R592" s="5"/>
      <c r="S592" s="5"/>
      <c r="T592" s="1"/>
      <c r="U592" s="1"/>
      <c r="V592" s="5"/>
      <c r="W592" s="1"/>
      <c r="X592" s="1"/>
      <c r="Y592" s="1"/>
      <c r="Z592" s="1"/>
    </row>
    <row r="593" spans="1:26" ht="15.75" customHeight="1" x14ac:dyDescent="0.3">
      <c r="A593" s="1"/>
      <c r="B593" s="29"/>
      <c r="C593" s="1"/>
      <c r="D593" s="1"/>
      <c r="E593" s="29"/>
      <c r="F593" s="1"/>
      <c r="G593" s="1"/>
      <c r="H593" s="1"/>
      <c r="I593" s="1"/>
      <c r="J593" s="4"/>
      <c r="K593" s="1"/>
      <c r="L593" s="1"/>
      <c r="M593" s="1"/>
      <c r="N593" s="1"/>
      <c r="O593" s="1"/>
      <c r="P593" s="1"/>
      <c r="Q593" s="5"/>
      <c r="R593" s="5"/>
      <c r="S593" s="5"/>
      <c r="T593" s="1"/>
      <c r="U593" s="1"/>
      <c r="V593" s="5"/>
      <c r="W593" s="1"/>
      <c r="X593" s="1"/>
      <c r="Y593" s="1"/>
      <c r="Z593" s="1"/>
    </row>
    <row r="594" spans="1:26" ht="15.75" customHeight="1" x14ac:dyDescent="0.3">
      <c r="A594" s="1"/>
      <c r="B594" s="29"/>
      <c r="C594" s="1"/>
      <c r="D594" s="1"/>
      <c r="E594" s="29"/>
      <c r="F594" s="1"/>
      <c r="G594" s="1"/>
      <c r="H594" s="1"/>
      <c r="I594" s="1"/>
      <c r="J594" s="4"/>
      <c r="K594" s="1"/>
      <c r="L594" s="1"/>
      <c r="M594" s="1"/>
      <c r="N594" s="1"/>
      <c r="O594" s="1"/>
      <c r="P594" s="1"/>
      <c r="Q594" s="5"/>
      <c r="R594" s="5"/>
      <c r="S594" s="5"/>
      <c r="T594" s="1"/>
      <c r="U594" s="1"/>
      <c r="V594" s="5"/>
      <c r="W594" s="1"/>
      <c r="X594" s="1"/>
      <c r="Y594" s="1"/>
      <c r="Z594" s="1"/>
    </row>
    <row r="595" spans="1:26" ht="15.75" customHeight="1" x14ac:dyDescent="0.3">
      <c r="A595" s="1"/>
      <c r="B595" s="29"/>
      <c r="C595" s="1"/>
      <c r="D595" s="1"/>
      <c r="E595" s="29"/>
      <c r="F595" s="1"/>
      <c r="G595" s="1"/>
      <c r="H595" s="1"/>
      <c r="I595" s="1"/>
      <c r="J595" s="4"/>
      <c r="K595" s="1"/>
      <c r="L595" s="1"/>
      <c r="M595" s="1"/>
      <c r="N595" s="1"/>
      <c r="O595" s="1"/>
      <c r="P595" s="1"/>
      <c r="Q595" s="5"/>
      <c r="R595" s="5"/>
      <c r="S595" s="5"/>
      <c r="T595" s="1"/>
      <c r="U595" s="1"/>
      <c r="V595" s="5"/>
      <c r="W595" s="1"/>
      <c r="X595" s="1"/>
      <c r="Y595" s="1"/>
      <c r="Z595" s="1"/>
    </row>
    <row r="596" spans="1:26" ht="15.75" customHeight="1" x14ac:dyDescent="0.3">
      <c r="A596" s="1"/>
      <c r="B596" s="29"/>
      <c r="C596" s="1"/>
      <c r="D596" s="1"/>
      <c r="E596" s="29"/>
      <c r="F596" s="1"/>
      <c r="G596" s="1"/>
      <c r="H596" s="1"/>
      <c r="I596" s="1"/>
      <c r="J596" s="4"/>
      <c r="K596" s="1"/>
      <c r="L596" s="1"/>
      <c r="M596" s="1"/>
      <c r="N596" s="1"/>
      <c r="O596" s="1"/>
      <c r="P596" s="1"/>
      <c r="Q596" s="5"/>
      <c r="R596" s="5"/>
      <c r="S596" s="5"/>
      <c r="T596" s="1"/>
      <c r="U596" s="1"/>
      <c r="V596" s="5"/>
      <c r="W596" s="1"/>
      <c r="X596" s="1"/>
      <c r="Y596" s="1"/>
      <c r="Z596" s="1"/>
    </row>
    <row r="597" spans="1:26" ht="15.75" customHeight="1" x14ac:dyDescent="0.3">
      <c r="A597" s="1"/>
      <c r="B597" s="29"/>
      <c r="C597" s="1"/>
      <c r="D597" s="1"/>
      <c r="E597" s="29"/>
      <c r="F597" s="1"/>
      <c r="G597" s="1"/>
      <c r="H597" s="1"/>
      <c r="I597" s="1"/>
      <c r="J597" s="4"/>
      <c r="K597" s="1"/>
      <c r="L597" s="1"/>
      <c r="M597" s="1"/>
      <c r="N597" s="1"/>
      <c r="O597" s="1"/>
      <c r="P597" s="1"/>
      <c r="Q597" s="5"/>
      <c r="R597" s="5"/>
      <c r="S597" s="5"/>
      <c r="T597" s="1"/>
      <c r="U597" s="1"/>
      <c r="V597" s="5"/>
      <c r="W597" s="1"/>
      <c r="X597" s="1"/>
      <c r="Y597" s="1"/>
      <c r="Z597" s="1"/>
    </row>
    <row r="598" spans="1:26" ht="15.75" customHeight="1" x14ac:dyDescent="0.3">
      <c r="A598" s="1"/>
      <c r="B598" s="29"/>
      <c r="C598" s="1"/>
      <c r="D598" s="1"/>
      <c r="E598" s="29"/>
      <c r="F598" s="1"/>
      <c r="G598" s="1"/>
      <c r="H598" s="1"/>
      <c r="I598" s="1"/>
      <c r="J598" s="4"/>
      <c r="K598" s="1"/>
      <c r="L598" s="1"/>
      <c r="M598" s="1"/>
      <c r="N598" s="1"/>
      <c r="O598" s="1"/>
      <c r="P598" s="1"/>
      <c r="Q598" s="5"/>
      <c r="R598" s="5"/>
      <c r="S598" s="5"/>
      <c r="T598" s="1"/>
      <c r="U598" s="1"/>
      <c r="V598" s="5"/>
      <c r="W598" s="1"/>
      <c r="X598" s="1"/>
      <c r="Y598" s="1"/>
      <c r="Z598" s="1"/>
    </row>
    <row r="599" spans="1:26" ht="15.75" customHeight="1" x14ac:dyDescent="0.3">
      <c r="A599" s="1"/>
      <c r="B599" s="29"/>
      <c r="C599" s="1"/>
      <c r="D599" s="1"/>
      <c r="E599" s="29"/>
      <c r="F599" s="1"/>
      <c r="G599" s="1"/>
      <c r="H599" s="1"/>
      <c r="I599" s="1"/>
      <c r="J599" s="4"/>
      <c r="K599" s="1"/>
      <c r="L599" s="1"/>
      <c r="M599" s="1"/>
      <c r="N599" s="1"/>
      <c r="O599" s="1"/>
      <c r="P599" s="1"/>
      <c r="Q599" s="5"/>
      <c r="R599" s="5"/>
      <c r="S599" s="5"/>
      <c r="T599" s="1"/>
      <c r="U599" s="1"/>
      <c r="V599" s="5"/>
      <c r="W599" s="1"/>
      <c r="X599" s="1"/>
      <c r="Y599" s="1"/>
      <c r="Z599" s="1"/>
    </row>
    <row r="600" spans="1:26" ht="15.75" customHeight="1" x14ac:dyDescent="0.3">
      <c r="A600" s="1"/>
      <c r="B600" s="29"/>
      <c r="C600" s="1"/>
      <c r="D600" s="1"/>
      <c r="E600" s="29"/>
      <c r="F600" s="1"/>
      <c r="G600" s="1"/>
      <c r="H600" s="1"/>
      <c r="I600" s="1"/>
      <c r="J600" s="4"/>
      <c r="K600" s="1"/>
      <c r="L600" s="1"/>
      <c r="M600" s="1"/>
      <c r="N600" s="1"/>
      <c r="O600" s="1"/>
      <c r="P600" s="1"/>
      <c r="Q600" s="5"/>
      <c r="R600" s="5"/>
      <c r="S600" s="5"/>
      <c r="T600" s="1"/>
      <c r="U600" s="1"/>
      <c r="V600" s="5"/>
      <c r="W600" s="1"/>
      <c r="X600" s="1"/>
      <c r="Y600" s="1"/>
      <c r="Z600" s="1"/>
    </row>
    <row r="601" spans="1:26" ht="15.75" customHeight="1" x14ac:dyDescent="0.3">
      <c r="A601" s="1"/>
      <c r="B601" s="29"/>
      <c r="C601" s="1"/>
      <c r="D601" s="1"/>
      <c r="E601" s="29"/>
      <c r="F601" s="1"/>
      <c r="G601" s="1"/>
      <c r="H601" s="1"/>
      <c r="I601" s="1"/>
      <c r="J601" s="4"/>
      <c r="K601" s="1"/>
      <c r="L601" s="1"/>
      <c r="M601" s="1"/>
      <c r="N601" s="1"/>
      <c r="O601" s="1"/>
      <c r="P601" s="1"/>
      <c r="Q601" s="5"/>
      <c r="R601" s="5"/>
      <c r="S601" s="5"/>
      <c r="T601" s="1"/>
      <c r="U601" s="1"/>
      <c r="V601" s="5"/>
      <c r="W601" s="1"/>
      <c r="X601" s="1"/>
      <c r="Y601" s="1"/>
      <c r="Z601" s="1"/>
    </row>
    <row r="602" spans="1:26" ht="15.75" customHeight="1" x14ac:dyDescent="0.3">
      <c r="A602" s="1"/>
      <c r="B602" s="29"/>
      <c r="C602" s="1"/>
      <c r="D602" s="1"/>
      <c r="E602" s="29"/>
      <c r="F602" s="1"/>
      <c r="G602" s="1"/>
      <c r="H602" s="1"/>
      <c r="I602" s="1"/>
      <c r="J602" s="4"/>
      <c r="K602" s="1"/>
      <c r="L602" s="1"/>
      <c r="M602" s="1"/>
      <c r="N602" s="1"/>
      <c r="O602" s="1"/>
      <c r="P602" s="1"/>
      <c r="Q602" s="5"/>
      <c r="R602" s="5"/>
      <c r="S602" s="5"/>
      <c r="T602" s="1"/>
      <c r="U602" s="1"/>
      <c r="V602" s="5"/>
      <c r="W602" s="1"/>
      <c r="X602" s="1"/>
      <c r="Y602" s="1"/>
      <c r="Z602" s="1"/>
    </row>
    <row r="603" spans="1:26" ht="15.75" customHeight="1" x14ac:dyDescent="0.3">
      <c r="A603" s="1"/>
      <c r="B603" s="29"/>
      <c r="C603" s="1"/>
      <c r="D603" s="1"/>
      <c r="E603" s="29"/>
      <c r="F603" s="1"/>
      <c r="G603" s="1"/>
      <c r="H603" s="1"/>
      <c r="I603" s="1"/>
      <c r="J603" s="4"/>
      <c r="K603" s="1"/>
      <c r="L603" s="1"/>
      <c r="M603" s="1"/>
      <c r="N603" s="1"/>
      <c r="O603" s="1"/>
      <c r="P603" s="1"/>
      <c r="Q603" s="5"/>
      <c r="R603" s="5"/>
      <c r="S603" s="5"/>
      <c r="T603" s="1"/>
      <c r="U603" s="1"/>
      <c r="V603" s="5"/>
      <c r="W603" s="1"/>
      <c r="X603" s="1"/>
      <c r="Y603" s="1"/>
      <c r="Z603" s="1"/>
    </row>
    <row r="604" spans="1:26" ht="15.75" customHeight="1" x14ac:dyDescent="0.3">
      <c r="A604" s="1"/>
      <c r="B604" s="29"/>
      <c r="C604" s="1"/>
      <c r="D604" s="1"/>
      <c r="E604" s="29"/>
      <c r="F604" s="1"/>
      <c r="G604" s="1"/>
      <c r="H604" s="1"/>
      <c r="I604" s="1"/>
      <c r="J604" s="4"/>
      <c r="K604" s="1"/>
      <c r="L604" s="1"/>
      <c r="M604" s="1"/>
      <c r="N604" s="1"/>
      <c r="O604" s="1"/>
      <c r="P604" s="1"/>
      <c r="Q604" s="5"/>
      <c r="R604" s="5"/>
      <c r="S604" s="5"/>
      <c r="T604" s="1"/>
      <c r="U604" s="1"/>
      <c r="V604" s="5"/>
      <c r="W604" s="1"/>
      <c r="X604" s="1"/>
      <c r="Y604" s="1"/>
      <c r="Z604" s="1"/>
    </row>
    <row r="605" spans="1:26" ht="15.75" customHeight="1" x14ac:dyDescent="0.3">
      <c r="A605" s="1"/>
      <c r="B605" s="29"/>
      <c r="C605" s="1"/>
      <c r="D605" s="1"/>
      <c r="E605" s="29"/>
      <c r="F605" s="1"/>
      <c r="G605" s="1"/>
      <c r="H605" s="1"/>
      <c r="I605" s="1"/>
      <c r="J605" s="4"/>
      <c r="K605" s="1"/>
      <c r="L605" s="1"/>
      <c r="M605" s="1"/>
      <c r="N605" s="1"/>
      <c r="O605" s="1"/>
      <c r="P605" s="1"/>
      <c r="Q605" s="5"/>
      <c r="R605" s="5"/>
      <c r="S605" s="5"/>
      <c r="T605" s="1"/>
      <c r="U605" s="1"/>
      <c r="V605" s="5"/>
      <c r="W605" s="1"/>
      <c r="X605" s="1"/>
      <c r="Y605" s="1"/>
      <c r="Z605" s="1"/>
    </row>
    <row r="606" spans="1:26" ht="15.75" customHeight="1" x14ac:dyDescent="0.3">
      <c r="A606" s="1"/>
      <c r="B606" s="29"/>
      <c r="C606" s="1"/>
      <c r="D606" s="1"/>
      <c r="E606" s="29"/>
      <c r="F606" s="1"/>
      <c r="G606" s="1"/>
      <c r="H606" s="1"/>
      <c r="I606" s="1"/>
      <c r="J606" s="4"/>
      <c r="K606" s="1"/>
      <c r="L606" s="1"/>
      <c r="M606" s="1"/>
      <c r="N606" s="1"/>
      <c r="O606" s="1"/>
      <c r="P606" s="1"/>
      <c r="Q606" s="5"/>
      <c r="R606" s="5"/>
      <c r="S606" s="5"/>
      <c r="T606" s="1"/>
      <c r="U606" s="1"/>
      <c r="V606" s="5"/>
      <c r="W606" s="1"/>
      <c r="X606" s="1"/>
      <c r="Y606" s="1"/>
      <c r="Z606" s="1"/>
    </row>
    <row r="607" spans="1:26" ht="15.75" customHeight="1" x14ac:dyDescent="0.3">
      <c r="A607" s="1"/>
      <c r="B607" s="29"/>
      <c r="C607" s="1"/>
      <c r="D607" s="1"/>
      <c r="E607" s="29"/>
      <c r="F607" s="1"/>
      <c r="G607" s="1"/>
      <c r="H607" s="1"/>
      <c r="I607" s="1"/>
      <c r="J607" s="4"/>
      <c r="K607" s="1"/>
      <c r="L607" s="1"/>
      <c r="M607" s="1"/>
      <c r="N607" s="1"/>
      <c r="O607" s="1"/>
      <c r="P607" s="1"/>
      <c r="Q607" s="5"/>
      <c r="R607" s="5"/>
      <c r="S607" s="5"/>
      <c r="T607" s="1"/>
      <c r="U607" s="1"/>
      <c r="V607" s="5"/>
      <c r="W607" s="1"/>
      <c r="X607" s="1"/>
      <c r="Y607" s="1"/>
      <c r="Z607" s="1"/>
    </row>
    <row r="608" spans="1:26" ht="15.75" customHeight="1" x14ac:dyDescent="0.3">
      <c r="A608" s="1"/>
      <c r="B608" s="29"/>
      <c r="C608" s="1"/>
      <c r="D608" s="1"/>
      <c r="E608" s="29"/>
      <c r="F608" s="1"/>
      <c r="G608" s="1"/>
      <c r="H608" s="1"/>
      <c r="I608" s="1"/>
      <c r="J608" s="4"/>
      <c r="K608" s="1"/>
      <c r="L608" s="1"/>
      <c r="M608" s="1"/>
      <c r="N608" s="1"/>
      <c r="O608" s="1"/>
      <c r="P608" s="1"/>
      <c r="Q608" s="5"/>
      <c r="R608" s="5"/>
      <c r="S608" s="5"/>
      <c r="T608" s="1"/>
      <c r="U608" s="1"/>
      <c r="V608" s="5"/>
      <c r="W608" s="1"/>
      <c r="X608" s="1"/>
      <c r="Y608" s="1"/>
      <c r="Z608" s="1"/>
    </row>
    <row r="609" spans="1:26" ht="15.75" customHeight="1" x14ac:dyDescent="0.3">
      <c r="A609" s="1"/>
      <c r="B609" s="29"/>
      <c r="C609" s="1"/>
      <c r="D609" s="1"/>
      <c r="E609" s="29"/>
      <c r="F609" s="1"/>
      <c r="G609" s="1"/>
      <c r="H609" s="1"/>
      <c r="I609" s="1"/>
      <c r="J609" s="4"/>
      <c r="K609" s="1"/>
      <c r="L609" s="1"/>
      <c r="M609" s="1"/>
      <c r="N609" s="1"/>
      <c r="O609" s="1"/>
      <c r="P609" s="1"/>
      <c r="Q609" s="5"/>
      <c r="R609" s="5"/>
      <c r="S609" s="5"/>
      <c r="T609" s="1"/>
      <c r="U609" s="1"/>
      <c r="V609" s="5"/>
      <c r="W609" s="1"/>
      <c r="X609" s="1"/>
      <c r="Y609" s="1"/>
      <c r="Z609" s="1"/>
    </row>
    <row r="610" spans="1:26" ht="15.75" customHeight="1" x14ac:dyDescent="0.3">
      <c r="A610" s="1"/>
      <c r="B610" s="29"/>
      <c r="C610" s="1"/>
      <c r="D610" s="1"/>
      <c r="E610" s="29"/>
      <c r="F610" s="1"/>
      <c r="G610" s="1"/>
      <c r="H610" s="1"/>
      <c r="I610" s="1"/>
      <c r="J610" s="4"/>
      <c r="K610" s="1"/>
      <c r="L610" s="1"/>
      <c r="M610" s="1"/>
      <c r="N610" s="1"/>
      <c r="O610" s="1"/>
      <c r="P610" s="1"/>
      <c r="Q610" s="5"/>
      <c r="R610" s="5"/>
      <c r="S610" s="5"/>
      <c r="T610" s="1"/>
      <c r="U610" s="1"/>
      <c r="V610" s="5"/>
      <c r="W610" s="1"/>
      <c r="X610" s="1"/>
      <c r="Y610" s="1"/>
      <c r="Z610" s="1"/>
    </row>
    <row r="611" spans="1:26" ht="15.75" customHeight="1" x14ac:dyDescent="0.3">
      <c r="A611" s="1"/>
      <c r="B611" s="29"/>
      <c r="C611" s="1"/>
      <c r="D611" s="1"/>
      <c r="E611" s="29"/>
      <c r="F611" s="1"/>
      <c r="G611" s="1"/>
      <c r="H611" s="1"/>
      <c r="I611" s="1"/>
      <c r="J611" s="4"/>
      <c r="K611" s="1"/>
      <c r="L611" s="1"/>
      <c r="M611" s="1"/>
      <c r="N611" s="1"/>
      <c r="O611" s="1"/>
      <c r="P611" s="1"/>
      <c r="Q611" s="5"/>
      <c r="R611" s="5"/>
      <c r="S611" s="5"/>
      <c r="T611" s="1"/>
      <c r="U611" s="1"/>
      <c r="V611" s="5"/>
      <c r="W611" s="1"/>
      <c r="X611" s="1"/>
      <c r="Y611" s="1"/>
      <c r="Z611" s="1"/>
    </row>
    <row r="612" spans="1:26" ht="15.75" customHeight="1" x14ac:dyDescent="0.3">
      <c r="A612" s="1"/>
      <c r="B612" s="29"/>
      <c r="C612" s="1"/>
      <c r="D612" s="1"/>
      <c r="E612" s="29"/>
      <c r="F612" s="1"/>
      <c r="G612" s="1"/>
      <c r="H612" s="1"/>
      <c r="I612" s="1"/>
      <c r="J612" s="4"/>
      <c r="K612" s="1"/>
      <c r="L612" s="1"/>
      <c r="M612" s="1"/>
      <c r="N612" s="1"/>
      <c r="O612" s="1"/>
      <c r="P612" s="1"/>
      <c r="Q612" s="5"/>
      <c r="R612" s="5"/>
      <c r="S612" s="5"/>
      <c r="T612" s="1"/>
      <c r="U612" s="1"/>
      <c r="V612" s="5"/>
      <c r="W612" s="1"/>
      <c r="X612" s="1"/>
      <c r="Y612" s="1"/>
      <c r="Z612" s="1"/>
    </row>
    <row r="613" spans="1:26" ht="15.75" customHeight="1" x14ac:dyDescent="0.3">
      <c r="A613" s="1"/>
      <c r="B613" s="29"/>
      <c r="C613" s="1"/>
      <c r="D613" s="1"/>
      <c r="E613" s="29"/>
      <c r="F613" s="1"/>
      <c r="G613" s="1"/>
      <c r="H613" s="1"/>
      <c r="I613" s="1"/>
      <c r="J613" s="4"/>
      <c r="K613" s="1"/>
      <c r="L613" s="1"/>
      <c r="M613" s="1"/>
      <c r="N613" s="1"/>
      <c r="O613" s="1"/>
      <c r="P613" s="1"/>
      <c r="Q613" s="5"/>
      <c r="R613" s="5"/>
      <c r="S613" s="5"/>
      <c r="T613" s="1"/>
      <c r="U613" s="1"/>
      <c r="V613" s="5"/>
      <c r="W613" s="1"/>
      <c r="X613" s="1"/>
      <c r="Y613" s="1"/>
      <c r="Z613" s="1"/>
    </row>
    <row r="614" spans="1:26" ht="15.75" customHeight="1" x14ac:dyDescent="0.3">
      <c r="A614" s="1"/>
      <c r="B614" s="29"/>
      <c r="C614" s="1"/>
      <c r="D614" s="1"/>
      <c r="E614" s="29"/>
      <c r="F614" s="1"/>
      <c r="G614" s="1"/>
      <c r="H614" s="1"/>
      <c r="I614" s="1"/>
      <c r="J614" s="4"/>
      <c r="K614" s="1"/>
      <c r="L614" s="1"/>
      <c r="M614" s="1"/>
      <c r="N614" s="1"/>
      <c r="O614" s="1"/>
      <c r="P614" s="1"/>
      <c r="Q614" s="5"/>
      <c r="R614" s="5"/>
      <c r="S614" s="5"/>
      <c r="T614" s="1"/>
      <c r="U614" s="1"/>
      <c r="V614" s="5"/>
      <c r="W614" s="1"/>
      <c r="X614" s="1"/>
      <c r="Y614" s="1"/>
      <c r="Z614" s="1"/>
    </row>
    <row r="615" spans="1:26" ht="15.75" customHeight="1" x14ac:dyDescent="0.3">
      <c r="A615" s="1"/>
      <c r="B615" s="29"/>
      <c r="C615" s="1"/>
      <c r="D615" s="1"/>
      <c r="E615" s="29"/>
      <c r="F615" s="1"/>
      <c r="G615" s="1"/>
      <c r="H615" s="1"/>
      <c r="I615" s="1"/>
      <c r="J615" s="4"/>
      <c r="K615" s="1"/>
      <c r="L615" s="1"/>
      <c r="M615" s="1"/>
      <c r="N615" s="1"/>
      <c r="O615" s="1"/>
      <c r="P615" s="1"/>
      <c r="Q615" s="5"/>
      <c r="R615" s="5"/>
      <c r="S615" s="5"/>
      <c r="T615" s="1"/>
      <c r="U615" s="1"/>
      <c r="V615" s="5"/>
      <c r="W615" s="1"/>
      <c r="X615" s="1"/>
      <c r="Y615" s="1"/>
      <c r="Z615" s="1"/>
    </row>
    <row r="616" spans="1:26" ht="15.75" customHeight="1" x14ac:dyDescent="0.3">
      <c r="A616" s="1"/>
      <c r="B616" s="29"/>
      <c r="C616" s="1"/>
      <c r="D616" s="1"/>
      <c r="E616" s="29"/>
      <c r="F616" s="1"/>
      <c r="G616" s="1"/>
      <c r="H616" s="1"/>
      <c r="I616" s="1"/>
      <c r="J616" s="4"/>
      <c r="K616" s="1"/>
      <c r="L616" s="1"/>
      <c r="M616" s="1"/>
      <c r="N616" s="1"/>
      <c r="O616" s="1"/>
      <c r="P616" s="1"/>
      <c r="Q616" s="5"/>
      <c r="R616" s="5"/>
      <c r="S616" s="5"/>
      <c r="T616" s="1"/>
      <c r="U616" s="1"/>
      <c r="V616" s="5"/>
      <c r="W616" s="1"/>
      <c r="X616" s="1"/>
      <c r="Y616" s="1"/>
      <c r="Z616" s="1"/>
    </row>
    <row r="617" spans="1:26" ht="15.75" customHeight="1" x14ac:dyDescent="0.3">
      <c r="A617" s="1"/>
      <c r="B617" s="29"/>
      <c r="C617" s="1"/>
      <c r="D617" s="1"/>
      <c r="E617" s="29"/>
      <c r="F617" s="1"/>
      <c r="G617" s="1"/>
      <c r="H617" s="1"/>
      <c r="I617" s="1"/>
      <c r="J617" s="4"/>
      <c r="K617" s="1"/>
      <c r="L617" s="1"/>
      <c r="M617" s="1"/>
      <c r="N617" s="1"/>
      <c r="O617" s="1"/>
      <c r="P617" s="1"/>
      <c r="Q617" s="5"/>
      <c r="R617" s="5"/>
      <c r="S617" s="5"/>
      <c r="T617" s="1"/>
      <c r="U617" s="1"/>
      <c r="V617" s="5"/>
      <c r="W617" s="1"/>
      <c r="X617" s="1"/>
      <c r="Y617" s="1"/>
      <c r="Z617" s="1"/>
    </row>
    <row r="618" spans="1:26" ht="15.75" customHeight="1" x14ac:dyDescent="0.3">
      <c r="A618" s="1"/>
      <c r="B618" s="29"/>
      <c r="C618" s="1"/>
      <c r="D618" s="1"/>
      <c r="E618" s="29"/>
      <c r="F618" s="1"/>
      <c r="G618" s="1"/>
      <c r="H618" s="1"/>
      <c r="I618" s="1"/>
      <c r="J618" s="4"/>
      <c r="K618" s="1"/>
      <c r="L618" s="1"/>
      <c r="M618" s="1"/>
      <c r="N618" s="1"/>
      <c r="O618" s="1"/>
      <c r="P618" s="1"/>
      <c r="Q618" s="5"/>
      <c r="R618" s="5"/>
      <c r="S618" s="5"/>
      <c r="T618" s="1"/>
      <c r="U618" s="1"/>
      <c r="V618" s="5"/>
      <c r="W618" s="1"/>
      <c r="X618" s="1"/>
      <c r="Y618" s="1"/>
      <c r="Z618" s="1"/>
    </row>
    <row r="619" spans="1:26" ht="15.75" customHeight="1" x14ac:dyDescent="0.3">
      <c r="A619" s="1"/>
      <c r="B619" s="29"/>
      <c r="C619" s="1"/>
      <c r="D619" s="1"/>
      <c r="E619" s="29"/>
      <c r="F619" s="1"/>
      <c r="G619" s="1"/>
      <c r="H619" s="1"/>
      <c r="I619" s="1"/>
      <c r="J619" s="4"/>
      <c r="K619" s="1"/>
      <c r="L619" s="1"/>
      <c r="M619" s="1"/>
      <c r="N619" s="1"/>
      <c r="O619" s="1"/>
      <c r="P619" s="1"/>
      <c r="Q619" s="5"/>
      <c r="R619" s="5"/>
      <c r="S619" s="5"/>
      <c r="T619" s="1"/>
      <c r="U619" s="1"/>
      <c r="V619" s="5"/>
      <c r="W619" s="1"/>
      <c r="X619" s="1"/>
      <c r="Y619" s="1"/>
      <c r="Z619" s="1"/>
    </row>
    <row r="620" spans="1:26" ht="15.75" customHeight="1" x14ac:dyDescent="0.3">
      <c r="A620" s="1"/>
      <c r="B620" s="29"/>
      <c r="C620" s="1"/>
      <c r="D620" s="1"/>
      <c r="E620" s="29"/>
      <c r="F620" s="1"/>
      <c r="G620" s="1"/>
      <c r="H620" s="1"/>
      <c r="I620" s="1"/>
      <c r="J620" s="4"/>
      <c r="K620" s="1"/>
      <c r="L620" s="1"/>
      <c r="M620" s="1"/>
      <c r="N620" s="1"/>
      <c r="O620" s="1"/>
      <c r="P620" s="1"/>
      <c r="Q620" s="5"/>
      <c r="R620" s="5"/>
      <c r="S620" s="5"/>
      <c r="T620" s="1"/>
      <c r="U620" s="1"/>
      <c r="V620" s="5"/>
      <c r="W620" s="1"/>
      <c r="X620" s="1"/>
      <c r="Y620" s="1"/>
      <c r="Z620" s="1"/>
    </row>
    <row r="621" spans="1:26" ht="15.75" customHeight="1" x14ac:dyDescent="0.3">
      <c r="A621" s="1"/>
      <c r="B621" s="29"/>
      <c r="C621" s="1"/>
      <c r="D621" s="1"/>
      <c r="E621" s="29"/>
      <c r="F621" s="1"/>
      <c r="G621" s="1"/>
      <c r="H621" s="1"/>
      <c r="I621" s="1"/>
      <c r="J621" s="4"/>
      <c r="K621" s="1"/>
      <c r="L621" s="1"/>
      <c r="M621" s="1"/>
      <c r="N621" s="1"/>
      <c r="O621" s="1"/>
      <c r="P621" s="1"/>
      <c r="Q621" s="5"/>
      <c r="R621" s="5"/>
      <c r="S621" s="5"/>
      <c r="T621" s="1"/>
      <c r="U621" s="1"/>
      <c r="V621" s="5"/>
      <c r="W621" s="1"/>
      <c r="X621" s="1"/>
      <c r="Y621" s="1"/>
      <c r="Z621" s="1"/>
    </row>
    <row r="622" spans="1:26" ht="15.75" customHeight="1" x14ac:dyDescent="0.3">
      <c r="A622" s="1"/>
      <c r="B622" s="29"/>
      <c r="C622" s="1"/>
      <c r="D622" s="1"/>
      <c r="E622" s="29"/>
      <c r="F622" s="1"/>
      <c r="G622" s="1"/>
      <c r="H622" s="1"/>
      <c r="I622" s="1"/>
      <c r="J622" s="4"/>
      <c r="K622" s="1"/>
      <c r="L622" s="1"/>
      <c r="M622" s="1"/>
      <c r="N622" s="1"/>
      <c r="O622" s="1"/>
      <c r="P622" s="1"/>
      <c r="Q622" s="5"/>
      <c r="R622" s="5"/>
      <c r="S622" s="5"/>
      <c r="T622" s="1"/>
      <c r="U622" s="1"/>
      <c r="V622" s="5"/>
      <c r="W622" s="1"/>
      <c r="X622" s="1"/>
      <c r="Y622" s="1"/>
      <c r="Z622" s="1"/>
    </row>
    <row r="623" spans="1:26" ht="15.75" customHeight="1" x14ac:dyDescent="0.3">
      <c r="A623" s="1"/>
      <c r="B623" s="29"/>
      <c r="C623" s="1"/>
      <c r="D623" s="1"/>
      <c r="E623" s="29"/>
      <c r="F623" s="1"/>
      <c r="G623" s="1"/>
      <c r="H623" s="1"/>
      <c r="I623" s="1"/>
      <c r="J623" s="4"/>
      <c r="K623" s="1"/>
      <c r="L623" s="1"/>
      <c r="M623" s="1"/>
      <c r="N623" s="1"/>
      <c r="O623" s="1"/>
      <c r="P623" s="1"/>
      <c r="Q623" s="5"/>
      <c r="R623" s="5"/>
      <c r="S623" s="5"/>
      <c r="T623" s="1"/>
      <c r="U623" s="1"/>
      <c r="V623" s="5"/>
      <c r="W623" s="1"/>
      <c r="X623" s="1"/>
      <c r="Y623" s="1"/>
      <c r="Z623" s="1"/>
    </row>
    <row r="624" spans="1:26" ht="15.75" customHeight="1" x14ac:dyDescent="0.3">
      <c r="A624" s="1"/>
      <c r="B624" s="29"/>
      <c r="C624" s="1"/>
      <c r="D624" s="1"/>
      <c r="E624" s="29"/>
      <c r="F624" s="1"/>
      <c r="G624" s="1"/>
      <c r="H624" s="1"/>
      <c r="I624" s="1"/>
      <c r="J624" s="4"/>
      <c r="K624" s="1"/>
      <c r="L624" s="1"/>
      <c r="M624" s="1"/>
      <c r="N624" s="1"/>
      <c r="O624" s="1"/>
      <c r="P624" s="1"/>
      <c r="Q624" s="5"/>
      <c r="R624" s="5"/>
      <c r="S624" s="5"/>
      <c r="T624" s="1"/>
      <c r="U624" s="1"/>
      <c r="V624" s="5"/>
      <c r="W624" s="1"/>
      <c r="X624" s="1"/>
      <c r="Y624" s="1"/>
      <c r="Z624" s="1"/>
    </row>
    <row r="625" spans="1:26" ht="15.75" customHeight="1" x14ac:dyDescent="0.3">
      <c r="A625" s="1"/>
      <c r="B625" s="29"/>
      <c r="C625" s="1"/>
      <c r="D625" s="1"/>
      <c r="E625" s="29"/>
      <c r="F625" s="1"/>
      <c r="G625" s="1"/>
      <c r="H625" s="1"/>
      <c r="I625" s="1"/>
      <c r="J625" s="4"/>
      <c r="K625" s="1"/>
      <c r="L625" s="1"/>
      <c r="M625" s="1"/>
      <c r="N625" s="1"/>
      <c r="O625" s="1"/>
      <c r="P625" s="1"/>
      <c r="Q625" s="5"/>
      <c r="R625" s="5"/>
      <c r="S625" s="5"/>
      <c r="T625" s="1"/>
      <c r="U625" s="1"/>
      <c r="V625" s="5"/>
      <c r="W625" s="1"/>
      <c r="X625" s="1"/>
      <c r="Y625" s="1"/>
      <c r="Z625" s="1"/>
    </row>
    <row r="626" spans="1:26" ht="15.75" customHeight="1" x14ac:dyDescent="0.3">
      <c r="A626" s="1"/>
      <c r="B626" s="29"/>
      <c r="C626" s="1"/>
      <c r="D626" s="1"/>
      <c r="E626" s="29"/>
      <c r="F626" s="1"/>
      <c r="G626" s="1"/>
      <c r="H626" s="1"/>
      <c r="I626" s="1"/>
      <c r="J626" s="4"/>
      <c r="K626" s="1"/>
      <c r="L626" s="1"/>
      <c r="M626" s="1"/>
      <c r="N626" s="1"/>
      <c r="O626" s="1"/>
      <c r="P626" s="1"/>
      <c r="Q626" s="5"/>
      <c r="R626" s="5"/>
      <c r="S626" s="5"/>
      <c r="T626" s="1"/>
      <c r="U626" s="1"/>
      <c r="V626" s="5"/>
      <c r="W626" s="1"/>
      <c r="X626" s="1"/>
      <c r="Y626" s="1"/>
      <c r="Z626" s="1"/>
    </row>
    <row r="627" spans="1:26" ht="15.75" customHeight="1" x14ac:dyDescent="0.3">
      <c r="A627" s="1"/>
      <c r="B627" s="29"/>
      <c r="C627" s="1"/>
      <c r="D627" s="1"/>
      <c r="E627" s="29"/>
      <c r="F627" s="1"/>
      <c r="G627" s="1"/>
      <c r="H627" s="1"/>
      <c r="I627" s="1"/>
      <c r="J627" s="4"/>
      <c r="K627" s="1"/>
      <c r="L627" s="1"/>
      <c r="M627" s="1"/>
      <c r="N627" s="1"/>
      <c r="O627" s="1"/>
      <c r="P627" s="1"/>
      <c r="Q627" s="5"/>
      <c r="R627" s="5"/>
      <c r="S627" s="5"/>
      <c r="T627" s="1"/>
      <c r="U627" s="1"/>
      <c r="V627" s="5"/>
      <c r="W627" s="1"/>
      <c r="X627" s="1"/>
      <c r="Y627" s="1"/>
      <c r="Z627" s="1"/>
    </row>
    <row r="628" spans="1:26" ht="15.75" customHeight="1" x14ac:dyDescent="0.3">
      <c r="A628" s="1"/>
      <c r="B628" s="29"/>
      <c r="C628" s="1"/>
      <c r="D628" s="1"/>
      <c r="E628" s="29"/>
      <c r="F628" s="1"/>
      <c r="G628" s="1"/>
      <c r="H628" s="1"/>
      <c r="I628" s="1"/>
      <c r="J628" s="4"/>
      <c r="K628" s="1"/>
      <c r="L628" s="1"/>
      <c r="M628" s="1"/>
      <c r="N628" s="1"/>
      <c r="O628" s="1"/>
      <c r="P628" s="1"/>
      <c r="Q628" s="5"/>
      <c r="R628" s="5"/>
      <c r="S628" s="5"/>
      <c r="T628" s="1"/>
      <c r="U628" s="1"/>
      <c r="V628" s="5"/>
      <c r="W628" s="1"/>
      <c r="X628" s="1"/>
      <c r="Y628" s="1"/>
      <c r="Z628" s="1"/>
    </row>
    <row r="629" spans="1:26" ht="15.75" customHeight="1" x14ac:dyDescent="0.3">
      <c r="A629" s="1"/>
      <c r="B629" s="29"/>
      <c r="C629" s="1"/>
      <c r="D629" s="1"/>
      <c r="E629" s="29"/>
      <c r="F629" s="1"/>
      <c r="G629" s="1"/>
      <c r="H629" s="1"/>
      <c r="I629" s="1"/>
      <c r="J629" s="4"/>
      <c r="K629" s="1"/>
      <c r="L629" s="1"/>
      <c r="M629" s="1"/>
      <c r="N629" s="1"/>
      <c r="O629" s="1"/>
      <c r="P629" s="1"/>
      <c r="Q629" s="5"/>
      <c r="R629" s="5"/>
      <c r="S629" s="5"/>
      <c r="T629" s="1"/>
      <c r="U629" s="1"/>
      <c r="V629" s="5"/>
      <c r="W629" s="1"/>
      <c r="X629" s="1"/>
      <c r="Y629" s="1"/>
      <c r="Z629" s="1"/>
    </row>
    <row r="630" spans="1:26" ht="15.75" customHeight="1" x14ac:dyDescent="0.3">
      <c r="A630" s="1"/>
      <c r="B630" s="29"/>
      <c r="C630" s="1"/>
      <c r="D630" s="1"/>
      <c r="E630" s="29"/>
      <c r="F630" s="1"/>
      <c r="G630" s="1"/>
      <c r="H630" s="1"/>
      <c r="I630" s="1"/>
      <c r="J630" s="4"/>
      <c r="K630" s="1"/>
      <c r="L630" s="1"/>
      <c r="M630" s="1"/>
      <c r="N630" s="1"/>
      <c r="O630" s="1"/>
      <c r="P630" s="1"/>
      <c r="Q630" s="5"/>
      <c r="R630" s="5"/>
      <c r="S630" s="5"/>
      <c r="T630" s="1"/>
      <c r="U630" s="1"/>
      <c r="V630" s="5"/>
      <c r="W630" s="1"/>
      <c r="X630" s="1"/>
      <c r="Y630" s="1"/>
      <c r="Z630" s="1"/>
    </row>
    <row r="631" spans="1:26" ht="15.75" customHeight="1" x14ac:dyDescent="0.3">
      <c r="A631" s="1"/>
      <c r="B631" s="29"/>
      <c r="C631" s="1"/>
      <c r="D631" s="1"/>
      <c r="E631" s="29"/>
      <c r="F631" s="1"/>
      <c r="G631" s="1"/>
      <c r="H631" s="1"/>
      <c r="I631" s="1"/>
      <c r="J631" s="4"/>
      <c r="K631" s="1"/>
      <c r="L631" s="1"/>
      <c r="M631" s="1"/>
      <c r="N631" s="1"/>
      <c r="O631" s="1"/>
      <c r="P631" s="1"/>
      <c r="Q631" s="5"/>
      <c r="R631" s="5"/>
      <c r="S631" s="5"/>
      <c r="T631" s="1"/>
      <c r="U631" s="1"/>
      <c r="V631" s="5"/>
      <c r="W631" s="1"/>
      <c r="X631" s="1"/>
      <c r="Y631" s="1"/>
      <c r="Z631" s="1"/>
    </row>
    <row r="632" spans="1:26" ht="15.75" customHeight="1" x14ac:dyDescent="0.3">
      <c r="A632" s="1"/>
      <c r="B632" s="29"/>
      <c r="C632" s="1"/>
      <c r="D632" s="1"/>
      <c r="E632" s="29"/>
      <c r="F632" s="1"/>
      <c r="G632" s="1"/>
      <c r="H632" s="1"/>
      <c r="I632" s="1"/>
      <c r="J632" s="4"/>
      <c r="K632" s="1"/>
      <c r="L632" s="1"/>
      <c r="M632" s="1"/>
      <c r="N632" s="1"/>
      <c r="O632" s="1"/>
      <c r="P632" s="1"/>
      <c r="Q632" s="5"/>
      <c r="R632" s="5"/>
      <c r="S632" s="5"/>
      <c r="T632" s="1"/>
      <c r="U632" s="1"/>
      <c r="V632" s="5"/>
      <c r="W632" s="1"/>
      <c r="X632" s="1"/>
      <c r="Y632" s="1"/>
      <c r="Z632" s="1"/>
    </row>
    <row r="633" spans="1:26" ht="15.75" customHeight="1" x14ac:dyDescent="0.3">
      <c r="A633" s="1"/>
      <c r="B633" s="29"/>
      <c r="C633" s="1"/>
      <c r="D633" s="1"/>
      <c r="E633" s="29"/>
      <c r="F633" s="1"/>
      <c r="G633" s="1"/>
      <c r="H633" s="1"/>
      <c r="I633" s="1"/>
      <c r="J633" s="4"/>
      <c r="K633" s="1"/>
      <c r="L633" s="1"/>
      <c r="M633" s="1"/>
      <c r="N633" s="1"/>
      <c r="O633" s="1"/>
      <c r="P633" s="1"/>
      <c r="Q633" s="5"/>
      <c r="R633" s="5"/>
      <c r="S633" s="5"/>
      <c r="T633" s="1"/>
      <c r="U633" s="1"/>
      <c r="V633" s="5"/>
      <c r="W633" s="1"/>
      <c r="X633" s="1"/>
      <c r="Y633" s="1"/>
      <c r="Z633" s="1"/>
    </row>
    <row r="634" spans="1:26" ht="15.75" customHeight="1" x14ac:dyDescent="0.3">
      <c r="A634" s="1"/>
      <c r="B634" s="29"/>
      <c r="C634" s="1"/>
      <c r="D634" s="1"/>
      <c r="E634" s="29"/>
      <c r="F634" s="1"/>
      <c r="G634" s="1"/>
      <c r="H634" s="1"/>
      <c r="I634" s="1"/>
      <c r="J634" s="4"/>
      <c r="K634" s="1"/>
      <c r="L634" s="1"/>
      <c r="M634" s="1"/>
      <c r="N634" s="1"/>
      <c r="O634" s="1"/>
      <c r="P634" s="1"/>
      <c r="Q634" s="5"/>
      <c r="R634" s="5"/>
      <c r="S634" s="5"/>
      <c r="T634" s="1"/>
      <c r="U634" s="1"/>
      <c r="V634" s="5"/>
      <c r="W634" s="1"/>
      <c r="X634" s="1"/>
      <c r="Y634" s="1"/>
      <c r="Z634" s="1"/>
    </row>
    <row r="635" spans="1:26" ht="15.75" customHeight="1" x14ac:dyDescent="0.3">
      <c r="A635" s="1"/>
      <c r="B635" s="29"/>
      <c r="C635" s="1"/>
      <c r="D635" s="1"/>
      <c r="E635" s="29"/>
      <c r="F635" s="1"/>
      <c r="G635" s="1"/>
      <c r="H635" s="1"/>
      <c r="I635" s="1"/>
      <c r="J635" s="4"/>
      <c r="K635" s="1"/>
      <c r="L635" s="1"/>
      <c r="M635" s="1"/>
      <c r="N635" s="1"/>
      <c r="O635" s="1"/>
      <c r="P635" s="1"/>
      <c r="Q635" s="5"/>
      <c r="R635" s="5"/>
      <c r="S635" s="5"/>
      <c r="T635" s="1"/>
      <c r="U635" s="1"/>
      <c r="V635" s="5"/>
      <c r="W635" s="1"/>
      <c r="X635" s="1"/>
      <c r="Y635" s="1"/>
      <c r="Z635" s="1"/>
    </row>
    <row r="636" spans="1:26" ht="15.75" customHeight="1" x14ac:dyDescent="0.3">
      <c r="A636" s="1"/>
      <c r="B636" s="29"/>
      <c r="C636" s="1"/>
      <c r="D636" s="1"/>
      <c r="E636" s="29"/>
      <c r="F636" s="1"/>
      <c r="G636" s="1"/>
      <c r="H636" s="1"/>
      <c r="I636" s="1"/>
      <c r="J636" s="4"/>
      <c r="K636" s="1"/>
      <c r="L636" s="1"/>
      <c r="M636" s="1"/>
      <c r="N636" s="1"/>
      <c r="O636" s="1"/>
      <c r="P636" s="1"/>
      <c r="Q636" s="5"/>
      <c r="R636" s="5"/>
      <c r="S636" s="5"/>
      <c r="T636" s="1"/>
      <c r="U636" s="1"/>
      <c r="V636" s="5"/>
      <c r="W636" s="1"/>
      <c r="X636" s="1"/>
      <c r="Y636" s="1"/>
      <c r="Z636" s="1"/>
    </row>
    <row r="637" spans="1:26" ht="15.75" customHeight="1" x14ac:dyDescent="0.3">
      <c r="A637" s="1"/>
      <c r="B637" s="29"/>
      <c r="C637" s="1"/>
      <c r="D637" s="1"/>
      <c r="E637" s="29"/>
      <c r="F637" s="1"/>
      <c r="G637" s="1"/>
      <c r="H637" s="1"/>
      <c r="I637" s="1"/>
      <c r="J637" s="4"/>
      <c r="K637" s="1"/>
      <c r="L637" s="1"/>
      <c r="M637" s="1"/>
      <c r="N637" s="1"/>
      <c r="O637" s="1"/>
      <c r="P637" s="1"/>
      <c r="Q637" s="5"/>
      <c r="R637" s="5"/>
      <c r="S637" s="5"/>
      <c r="T637" s="1"/>
      <c r="U637" s="1"/>
      <c r="V637" s="5"/>
      <c r="W637" s="1"/>
      <c r="X637" s="1"/>
      <c r="Y637" s="1"/>
      <c r="Z637" s="1"/>
    </row>
    <row r="638" spans="1:26" ht="15.75" customHeight="1" x14ac:dyDescent="0.3">
      <c r="A638" s="1"/>
      <c r="B638" s="29"/>
      <c r="C638" s="1"/>
      <c r="D638" s="1"/>
      <c r="E638" s="29"/>
      <c r="F638" s="1"/>
      <c r="G638" s="1"/>
      <c r="H638" s="1"/>
      <c r="I638" s="1"/>
      <c r="J638" s="4"/>
      <c r="K638" s="1"/>
      <c r="L638" s="1"/>
      <c r="M638" s="1"/>
      <c r="N638" s="1"/>
      <c r="O638" s="1"/>
      <c r="P638" s="1"/>
      <c r="Q638" s="5"/>
      <c r="R638" s="5"/>
      <c r="S638" s="5"/>
      <c r="T638" s="1"/>
      <c r="U638" s="1"/>
      <c r="V638" s="5"/>
      <c r="W638" s="1"/>
      <c r="X638" s="1"/>
      <c r="Y638" s="1"/>
      <c r="Z638" s="1"/>
    </row>
    <row r="639" spans="1:26" ht="15.75" customHeight="1" x14ac:dyDescent="0.3">
      <c r="A639" s="1"/>
      <c r="B639" s="29"/>
      <c r="C639" s="1"/>
      <c r="D639" s="1"/>
      <c r="E639" s="29"/>
      <c r="F639" s="1"/>
      <c r="G639" s="1"/>
      <c r="H639" s="1"/>
      <c r="I639" s="1"/>
      <c r="J639" s="4"/>
      <c r="K639" s="1"/>
      <c r="L639" s="1"/>
      <c r="M639" s="1"/>
      <c r="N639" s="1"/>
      <c r="O639" s="1"/>
      <c r="P639" s="1"/>
      <c r="Q639" s="5"/>
      <c r="R639" s="5"/>
      <c r="S639" s="5"/>
      <c r="T639" s="1"/>
      <c r="U639" s="1"/>
      <c r="V639" s="5"/>
      <c r="W639" s="1"/>
      <c r="X639" s="1"/>
      <c r="Y639" s="1"/>
      <c r="Z639" s="1"/>
    </row>
    <row r="640" spans="1:26" ht="15.75" customHeight="1" x14ac:dyDescent="0.3">
      <c r="A640" s="1"/>
      <c r="B640" s="29"/>
      <c r="C640" s="1"/>
      <c r="D640" s="1"/>
      <c r="E640" s="29"/>
      <c r="F640" s="1"/>
      <c r="G640" s="1"/>
      <c r="H640" s="1"/>
      <c r="I640" s="1"/>
      <c r="J640" s="4"/>
      <c r="K640" s="1"/>
      <c r="L640" s="1"/>
      <c r="M640" s="1"/>
      <c r="N640" s="1"/>
      <c r="O640" s="1"/>
      <c r="P640" s="1"/>
      <c r="Q640" s="5"/>
      <c r="R640" s="5"/>
      <c r="S640" s="5"/>
      <c r="T640" s="1"/>
      <c r="U640" s="1"/>
      <c r="V640" s="5"/>
      <c r="W640" s="1"/>
      <c r="X640" s="1"/>
      <c r="Y640" s="1"/>
      <c r="Z640" s="1"/>
    </row>
    <row r="641" spans="1:26" ht="15.75" customHeight="1" x14ac:dyDescent="0.3">
      <c r="A641" s="1"/>
      <c r="B641" s="29"/>
      <c r="C641" s="1"/>
      <c r="D641" s="1"/>
      <c r="E641" s="29"/>
      <c r="F641" s="1"/>
      <c r="G641" s="1"/>
      <c r="H641" s="1"/>
      <c r="I641" s="1"/>
      <c r="J641" s="4"/>
      <c r="K641" s="1"/>
      <c r="L641" s="1"/>
      <c r="M641" s="1"/>
      <c r="N641" s="1"/>
      <c r="O641" s="1"/>
      <c r="P641" s="1"/>
      <c r="Q641" s="5"/>
      <c r="R641" s="5"/>
      <c r="S641" s="5"/>
      <c r="T641" s="1"/>
      <c r="U641" s="1"/>
      <c r="V641" s="5"/>
      <c r="W641" s="1"/>
      <c r="X641" s="1"/>
      <c r="Y641" s="1"/>
      <c r="Z641" s="1"/>
    </row>
    <row r="642" spans="1:26" ht="15.75" customHeight="1" x14ac:dyDescent="0.3">
      <c r="A642" s="1"/>
      <c r="B642" s="29"/>
      <c r="C642" s="1"/>
      <c r="D642" s="1"/>
      <c r="E642" s="29"/>
      <c r="F642" s="1"/>
      <c r="G642" s="1"/>
      <c r="H642" s="1"/>
      <c r="I642" s="1"/>
      <c r="J642" s="4"/>
      <c r="K642" s="1"/>
      <c r="L642" s="1"/>
      <c r="M642" s="1"/>
      <c r="N642" s="1"/>
      <c r="O642" s="1"/>
      <c r="P642" s="1"/>
      <c r="Q642" s="5"/>
      <c r="R642" s="5"/>
      <c r="S642" s="5"/>
      <c r="T642" s="1"/>
      <c r="U642" s="1"/>
      <c r="V642" s="5"/>
      <c r="W642" s="1"/>
      <c r="X642" s="1"/>
      <c r="Y642" s="1"/>
      <c r="Z642" s="1"/>
    </row>
    <row r="643" spans="1:26" ht="15.75" customHeight="1" x14ac:dyDescent="0.3">
      <c r="A643" s="1"/>
      <c r="B643" s="29"/>
      <c r="C643" s="1"/>
      <c r="D643" s="1"/>
      <c r="E643" s="29"/>
      <c r="F643" s="1"/>
      <c r="G643" s="1"/>
      <c r="H643" s="1"/>
      <c r="I643" s="1"/>
      <c r="J643" s="4"/>
      <c r="K643" s="1"/>
      <c r="L643" s="1"/>
      <c r="M643" s="1"/>
      <c r="N643" s="1"/>
      <c r="O643" s="1"/>
      <c r="P643" s="1"/>
      <c r="Q643" s="5"/>
      <c r="R643" s="5"/>
      <c r="S643" s="5"/>
      <c r="T643" s="1"/>
      <c r="U643" s="1"/>
      <c r="V643" s="5"/>
      <c r="W643" s="1"/>
      <c r="X643" s="1"/>
      <c r="Y643" s="1"/>
      <c r="Z643" s="1"/>
    </row>
    <row r="644" spans="1:26" ht="15.75" customHeight="1" x14ac:dyDescent="0.3">
      <c r="A644" s="1"/>
      <c r="B644" s="29"/>
      <c r="C644" s="1"/>
      <c r="D644" s="1"/>
      <c r="E644" s="29"/>
      <c r="F644" s="1"/>
      <c r="G644" s="1"/>
      <c r="H644" s="1"/>
      <c r="I644" s="1"/>
      <c r="J644" s="4"/>
      <c r="K644" s="1"/>
      <c r="L644" s="1"/>
      <c r="M644" s="1"/>
      <c r="N644" s="1"/>
      <c r="O644" s="1"/>
      <c r="P644" s="1"/>
      <c r="Q644" s="5"/>
      <c r="R644" s="5"/>
      <c r="S644" s="5"/>
      <c r="T644" s="1"/>
      <c r="U644" s="1"/>
      <c r="V644" s="5"/>
      <c r="W644" s="1"/>
      <c r="X644" s="1"/>
      <c r="Y644" s="1"/>
      <c r="Z644" s="1"/>
    </row>
    <row r="645" spans="1:26" ht="15.75" customHeight="1" x14ac:dyDescent="0.3">
      <c r="A645" s="1"/>
      <c r="B645" s="29"/>
      <c r="C645" s="1"/>
      <c r="D645" s="1"/>
      <c r="E645" s="29"/>
      <c r="F645" s="1"/>
      <c r="G645" s="1"/>
      <c r="H645" s="1"/>
      <c r="I645" s="1"/>
      <c r="J645" s="4"/>
      <c r="K645" s="1"/>
      <c r="L645" s="1"/>
      <c r="M645" s="1"/>
      <c r="N645" s="1"/>
      <c r="O645" s="1"/>
      <c r="P645" s="1"/>
      <c r="Q645" s="5"/>
      <c r="R645" s="5"/>
      <c r="S645" s="5"/>
      <c r="T645" s="1"/>
      <c r="U645" s="1"/>
      <c r="V645" s="5"/>
      <c r="W645" s="1"/>
      <c r="X645" s="1"/>
      <c r="Y645" s="1"/>
      <c r="Z645" s="1"/>
    </row>
    <row r="646" spans="1:26" ht="15.75" customHeight="1" x14ac:dyDescent="0.3">
      <c r="A646" s="1"/>
      <c r="B646" s="29"/>
      <c r="C646" s="1"/>
      <c r="D646" s="1"/>
      <c r="E646" s="29"/>
      <c r="F646" s="1"/>
      <c r="G646" s="1"/>
      <c r="H646" s="1"/>
      <c r="I646" s="1"/>
      <c r="J646" s="4"/>
      <c r="K646" s="1"/>
      <c r="L646" s="1"/>
      <c r="M646" s="1"/>
      <c r="N646" s="1"/>
      <c r="O646" s="1"/>
      <c r="P646" s="1"/>
      <c r="Q646" s="5"/>
      <c r="R646" s="5"/>
      <c r="S646" s="5"/>
      <c r="T646" s="1"/>
      <c r="U646" s="1"/>
      <c r="V646" s="5"/>
      <c r="W646" s="1"/>
      <c r="X646" s="1"/>
      <c r="Y646" s="1"/>
      <c r="Z646" s="1"/>
    </row>
    <row r="647" spans="1:26" ht="15.75" customHeight="1" x14ac:dyDescent="0.3">
      <c r="A647" s="1"/>
      <c r="B647" s="29"/>
      <c r="C647" s="1"/>
      <c r="D647" s="1"/>
      <c r="E647" s="29"/>
      <c r="F647" s="1"/>
      <c r="G647" s="1"/>
      <c r="H647" s="1"/>
      <c r="I647" s="1"/>
      <c r="J647" s="4"/>
      <c r="K647" s="1"/>
      <c r="L647" s="1"/>
      <c r="M647" s="1"/>
      <c r="N647" s="1"/>
      <c r="O647" s="1"/>
      <c r="P647" s="1"/>
      <c r="Q647" s="5"/>
      <c r="R647" s="5"/>
      <c r="S647" s="5"/>
      <c r="T647" s="1"/>
      <c r="U647" s="1"/>
      <c r="V647" s="5"/>
      <c r="W647" s="1"/>
      <c r="X647" s="1"/>
      <c r="Y647" s="1"/>
      <c r="Z647" s="1"/>
    </row>
    <row r="648" spans="1:26" ht="15.75" customHeight="1" x14ac:dyDescent="0.3">
      <c r="A648" s="1"/>
      <c r="B648" s="29"/>
      <c r="C648" s="1"/>
      <c r="D648" s="1"/>
      <c r="E648" s="29"/>
      <c r="F648" s="1"/>
      <c r="G648" s="1"/>
      <c r="H648" s="1"/>
      <c r="I648" s="1"/>
      <c r="J648" s="4"/>
      <c r="K648" s="1"/>
      <c r="L648" s="1"/>
      <c r="M648" s="1"/>
      <c r="N648" s="1"/>
      <c r="O648" s="1"/>
      <c r="P648" s="1"/>
      <c r="Q648" s="5"/>
      <c r="R648" s="5"/>
      <c r="S648" s="5"/>
      <c r="T648" s="1"/>
      <c r="U648" s="1"/>
      <c r="V648" s="5"/>
      <c r="W648" s="1"/>
      <c r="X648" s="1"/>
      <c r="Y648" s="1"/>
      <c r="Z648" s="1"/>
    </row>
    <row r="649" spans="1:26" ht="15.75" customHeight="1" x14ac:dyDescent="0.3">
      <c r="A649" s="1"/>
      <c r="B649" s="29"/>
      <c r="C649" s="1"/>
      <c r="D649" s="1"/>
      <c r="E649" s="29"/>
      <c r="F649" s="1"/>
      <c r="G649" s="1"/>
      <c r="H649" s="1"/>
      <c r="I649" s="1"/>
      <c r="J649" s="4"/>
      <c r="K649" s="1"/>
      <c r="L649" s="1"/>
      <c r="M649" s="1"/>
      <c r="N649" s="1"/>
      <c r="O649" s="1"/>
      <c r="P649" s="1"/>
      <c r="Q649" s="5"/>
      <c r="R649" s="5"/>
      <c r="S649" s="5"/>
      <c r="T649" s="1"/>
      <c r="U649" s="1"/>
      <c r="V649" s="5"/>
      <c r="W649" s="1"/>
      <c r="X649" s="1"/>
      <c r="Y649" s="1"/>
      <c r="Z649" s="1"/>
    </row>
    <row r="650" spans="1:26" ht="15.75" customHeight="1" x14ac:dyDescent="0.3">
      <c r="A650" s="1"/>
      <c r="B650" s="29"/>
      <c r="C650" s="1"/>
      <c r="D650" s="1"/>
      <c r="E650" s="29"/>
      <c r="F650" s="1"/>
      <c r="G650" s="1"/>
      <c r="H650" s="1"/>
      <c r="I650" s="1"/>
      <c r="J650" s="4"/>
      <c r="K650" s="1"/>
      <c r="L650" s="1"/>
      <c r="M650" s="1"/>
      <c r="N650" s="1"/>
      <c r="O650" s="1"/>
      <c r="P650" s="1"/>
      <c r="Q650" s="5"/>
      <c r="R650" s="5"/>
      <c r="S650" s="5"/>
      <c r="T650" s="1"/>
      <c r="U650" s="1"/>
      <c r="V650" s="5"/>
      <c r="W650" s="1"/>
      <c r="X650" s="1"/>
      <c r="Y650" s="1"/>
      <c r="Z650" s="1"/>
    </row>
    <row r="651" spans="1:26" ht="15.75" customHeight="1" x14ac:dyDescent="0.3">
      <c r="A651" s="1"/>
      <c r="B651" s="29"/>
      <c r="C651" s="1"/>
      <c r="D651" s="1"/>
      <c r="E651" s="29"/>
      <c r="F651" s="1"/>
      <c r="G651" s="1"/>
      <c r="H651" s="1"/>
      <c r="I651" s="1"/>
      <c r="J651" s="4"/>
      <c r="K651" s="1"/>
      <c r="L651" s="1"/>
      <c r="M651" s="1"/>
      <c r="N651" s="1"/>
      <c r="O651" s="1"/>
      <c r="P651" s="1"/>
      <c r="Q651" s="5"/>
      <c r="R651" s="5"/>
      <c r="S651" s="5"/>
      <c r="T651" s="1"/>
      <c r="U651" s="1"/>
      <c r="V651" s="5"/>
      <c r="W651" s="1"/>
      <c r="X651" s="1"/>
      <c r="Y651" s="1"/>
      <c r="Z651" s="1"/>
    </row>
    <row r="652" spans="1:26" ht="15.75" customHeight="1" x14ac:dyDescent="0.3">
      <c r="A652" s="1"/>
      <c r="B652" s="29"/>
      <c r="C652" s="1"/>
      <c r="D652" s="1"/>
      <c r="E652" s="29"/>
      <c r="F652" s="1"/>
      <c r="G652" s="1"/>
      <c r="H652" s="1"/>
      <c r="I652" s="1"/>
      <c r="J652" s="4"/>
      <c r="K652" s="1"/>
      <c r="L652" s="1"/>
      <c r="M652" s="1"/>
      <c r="N652" s="1"/>
      <c r="O652" s="1"/>
      <c r="P652" s="1"/>
      <c r="Q652" s="5"/>
      <c r="R652" s="5"/>
      <c r="S652" s="5"/>
      <c r="T652" s="1"/>
      <c r="U652" s="1"/>
      <c r="V652" s="5"/>
      <c r="W652" s="1"/>
      <c r="X652" s="1"/>
      <c r="Y652" s="1"/>
      <c r="Z652" s="1"/>
    </row>
    <row r="653" spans="1:26" ht="15.75" customHeight="1" x14ac:dyDescent="0.3">
      <c r="A653" s="1"/>
      <c r="B653" s="29"/>
      <c r="C653" s="1"/>
      <c r="D653" s="1"/>
      <c r="E653" s="29"/>
      <c r="F653" s="1"/>
      <c r="G653" s="1"/>
      <c r="H653" s="1"/>
      <c r="I653" s="1"/>
      <c r="J653" s="4"/>
      <c r="K653" s="1"/>
      <c r="L653" s="1"/>
      <c r="M653" s="1"/>
      <c r="N653" s="1"/>
      <c r="O653" s="1"/>
      <c r="P653" s="1"/>
      <c r="Q653" s="5"/>
      <c r="R653" s="5"/>
      <c r="S653" s="5"/>
      <c r="T653" s="1"/>
      <c r="U653" s="1"/>
      <c r="V653" s="5"/>
      <c r="W653" s="1"/>
      <c r="X653" s="1"/>
      <c r="Y653" s="1"/>
      <c r="Z653" s="1"/>
    </row>
    <row r="654" spans="1:26" ht="15.75" customHeight="1" x14ac:dyDescent="0.3">
      <c r="A654" s="1"/>
      <c r="B654" s="29"/>
      <c r="C654" s="1"/>
      <c r="D654" s="1"/>
      <c r="E654" s="29"/>
      <c r="F654" s="1"/>
      <c r="G654" s="1"/>
      <c r="H654" s="1"/>
      <c r="I654" s="1"/>
      <c r="J654" s="4"/>
      <c r="K654" s="1"/>
      <c r="L654" s="1"/>
      <c r="M654" s="1"/>
      <c r="N654" s="1"/>
      <c r="O654" s="1"/>
      <c r="P654" s="1"/>
      <c r="Q654" s="5"/>
      <c r="R654" s="5"/>
      <c r="S654" s="5"/>
      <c r="T654" s="1"/>
      <c r="U654" s="1"/>
      <c r="V654" s="5"/>
      <c r="W654" s="1"/>
      <c r="X654" s="1"/>
      <c r="Y654" s="1"/>
      <c r="Z654" s="1"/>
    </row>
    <row r="655" spans="1:26" ht="15.75" customHeight="1" x14ac:dyDescent="0.3">
      <c r="A655" s="1"/>
      <c r="B655" s="29"/>
      <c r="C655" s="1"/>
      <c r="D655" s="1"/>
      <c r="E655" s="29"/>
      <c r="F655" s="1"/>
      <c r="G655" s="1"/>
      <c r="H655" s="1"/>
      <c r="I655" s="1"/>
      <c r="J655" s="4"/>
      <c r="K655" s="1"/>
      <c r="L655" s="1"/>
      <c r="M655" s="1"/>
      <c r="N655" s="1"/>
      <c r="O655" s="1"/>
      <c r="P655" s="1"/>
      <c r="Q655" s="5"/>
      <c r="R655" s="5"/>
      <c r="S655" s="5"/>
      <c r="T655" s="1"/>
      <c r="U655" s="1"/>
      <c r="V655" s="5"/>
      <c r="W655" s="1"/>
      <c r="X655" s="1"/>
      <c r="Y655" s="1"/>
      <c r="Z655" s="1"/>
    </row>
    <row r="656" spans="1:26" ht="15.75" customHeight="1" x14ac:dyDescent="0.3">
      <c r="A656" s="1"/>
      <c r="B656" s="29"/>
      <c r="C656" s="1"/>
      <c r="D656" s="1"/>
      <c r="E656" s="29"/>
      <c r="F656" s="1"/>
      <c r="G656" s="1"/>
      <c r="H656" s="1"/>
      <c r="I656" s="1"/>
      <c r="J656" s="4"/>
      <c r="K656" s="1"/>
      <c r="L656" s="1"/>
      <c r="M656" s="1"/>
      <c r="N656" s="1"/>
      <c r="O656" s="1"/>
      <c r="P656" s="1"/>
      <c r="Q656" s="5"/>
      <c r="R656" s="5"/>
      <c r="S656" s="5"/>
      <c r="T656" s="1"/>
      <c r="U656" s="1"/>
      <c r="V656" s="5"/>
      <c r="W656" s="1"/>
      <c r="X656" s="1"/>
      <c r="Y656" s="1"/>
      <c r="Z656" s="1"/>
    </row>
    <row r="657" spans="1:26" ht="15.75" customHeight="1" x14ac:dyDescent="0.3">
      <c r="A657" s="1"/>
      <c r="B657" s="29"/>
      <c r="C657" s="1"/>
      <c r="D657" s="1"/>
      <c r="E657" s="29"/>
      <c r="F657" s="1"/>
      <c r="G657" s="1"/>
      <c r="H657" s="1"/>
      <c r="I657" s="1"/>
      <c r="J657" s="4"/>
      <c r="K657" s="1"/>
      <c r="L657" s="1"/>
      <c r="M657" s="1"/>
      <c r="N657" s="1"/>
      <c r="O657" s="1"/>
      <c r="P657" s="1"/>
      <c r="Q657" s="5"/>
      <c r="R657" s="5"/>
      <c r="S657" s="5"/>
      <c r="T657" s="1"/>
      <c r="U657" s="1"/>
      <c r="V657" s="5"/>
      <c r="W657" s="1"/>
      <c r="X657" s="1"/>
      <c r="Y657" s="1"/>
      <c r="Z657" s="1"/>
    </row>
    <row r="658" spans="1:26" ht="15.75" customHeight="1" x14ac:dyDescent="0.3">
      <c r="A658" s="1"/>
      <c r="B658" s="29"/>
      <c r="C658" s="1"/>
      <c r="D658" s="1"/>
      <c r="E658" s="29"/>
      <c r="F658" s="1"/>
      <c r="G658" s="1"/>
      <c r="H658" s="1"/>
      <c r="I658" s="1"/>
      <c r="J658" s="4"/>
      <c r="K658" s="1"/>
      <c r="L658" s="1"/>
      <c r="M658" s="1"/>
      <c r="N658" s="1"/>
      <c r="O658" s="1"/>
      <c r="P658" s="1"/>
      <c r="Q658" s="5"/>
      <c r="R658" s="5"/>
      <c r="S658" s="5"/>
      <c r="T658" s="1"/>
      <c r="U658" s="1"/>
      <c r="V658" s="5"/>
      <c r="W658" s="1"/>
      <c r="X658" s="1"/>
      <c r="Y658" s="1"/>
      <c r="Z658" s="1"/>
    </row>
    <row r="659" spans="1:26" ht="15.75" customHeight="1" x14ac:dyDescent="0.3">
      <c r="A659" s="1"/>
      <c r="B659" s="29"/>
      <c r="C659" s="1"/>
      <c r="D659" s="1"/>
      <c r="E659" s="29"/>
      <c r="F659" s="1"/>
      <c r="G659" s="1"/>
      <c r="H659" s="1"/>
      <c r="I659" s="1"/>
      <c r="J659" s="4"/>
      <c r="K659" s="1"/>
      <c r="L659" s="1"/>
      <c r="M659" s="1"/>
      <c r="N659" s="1"/>
      <c r="O659" s="1"/>
      <c r="P659" s="1"/>
      <c r="Q659" s="5"/>
      <c r="R659" s="5"/>
      <c r="S659" s="5"/>
      <c r="T659" s="1"/>
      <c r="U659" s="1"/>
      <c r="V659" s="5"/>
      <c r="W659" s="1"/>
      <c r="X659" s="1"/>
      <c r="Y659" s="1"/>
      <c r="Z659" s="1"/>
    </row>
    <row r="660" spans="1:26" ht="15.75" customHeight="1" x14ac:dyDescent="0.3">
      <c r="A660" s="1"/>
      <c r="B660" s="29"/>
      <c r="C660" s="1"/>
      <c r="D660" s="1"/>
      <c r="E660" s="29"/>
      <c r="F660" s="1"/>
      <c r="G660" s="1"/>
      <c r="H660" s="1"/>
      <c r="I660" s="1"/>
      <c r="J660" s="4"/>
      <c r="K660" s="1"/>
      <c r="L660" s="1"/>
      <c r="M660" s="1"/>
      <c r="N660" s="1"/>
      <c r="O660" s="1"/>
      <c r="P660" s="1"/>
      <c r="Q660" s="5"/>
      <c r="R660" s="5"/>
      <c r="S660" s="5"/>
      <c r="T660" s="1"/>
      <c r="U660" s="1"/>
      <c r="V660" s="5"/>
      <c r="W660" s="1"/>
      <c r="X660" s="1"/>
      <c r="Y660" s="1"/>
      <c r="Z660" s="1"/>
    </row>
    <row r="661" spans="1:26" ht="15.75" customHeight="1" x14ac:dyDescent="0.3">
      <c r="A661" s="1"/>
      <c r="B661" s="29"/>
      <c r="C661" s="1"/>
      <c r="D661" s="1"/>
      <c r="E661" s="29"/>
      <c r="F661" s="1"/>
      <c r="G661" s="1"/>
      <c r="H661" s="1"/>
      <c r="I661" s="1"/>
      <c r="J661" s="4"/>
      <c r="K661" s="1"/>
      <c r="L661" s="1"/>
      <c r="M661" s="1"/>
      <c r="N661" s="1"/>
      <c r="O661" s="1"/>
      <c r="P661" s="1"/>
      <c r="Q661" s="5"/>
      <c r="R661" s="5"/>
      <c r="S661" s="5"/>
      <c r="T661" s="1"/>
      <c r="U661" s="1"/>
      <c r="V661" s="5"/>
      <c r="W661" s="1"/>
      <c r="X661" s="1"/>
      <c r="Y661" s="1"/>
      <c r="Z661" s="1"/>
    </row>
    <row r="662" spans="1:26" ht="15.75" customHeight="1" x14ac:dyDescent="0.3">
      <c r="A662" s="1"/>
      <c r="B662" s="29"/>
      <c r="C662" s="1"/>
      <c r="D662" s="1"/>
      <c r="E662" s="29"/>
      <c r="F662" s="1"/>
      <c r="G662" s="1"/>
      <c r="H662" s="1"/>
      <c r="I662" s="1"/>
      <c r="J662" s="4"/>
      <c r="K662" s="1"/>
      <c r="L662" s="1"/>
      <c r="M662" s="1"/>
      <c r="N662" s="1"/>
      <c r="O662" s="1"/>
      <c r="P662" s="1"/>
      <c r="Q662" s="5"/>
      <c r="R662" s="5"/>
      <c r="S662" s="5"/>
      <c r="T662" s="1"/>
      <c r="U662" s="1"/>
      <c r="V662" s="5"/>
      <c r="W662" s="1"/>
      <c r="X662" s="1"/>
      <c r="Y662" s="1"/>
      <c r="Z662" s="1"/>
    </row>
    <row r="663" spans="1:26" ht="15.75" customHeight="1" x14ac:dyDescent="0.3">
      <c r="A663" s="1"/>
      <c r="B663" s="29"/>
      <c r="C663" s="1"/>
      <c r="D663" s="1"/>
      <c r="E663" s="29"/>
      <c r="F663" s="1"/>
      <c r="G663" s="1"/>
      <c r="H663" s="1"/>
      <c r="I663" s="1"/>
      <c r="J663" s="4"/>
      <c r="K663" s="1"/>
      <c r="L663" s="1"/>
      <c r="M663" s="1"/>
      <c r="N663" s="1"/>
      <c r="O663" s="1"/>
      <c r="P663" s="1"/>
      <c r="Q663" s="5"/>
      <c r="R663" s="5"/>
      <c r="S663" s="5"/>
      <c r="T663" s="1"/>
      <c r="U663" s="1"/>
      <c r="V663" s="5"/>
      <c r="W663" s="1"/>
      <c r="X663" s="1"/>
      <c r="Y663" s="1"/>
      <c r="Z663" s="1"/>
    </row>
    <row r="664" spans="1:26" ht="15.75" customHeight="1" x14ac:dyDescent="0.3">
      <c r="A664" s="1"/>
      <c r="B664" s="29"/>
      <c r="C664" s="1"/>
      <c r="D664" s="1"/>
      <c r="E664" s="29"/>
      <c r="F664" s="1"/>
      <c r="G664" s="1"/>
      <c r="H664" s="1"/>
      <c r="I664" s="1"/>
      <c r="J664" s="4"/>
      <c r="K664" s="1"/>
      <c r="L664" s="1"/>
      <c r="M664" s="1"/>
      <c r="N664" s="1"/>
      <c r="O664" s="1"/>
      <c r="P664" s="1"/>
      <c r="Q664" s="5"/>
      <c r="R664" s="5"/>
      <c r="S664" s="5"/>
      <c r="T664" s="1"/>
      <c r="U664" s="1"/>
      <c r="V664" s="5"/>
      <c r="W664" s="1"/>
      <c r="X664" s="1"/>
      <c r="Y664" s="1"/>
      <c r="Z664" s="1"/>
    </row>
    <row r="665" spans="1:26" ht="15.75" customHeight="1" x14ac:dyDescent="0.3">
      <c r="A665" s="1"/>
      <c r="B665" s="29"/>
      <c r="C665" s="1"/>
      <c r="D665" s="1"/>
      <c r="E665" s="29"/>
      <c r="F665" s="1"/>
      <c r="G665" s="1"/>
      <c r="H665" s="1"/>
      <c r="I665" s="1"/>
      <c r="J665" s="4"/>
      <c r="K665" s="1"/>
      <c r="L665" s="1"/>
      <c r="M665" s="1"/>
      <c r="N665" s="1"/>
      <c r="O665" s="1"/>
      <c r="P665" s="1"/>
      <c r="Q665" s="5"/>
      <c r="R665" s="5"/>
      <c r="S665" s="5"/>
      <c r="T665" s="1"/>
      <c r="U665" s="1"/>
      <c r="V665" s="5"/>
      <c r="W665" s="1"/>
      <c r="X665" s="1"/>
      <c r="Y665" s="1"/>
      <c r="Z665" s="1"/>
    </row>
    <row r="666" spans="1:26" ht="15.75" customHeight="1" x14ac:dyDescent="0.3">
      <c r="A666" s="1"/>
      <c r="B666" s="29"/>
      <c r="C666" s="1"/>
      <c r="D666" s="1"/>
      <c r="E666" s="29"/>
      <c r="F666" s="1"/>
      <c r="G666" s="1"/>
      <c r="H666" s="1"/>
      <c r="I666" s="1"/>
      <c r="J666" s="4"/>
      <c r="K666" s="1"/>
      <c r="L666" s="1"/>
      <c r="M666" s="1"/>
      <c r="N666" s="1"/>
      <c r="O666" s="1"/>
      <c r="P666" s="1"/>
      <c r="Q666" s="5"/>
      <c r="R666" s="5"/>
      <c r="S666" s="5"/>
      <c r="T666" s="1"/>
      <c r="U666" s="1"/>
      <c r="V666" s="5"/>
      <c r="W666" s="1"/>
      <c r="X666" s="1"/>
      <c r="Y666" s="1"/>
      <c r="Z666" s="1"/>
    </row>
    <row r="667" spans="1:26" ht="15.75" customHeight="1" x14ac:dyDescent="0.3">
      <c r="A667" s="1"/>
      <c r="B667" s="29"/>
      <c r="C667" s="1"/>
      <c r="D667" s="1"/>
      <c r="E667" s="29"/>
      <c r="F667" s="1"/>
      <c r="G667" s="1"/>
      <c r="H667" s="1"/>
      <c r="I667" s="1"/>
      <c r="J667" s="4"/>
      <c r="K667" s="1"/>
      <c r="L667" s="1"/>
      <c r="M667" s="1"/>
      <c r="N667" s="1"/>
      <c r="O667" s="1"/>
      <c r="P667" s="1"/>
      <c r="Q667" s="5"/>
      <c r="R667" s="5"/>
      <c r="S667" s="5"/>
      <c r="T667" s="1"/>
      <c r="U667" s="1"/>
      <c r="V667" s="5"/>
      <c r="W667" s="1"/>
      <c r="X667" s="1"/>
      <c r="Y667" s="1"/>
      <c r="Z667" s="1"/>
    </row>
    <row r="668" spans="1:26" ht="15.75" customHeight="1" x14ac:dyDescent="0.3">
      <c r="A668" s="1"/>
      <c r="B668" s="29"/>
      <c r="C668" s="1"/>
      <c r="D668" s="1"/>
      <c r="E668" s="29"/>
      <c r="F668" s="1"/>
      <c r="G668" s="1"/>
      <c r="H668" s="1"/>
      <c r="I668" s="1"/>
      <c r="J668" s="4"/>
      <c r="K668" s="1"/>
      <c r="L668" s="1"/>
      <c r="M668" s="1"/>
      <c r="N668" s="1"/>
      <c r="O668" s="1"/>
      <c r="P668" s="1"/>
      <c r="Q668" s="5"/>
      <c r="R668" s="5"/>
      <c r="S668" s="5"/>
      <c r="T668" s="1"/>
      <c r="U668" s="1"/>
      <c r="V668" s="5"/>
      <c r="W668" s="1"/>
      <c r="X668" s="1"/>
      <c r="Y668" s="1"/>
      <c r="Z668" s="1"/>
    </row>
    <row r="669" spans="1:26" ht="15.75" customHeight="1" x14ac:dyDescent="0.3">
      <c r="A669" s="1"/>
      <c r="B669" s="29"/>
      <c r="C669" s="1"/>
      <c r="D669" s="1"/>
      <c r="E669" s="29"/>
      <c r="F669" s="1"/>
      <c r="G669" s="1"/>
      <c r="H669" s="1"/>
      <c r="I669" s="1"/>
      <c r="J669" s="4"/>
      <c r="K669" s="1"/>
      <c r="L669" s="1"/>
      <c r="M669" s="1"/>
      <c r="N669" s="1"/>
      <c r="O669" s="1"/>
      <c r="P669" s="1"/>
      <c r="Q669" s="5"/>
      <c r="R669" s="5"/>
      <c r="S669" s="5"/>
      <c r="T669" s="1"/>
      <c r="U669" s="1"/>
      <c r="V669" s="5"/>
      <c r="W669" s="1"/>
      <c r="X669" s="1"/>
      <c r="Y669" s="1"/>
      <c r="Z669" s="1"/>
    </row>
    <row r="670" spans="1:26" ht="15.75" customHeight="1" x14ac:dyDescent="0.3">
      <c r="A670" s="1"/>
      <c r="B670" s="29"/>
      <c r="C670" s="1"/>
      <c r="D670" s="1"/>
      <c r="E670" s="29"/>
      <c r="F670" s="1"/>
      <c r="G670" s="1"/>
      <c r="H670" s="1"/>
      <c r="I670" s="1"/>
      <c r="J670" s="4"/>
      <c r="K670" s="1"/>
      <c r="L670" s="1"/>
      <c r="M670" s="1"/>
      <c r="N670" s="1"/>
      <c r="O670" s="1"/>
      <c r="P670" s="1"/>
      <c r="Q670" s="5"/>
      <c r="R670" s="5"/>
      <c r="S670" s="5"/>
      <c r="T670" s="1"/>
      <c r="U670" s="1"/>
      <c r="V670" s="5"/>
      <c r="W670" s="1"/>
      <c r="X670" s="1"/>
      <c r="Y670" s="1"/>
      <c r="Z670" s="1"/>
    </row>
    <row r="671" spans="1:26" ht="15.75" customHeight="1" x14ac:dyDescent="0.3">
      <c r="A671" s="1"/>
      <c r="B671" s="29"/>
      <c r="C671" s="1"/>
      <c r="D671" s="1"/>
      <c r="E671" s="29"/>
      <c r="F671" s="1"/>
      <c r="G671" s="1"/>
      <c r="H671" s="1"/>
      <c r="I671" s="1"/>
      <c r="J671" s="4"/>
      <c r="K671" s="1"/>
      <c r="L671" s="1"/>
      <c r="M671" s="1"/>
      <c r="N671" s="1"/>
      <c r="O671" s="1"/>
      <c r="P671" s="1"/>
      <c r="Q671" s="5"/>
      <c r="R671" s="5"/>
      <c r="S671" s="5"/>
      <c r="T671" s="1"/>
      <c r="U671" s="1"/>
      <c r="V671" s="5"/>
      <c r="W671" s="1"/>
      <c r="X671" s="1"/>
      <c r="Y671" s="1"/>
      <c r="Z671" s="1"/>
    </row>
    <row r="672" spans="1:26" ht="15.75" customHeight="1" x14ac:dyDescent="0.3">
      <c r="A672" s="1"/>
      <c r="B672" s="29"/>
      <c r="C672" s="1"/>
      <c r="D672" s="1"/>
      <c r="E672" s="29"/>
      <c r="F672" s="1"/>
      <c r="G672" s="1"/>
      <c r="H672" s="1"/>
      <c r="I672" s="1"/>
      <c r="J672" s="4"/>
      <c r="K672" s="1"/>
      <c r="L672" s="1"/>
      <c r="M672" s="1"/>
      <c r="N672" s="1"/>
      <c r="O672" s="1"/>
      <c r="P672" s="1"/>
      <c r="Q672" s="5"/>
      <c r="R672" s="5"/>
      <c r="S672" s="5"/>
      <c r="T672" s="1"/>
      <c r="U672" s="1"/>
      <c r="V672" s="5"/>
      <c r="W672" s="1"/>
      <c r="X672" s="1"/>
      <c r="Y672" s="1"/>
      <c r="Z672" s="1"/>
    </row>
    <row r="673" spans="1:26" ht="15.75" customHeight="1" x14ac:dyDescent="0.3">
      <c r="A673" s="1"/>
      <c r="B673" s="29"/>
      <c r="C673" s="1"/>
      <c r="D673" s="1"/>
      <c r="E673" s="29"/>
      <c r="F673" s="1"/>
      <c r="G673" s="1"/>
      <c r="H673" s="1"/>
      <c r="I673" s="1"/>
      <c r="J673" s="4"/>
      <c r="K673" s="1"/>
      <c r="L673" s="1"/>
      <c r="M673" s="1"/>
      <c r="N673" s="1"/>
      <c r="O673" s="1"/>
      <c r="P673" s="1"/>
      <c r="Q673" s="5"/>
      <c r="R673" s="5"/>
      <c r="S673" s="5"/>
      <c r="T673" s="1"/>
      <c r="U673" s="1"/>
      <c r="V673" s="5"/>
      <c r="W673" s="1"/>
      <c r="X673" s="1"/>
      <c r="Y673" s="1"/>
      <c r="Z673" s="1"/>
    </row>
    <row r="674" spans="1:26" ht="15.75" customHeight="1" x14ac:dyDescent="0.3">
      <c r="A674" s="1"/>
      <c r="B674" s="29"/>
      <c r="C674" s="1"/>
      <c r="D674" s="1"/>
      <c r="E674" s="29"/>
      <c r="F674" s="1"/>
      <c r="G674" s="1"/>
      <c r="H674" s="1"/>
      <c r="I674" s="1"/>
      <c r="J674" s="4"/>
      <c r="K674" s="1"/>
      <c r="L674" s="1"/>
      <c r="M674" s="1"/>
      <c r="N674" s="1"/>
      <c r="O674" s="1"/>
      <c r="P674" s="1"/>
      <c r="Q674" s="5"/>
      <c r="R674" s="5"/>
      <c r="S674" s="5"/>
      <c r="T674" s="1"/>
      <c r="U674" s="1"/>
      <c r="V674" s="5"/>
      <c r="W674" s="1"/>
      <c r="X674" s="1"/>
      <c r="Y674" s="1"/>
      <c r="Z674" s="1"/>
    </row>
    <row r="675" spans="1:26" ht="15.75" customHeight="1" x14ac:dyDescent="0.3">
      <c r="A675" s="1"/>
      <c r="B675" s="29"/>
      <c r="C675" s="1"/>
      <c r="D675" s="1"/>
      <c r="E675" s="29"/>
      <c r="F675" s="1"/>
      <c r="G675" s="1"/>
      <c r="H675" s="1"/>
      <c r="I675" s="1"/>
      <c r="J675" s="4"/>
      <c r="K675" s="1"/>
      <c r="L675" s="1"/>
      <c r="M675" s="1"/>
      <c r="N675" s="1"/>
      <c r="O675" s="1"/>
      <c r="P675" s="1"/>
      <c r="Q675" s="5"/>
      <c r="R675" s="5"/>
      <c r="S675" s="5"/>
      <c r="T675" s="1"/>
      <c r="U675" s="1"/>
      <c r="V675" s="5"/>
      <c r="W675" s="1"/>
      <c r="X675" s="1"/>
      <c r="Y675" s="1"/>
      <c r="Z675" s="1"/>
    </row>
    <row r="676" spans="1:26" ht="15.75" customHeight="1" x14ac:dyDescent="0.3">
      <c r="A676" s="1"/>
      <c r="B676" s="29"/>
      <c r="C676" s="1"/>
      <c r="D676" s="1"/>
      <c r="E676" s="29"/>
      <c r="F676" s="1"/>
      <c r="G676" s="1"/>
      <c r="H676" s="1"/>
      <c r="I676" s="1"/>
      <c r="J676" s="4"/>
      <c r="K676" s="1"/>
      <c r="L676" s="1"/>
      <c r="M676" s="1"/>
      <c r="N676" s="1"/>
      <c r="O676" s="1"/>
      <c r="P676" s="1"/>
      <c r="Q676" s="5"/>
      <c r="R676" s="5"/>
      <c r="S676" s="5"/>
      <c r="T676" s="1"/>
      <c r="U676" s="1"/>
      <c r="V676" s="5"/>
      <c r="W676" s="1"/>
      <c r="X676" s="1"/>
      <c r="Y676" s="1"/>
      <c r="Z676" s="1"/>
    </row>
    <row r="677" spans="1:26" ht="15.75" customHeight="1" x14ac:dyDescent="0.3">
      <c r="A677" s="1"/>
      <c r="B677" s="29"/>
      <c r="C677" s="1"/>
      <c r="D677" s="1"/>
      <c r="E677" s="29"/>
      <c r="F677" s="1"/>
      <c r="G677" s="1"/>
      <c r="H677" s="1"/>
      <c r="I677" s="1"/>
      <c r="J677" s="4"/>
      <c r="K677" s="1"/>
      <c r="L677" s="1"/>
      <c r="M677" s="1"/>
      <c r="N677" s="1"/>
      <c r="O677" s="1"/>
      <c r="P677" s="1"/>
      <c r="Q677" s="5"/>
      <c r="R677" s="5"/>
      <c r="S677" s="5"/>
      <c r="T677" s="1"/>
      <c r="U677" s="1"/>
      <c r="V677" s="5"/>
      <c r="W677" s="1"/>
      <c r="X677" s="1"/>
      <c r="Y677" s="1"/>
      <c r="Z677" s="1"/>
    </row>
    <row r="678" spans="1:26" ht="15.75" customHeight="1" x14ac:dyDescent="0.3">
      <c r="A678" s="1"/>
      <c r="B678" s="29"/>
      <c r="C678" s="1"/>
      <c r="D678" s="1"/>
      <c r="E678" s="29"/>
      <c r="F678" s="1"/>
      <c r="G678" s="1"/>
      <c r="H678" s="1"/>
      <c r="I678" s="1"/>
      <c r="J678" s="4"/>
      <c r="K678" s="1"/>
      <c r="L678" s="1"/>
      <c r="M678" s="1"/>
      <c r="N678" s="1"/>
      <c r="O678" s="1"/>
      <c r="P678" s="1"/>
      <c r="Q678" s="5"/>
      <c r="R678" s="5"/>
      <c r="S678" s="5"/>
      <c r="T678" s="1"/>
      <c r="U678" s="1"/>
      <c r="V678" s="5"/>
      <c r="W678" s="1"/>
      <c r="X678" s="1"/>
      <c r="Y678" s="1"/>
      <c r="Z678" s="1"/>
    </row>
    <row r="679" spans="1:26" ht="15.75" customHeight="1" x14ac:dyDescent="0.3">
      <c r="A679" s="1"/>
      <c r="B679" s="29"/>
      <c r="C679" s="1"/>
      <c r="D679" s="1"/>
      <c r="E679" s="29"/>
      <c r="F679" s="1"/>
      <c r="G679" s="1"/>
      <c r="H679" s="1"/>
      <c r="I679" s="1"/>
      <c r="J679" s="4"/>
      <c r="K679" s="1"/>
      <c r="L679" s="1"/>
      <c r="M679" s="1"/>
      <c r="N679" s="1"/>
      <c r="O679" s="1"/>
      <c r="P679" s="1"/>
      <c r="Q679" s="5"/>
      <c r="R679" s="5"/>
      <c r="S679" s="5"/>
      <c r="T679" s="1"/>
      <c r="U679" s="1"/>
      <c r="V679" s="5"/>
      <c r="W679" s="1"/>
      <c r="X679" s="1"/>
      <c r="Y679" s="1"/>
      <c r="Z679" s="1"/>
    </row>
    <row r="680" spans="1:26" ht="15.75" customHeight="1" x14ac:dyDescent="0.3">
      <c r="A680" s="1"/>
      <c r="B680" s="29"/>
      <c r="C680" s="1"/>
      <c r="D680" s="1"/>
      <c r="E680" s="29"/>
      <c r="F680" s="1"/>
      <c r="G680" s="1"/>
      <c r="H680" s="1"/>
      <c r="I680" s="1"/>
      <c r="J680" s="4"/>
      <c r="K680" s="1"/>
      <c r="L680" s="1"/>
      <c r="M680" s="1"/>
      <c r="N680" s="1"/>
      <c r="O680" s="1"/>
      <c r="P680" s="1"/>
      <c r="Q680" s="5"/>
      <c r="R680" s="5"/>
      <c r="S680" s="5"/>
      <c r="T680" s="1"/>
      <c r="U680" s="1"/>
      <c r="V680" s="5"/>
      <c r="W680" s="1"/>
      <c r="X680" s="1"/>
      <c r="Y680" s="1"/>
      <c r="Z680" s="1"/>
    </row>
    <row r="681" spans="1:26" ht="15.75" customHeight="1" x14ac:dyDescent="0.3">
      <c r="A681" s="1"/>
      <c r="B681" s="29"/>
      <c r="C681" s="1"/>
      <c r="D681" s="1"/>
      <c r="E681" s="29"/>
      <c r="F681" s="1"/>
      <c r="G681" s="1"/>
      <c r="H681" s="1"/>
      <c r="I681" s="1"/>
      <c r="J681" s="4"/>
      <c r="K681" s="1"/>
      <c r="L681" s="1"/>
      <c r="M681" s="1"/>
      <c r="N681" s="1"/>
      <c r="O681" s="1"/>
      <c r="P681" s="1"/>
      <c r="Q681" s="5"/>
      <c r="R681" s="5"/>
      <c r="S681" s="5"/>
      <c r="T681" s="1"/>
      <c r="U681" s="1"/>
      <c r="V681" s="5"/>
      <c r="W681" s="1"/>
      <c r="X681" s="1"/>
      <c r="Y681" s="1"/>
      <c r="Z681" s="1"/>
    </row>
    <row r="682" spans="1:26" ht="15.75" customHeight="1" x14ac:dyDescent="0.3">
      <c r="A682" s="1"/>
      <c r="B682" s="29"/>
      <c r="C682" s="1"/>
      <c r="D682" s="1"/>
      <c r="E682" s="29"/>
      <c r="F682" s="1"/>
      <c r="G682" s="1"/>
      <c r="H682" s="1"/>
      <c r="I682" s="1"/>
      <c r="J682" s="4"/>
      <c r="K682" s="1"/>
      <c r="L682" s="1"/>
      <c r="M682" s="1"/>
      <c r="N682" s="1"/>
      <c r="O682" s="1"/>
      <c r="P682" s="1"/>
      <c r="Q682" s="5"/>
      <c r="R682" s="5"/>
      <c r="S682" s="5"/>
      <c r="T682" s="1"/>
      <c r="U682" s="1"/>
      <c r="V682" s="5"/>
      <c r="W682" s="1"/>
      <c r="X682" s="1"/>
      <c r="Y682" s="1"/>
      <c r="Z682" s="1"/>
    </row>
    <row r="683" spans="1:26" ht="15.75" customHeight="1" x14ac:dyDescent="0.3">
      <c r="A683" s="1"/>
      <c r="B683" s="29"/>
      <c r="C683" s="1"/>
      <c r="D683" s="1"/>
      <c r="E683" s="29"/>
      <c r="F683" s="1"/>
      <c r="G683" s="1"/>
      <c r="H683" s="1"/>
      <c r="I683" s="1"/>
      <c r="J683" s="4"/>
      <c r="K683" s="1"/>
      <c r="L683" s="1"/>
      <c r="M683" s="1"/>
      <c r="N683" s="1"/>
      <c r="O683" s="1"/>
      <c r="P683" s="1"/>
      <c r="Q683" s="5"/>
      <c r="R683" s="5"/>
      <c r="S683" s="5"/>
      <c r="T683" s="1"/>
      <c r="U683" s="1"/>
      <c r="V683" s="5"/>
      <c r="W683" s="1"/>
      <c r="X683" s="1"/>
      <c r="Y683" s="1"/>
      <c r="Z683" s="1"/>
    </row>
    <row r="684" spans="1:26" ht="15.75" customHeight="1" x14ac:dyDescent="0.3">
      <c r="A684" s="1"/>
      <c r="B684" s="29"/>
      <c r="C684" s="1"/>
      <c r="D684" s="1"/>
      <c r="E684" s="29"/>
      <c r="F684" s="1"/>
      <c r="G684" s="1"/>
      <c r="H684" s="1"/>
      <c r="I684" s="1"/>
      <c r="J684" s="4"/>
      <c r="K684" s="1"/>
      <c r="L684" s="1"/>
      <c r="M684" s="1"/>
      <c r="N684" s="1"/>
      <c r="O684" s="1"/>
      <c r="P684" s="1"/>
      <c r="Q684" s="5"/>
      <c r="R684" s="5"/>
      <c r="S684" s="5"/>
      <c r="T684" s="1"/>
      <c r="U684" s="1"/>
      <c r="V684" s="5"/>
      <c r="W684" s="1"/>
      <c r="X684" s="1"/>
      <c r="Y684" s="1"/>
      <c r="Z684" s="1"/>
    </row>
    <row r="685" spans="1:26" ht="15.75" customHeight="1" x14ac:dyDescent="0.3">
      <c r="A685" s="1"/>
      <c r="B685" s="29"/>
      <c r="C685" s="1"/>
      <c r="D685" s="1"/>
      <c r="E685" s="29"/>
      <c r="F685" s="1"/>
      <c r="G685" s="1"/>
      <c r="H685" s="1"/>
      <c r="I685" s="1"/>
      <c r="J685" s="4"/>
      <c r="K685" s="1"/>
      <c r="L685" s="1"/>
      <c r="M685" s="1"/>
      <c r="N685" s="1"/>
      <c r="O685" s="1"/>
      <c r="P685" s="1"/>
      <c r="Q685" s="5"/>
      <c r="R685" s="5"/>
      <c r="S685" s="5"/>
      <c r="T685" s="1"/>
      <c r="U685" s="1"/>
      <c r="V685" s="5"/>
      <c r="W685" s="1"/>
      <c r="X685" s="1"/>
      <c r="Y685" s="1"/>
      <c r="Z685" s="1"/>
    </row>
    <row r="686" spans="1:26" ht="15.75" customHeight="1" x14ac:dyDescent="0.3">
      <c r="A686" s="1"/>
      <c r="B686" s="29"/>
      <c r="C686" s="1"/>
      <c r="D686" s="1"/>
      <c r="E686" s="29"/>
      <c r="F686" s="1"/>
      <c r="G686" s="1"/>
      <c r="H686" s="1"/>
      <c r="I686" s="1"/>
      <c r="J686" s="4"/>
      <c r="K686" s="1"/>
      <c r="L686" s="1"/>
      <c r="M686" s="1"/>
      <c r="N686" s="1"/>
      <c r="O686" s="1"/>
      <c r="P686" s="1"/>
      <c r="Q686" s="5"/>
      <c r="R686" s="5"/>
      <c r="S686" s="5"/>
      <c r="T686" s="1"/>
      <c r="U686" s="1"/>
      <c r="V686" s="5"/>
      <c r="W686" s="1"/>
      <c r="X686" s="1"/>
      <c r="Y686" s="1"/>
      <c r="Z686" s="1"/>
    </row>
    <row r="687" spans="1:26" ht="15.75" customHeight="1" x14ac:dyDescent="0.3">
      <c r="A687" s="1"/>
      <c r="B687" s="29"/>
      <c r="C687" s="1"/>
      <c r="D687" s="1"/>
      <c r="E687" s="29"/>
      <c r="F687" s="1"/>
      <c r="G687" s="1"/>
      <c r="H687" s="1"/>
      <c r="I687" s="1"/>
      <c r="J687" s="4"/>
      <c r="K687" s="1"/>
      <c r="L687" s="1"/>
      <c r="M687" s="1"/>
      <c r="N687" s="1"/>
      <c r="O687" s="1"/>
      <c r="P687" s="1"/>
      <c r="Q687" s="5"/>
      <c r="R687" s="5"/>
      <c r="S687" s="5"/>
      <c r="T687" s="1"/>
      <c r="U687" s="1"/>
      <c r="V687" s="5"/>
      <c r="W687" s="1"/>
      <c r="X687" s="1"/>
      <c r="Y687" s="1"/>
      <c r="Z687" s="1"/>
    </row>
    <row r="688" spans="1:26" ht="15.75" customHeight="1" x14ac:dyDescent="0.3">
      <c r="A688" s="1"/>
      <c r="B688" s="29"/>
      <c r="C688" s="1"/>
      <c r="D688" s="1"/>
      <c r="E688" s="29"/>
      <c r="F688" s="1"/>
      <c r="G688" s="1"/>
      <c r="H688" s="1"/>
      <c r="I688" s="1"/>
      <c r="J688" s="4"/>
      <c r="K688" s="1"/>
      <c r="L688" s="1"/>
      <c r="M688" s="1"/>
      <c r="N688" s="1"/>
      <c r="O688" s="1"/>
      <c r="P688" s="1"/>
      <c r="Q688" s="5"/>
      <c r="R688" s="5"/>
      <c r="S688" s="5"/>
      <c r="T688" s="1"/>
      <c r="U688" s="1"/>
      <c r="V688" s="5"/>
      <c r="W688" s="1"/>
      <c r="X688" s="1"/>
      <c r="Y688" s="1"/>
      <c r="Z688" s="1"/>
    </row>
    <row r="689" spans="1:26" ht="15.75" customHeight="1" x14ac:dyDescent="0.3">
      <c r="A689" s="1"/>
      <c r="B689" s="29"/>
      <c r="C689" s="1"/>
      <c r="D689" s="1"/>
      <c r="E689" s="29"/>
      <c r="F689" s="1"/>
      <c r="G689" s="1"/>
      <c r="H689" s="1"/>
      <c r="I689" s="1"/>
      <c r="J689" s="4"/>
      <c r="K689" s="1"/>
      <c r="L689" s="1"/>
      <c r="M689" s="1"/>
      <c r="N689" s="1"/>
      <c r="O689" s="1"/>
      <c r="P689" s="1"/>
      <c r="Q689" s="5"/>
      <c r="R689" s="5"/>
      <c r="S689" s="5"/>
      <c r="T689" s="1"/>
      <c r="U689" s="1"/>
      <c r="V689" s="5"/>
      <c r="W689" s="1"/>
      <c r="X689" s="1"/>
      <c r="Y689" s="1"/>
      <c r="Z689" s="1"/>
    </row>
    <row r="690" spans="1:26" ht="15.75" customHeight="1" x14ac:dyDescent="0.3">
      <c r="A690" s="1"/>
      <c r="B690" s="29"/>
      <c r="C690" s="1"/>
      <c r="D690" s="1"/>
      <c r="E690" s="29"/>
      <c r="F690" s="1"/>
      <c r="G690" s="1"/>
      <c r="H690" s="1"/>
      <c r="I690" s="1"/>
      <c r="J690" s="4"/>
      <c r="K690" s="1"/>
      <c r="L690" s="1"/>
      <c r="M690" s="1"/>
      <c r="N690" s="1"/>
      <c r="O690" s="1"/>
      <c r="P690" s="1"/>
      <c r="Q690" s="5"/>
      <c r="R690" s="5"/>
      <c r="S690" s="5"/>
      <c r="T690" s="1"/>
      <c r="U690" s="1"/>
      <c r="V690" s="5"/>
      <c r="W690" s="1"/>
      <c r="X690" s="1"/>
      <c r="Y690" s="1"/>
      <c r="Z690" s="1"/>
    </row>
    <row r="691" spans="1:26" ht="15.75" customHeight="1" x14ac:dyDescent="0.3">
      <c r="A691" s="1"/>
      <c r="B691" s="29"/>
      <c r="C691" s="1"/>
      <c r="D691" s="1"/>
      <c r="E691" s="29"/>
      <c r="F691" s="1"/>
      <c r="G691" s="1"/>
      <c r="H691" s="1"/>
      <c r="I691" s="1"/>
      <c r="J691" s="4"/>
      <c r="K691" s="1"/>
      <c r="L691" s="1"/>
      <c r="M691" s="1"/>
      <c r="N691" s="1"/>
      <c r="O691" s="1"/>
      <c r="P691" s="1"/>
      <c r="Q691" s="5"/>
      <c r="R691" s="5"/>
      <c r="S691" s="5"/>
      <c r="T691" s="1"/>
      <c r="U691" s="1"/>
      <c r="V691" s="5"/>
      <c r="W691" s="1"/>
      <c r="X691" s="1"/>
      <c r="Y691" s="1"/>
      <c r="Z691" s="1"/>
    </row>
    <row r="692" spans="1:26" ht="15.75" customHeight="1" x14ac:dyDescent="0.3">
      <c r="A692" s="1"/>
      <c r="B692" s="29"/>
      <c r="C692" s="1"/>
      <c r="D692" s="1"/>
      <c r="E692" s="29"/>
      <c r="F692" s="1"/>
      <c r="G692" s="1"/>
      <c r="H692" s="1"/>
      <c r="I692" s="1"/>
      <c r="J692" s="4"/>
      <c r="K692" s="1"/>
      <c r="L692" s="1"/>
      <c r="M692" s="1"/>
      <c r="N692" s="1"/>
      <c r="O692" s="1"/>
      <c r="P692" s="1"/>
      <c r="Q692" s="5"/>
      <c r="R692" s="5"/>
      <c r="S692" s="5"/>
      <c r="T692" s="1"/>
      <c r="U692" s="1"/>
      <c r="V692" s="5"/>
      <c r="W692" s="1"/>
      <c r="X692" s="1"/>
      <c r="Y692" s="1"/>
      <c r="Z692" s="1"/>
    </row>
    <row r="693" spans="1:26" ht="15.75" customHeight="1" x14ac:dyDescent="0.3">
      <c r="A693" s="1"/>
      <c r="B693" s="29"/>
      <c r="C693" s="1"/>
      <c r="D693" s="1"/>
      <c r="E693" s="29"/>
      <c r="F693" s="1"/>
      <c r="G693" s="1"/>
      <c r="H693" s="1"/>
      <c r="I693" s="1"/>
      <c r="J693" s="4"/>
      <c r="K693" s="1"/>
      <c r="L693" s="1"/>
      <c r="M693" s="1"/>
      <c r="N693" s="1"/>
      <c r="O693" s="1"/>
      <c r="P693" s="1"/>
      <c r="Q693" s="5"/>
      <c r="R693" s="5"/>
      <c r="S693" s="5"/>
      <c r="T693" s="1"/>
      <c r="U693" s="1"/>
      <c r="V693" s="5"/>
      <c r="W693" s="1"/>
      <c r="X693" s="1"/>
      <c r="Y693" s="1"/>
      <c r="Z693" s="1"/>
    </row>
    <row r="694" spans="1:26" ht="15.75" customHeight="1" x14ac:dyDescent="0.3">
      <c r="A694" s="1"/>
      <c r="B694" s="29"/>
      <c r="C694" s="1"/>
      <c r="D694" s="1"/>
      <c r="E694" s="29"/>
      <c r="F694" s="1"/>
      <c r="G694" s="1"/>
      <c r="H694" s="1"/>
      <c r="I694" s="1"/>
      <c r="J694" s="4"/>
      <c r="K694" s="1"/>
      <c r="L694" s="1"/>
      <c r="M694" s="1"/>
      <c r="N694" s="1"/>
      <c r="O694" s="1"/>
      <c r="P694" s="1"/>
      <c r="Q694" s="5"/>
      <c r="R694" s="5"/>
      <c r="S694" s="5"/>
      <c r="T694" s="1"/>
      <c r="U694" s="1"/>
      <c r="V694" s="5"/>
      <c r="W694" s="1"/>
      <c r="X694" s="1"/>
      <c r="Y694" s="1"/>
      <c r="Z694" s="1"/>
    </row>
    <row r="695" spans="1:26" ht="15.75" customHeight="1" x14ac:dyDescent="0.3">
      <c r="A695" s="1"/>
      <c r="B695" s="29"/>
      <c r="C695" s="1"/>
      <c r="D695" s="1"/>
      <c r="E695" s="29"/>
      <c r="F695" s="1"/>
      <c r="G695" s="1"/>
      <c r="H695" s="1"/>
      <c r="I695" s="1"/>
      <c r="J695" s="4"/>
      <c r="K695" s="1"/>
      <c r="L695" s="1"/>
      <c r="M695" s="1"/>
      <c r="N695" s="1"/>
      <c r="O695" s="1"/>
      <c r="P695" s="1"/>
      <c r="Q695" s="5"/>
      <c r="R695" s="5"/>
      <c r="S695" s="5"/>
      <c r="T695" s="1"/>
      <c r="U695" s="1"/>
      <c r="V695" s="5"/>
      <c r="W695" s="1"/>
      <c r="X695" s="1"/>
      <c r="Y695" s="1"/>
      <c r="Z695" s="1"/>
    </row>
    <row r="696" spans="1:26" ht="15.75" customHeight="1" x14ac:dyDescent="0.3">
      <c r="A696" s="1"/>
      <c r="B696" s="29"/>
      <c r="C696" s="1"/>
      <c r="D696" s="1"/>
      <c r="E696" s="29"/>
      <c r="F696" s="1"/>
      <c r="G696" s="1"/>
      <c r="H696" s="1"/>
      <c r="I696" s="1"/>
      <c r="J696" s="4"/>
      <c r="K696" s="1"/>
      <c r="L696" s="1"/>
      <c r="M696" s="1"/>
      <c r="N696" s="1"/>
      <c r="O696" s="1"/>
      <c r="P696" s="1"/>
      <c r="Q696" s="5"/>
      <c r="R696" s="5"/>
      <c r="S696" s="5"/>
      <c r="T696" s="1"/>
      <c r="U696" s="1"/>
      <c r="V696" s="5"/>
      <c r="W696" s="1"/>
      <c r="X696" s="1"/>
      <c r="Y696" s="1"/>
      <c r="Z696" s="1"/>
    </row>
    <row r="697" spans="1:26" ht="15.75" customHeight="1" x14ac:dyDescent="0.3">
      <c r="A697" s="1"/>
      <c r="B697" s="29"/>
      <c r="C697" s="1"/>
      <c r="D697" s="1"/>
      <c r="E697" s="29"/>
      <c r="F697" s="1"/>
      <c r="G697" s="1"/>
      <c r="H697" s="1"/>
      <c r="I697" s="1"/>
      <c r="J697" s="4"/>
      <c r="K697" s="1"/>
      <c r="L697" s="1"/>
      <c r="M697" s="1"/>
      <c r="N697" s="1"/>
      <c r="O697" s="1"/>
      <c r="P697" s="1"/>
      <c r="Q697" s="5"/>
      <c r="R697" s="5"/>
      <c r="S697" s="5"/>
      <c r="T697" s="1"/>
      <c r="U697" s="1"/>
      <c r="V697" s="5"/>
      <c r="W697" s="1"/>
      <c r="X697" s="1"/>
      <c r="Y697" s="1"/>
      <c r="Z697" s="1"/>
    </row>
    <row r="698" spans="1:26" ht="15.75" customHeight="1" x14ac:dyDescent="0.3">
      <c r="A698" s="1"/>
      <c r="B698" s="29"/>
      <c r="C698" s="1"/>
      <c r="D698" s="1"/>
      <c r="E698" s="29"/>
      <c r="F698" s="1"/>
      <c r="G698" s="1"/>
      <c r="H698" s="1"/>
      <c r="I698" s="1"/>
      <c r="J698" s="4"/>
      <c r="K698" s="1"/>
      <c r="L698" s="1"/>
      <c r="M698" s="1"/>
      <c r="N698" s="1"/>
      <c r="O698" s="1"/>
      <c r="P698" s="1"/>
      <c r="Q698" s="5"/>
      <c r="R698" s="5"/>
      <c r="S698" s="5"/>
      <c r="T698" s="1"/>
      <c r="U698" s="1"/>
      <c r="V698" s="5"/>
      <c r="W698" s="1"/>
      <c r="X698" s="1"/>
      <c r="Y698" s="1"/>
      <c r="Z698" s="1"/>
    </row>
    <row r="699" spans="1:26" ht="15.75" customHeight="1" x14ac:dyDescent="0.3">
      <c r="A699" s="1"/>
      <c r="B699" s="29"/>
      <c r="C699" s="1"/>
      <c r="D699" s="1"/>
      <c r="E699" s="29"/>
      <c r="F699" s="1"/>
      <c r="G699" s="1"/>
      <c r="H699" s="1"/>
      <c r="I699" s="1"/>
      <c r="J699" s="4"/>
      <c r="K699" s="1"/>
      <c r="L699" s="1"/>
      <c r="M699" s="1"/>
      <c r="N699" s="1"/>
      <c r="O699" s="1"/>
      <c r="P699" s="1"/>
      <c r="Q699" s="5"/>
      <c r="R699" s="5"/>
      <c r="S699" s="5"/>
      <c r="T699" s="1"/>
      <c r="U699" s="1"/>
      <c r="V699" s="5"/>
      <c r="W699" s="1"/>
      <c r="X699" s="1"/>
      <c r="Y699" s="1"/>
      <c r="Z699" s="1"/>
    </row>
    <row r="700" spans="1:26" ht="15.75" customHeight="1" x14ac:dyDescent="0.3">
      <c r="A700" s="1"/>
      <c r="B700" s="29"/>
      <c r="C700" s="1"/>
      <c r="D700" s="1"/>
      <c r="E700" s="29"/>
      <c r="F700" s="1"/>
      <c r="G700" s="1"/>
      <c r="H700" s="1"/>
      <c r="I700" s="1"/>
      <c r="J700" s="4"/>
      <c r="K700" s="1"/>
      <c r="L700" s="1"/>
      <c r="M700" s="1"/>
      <c r="N700" s="1"/>
      <c r="O700" s="1"/>
      <c r="P700" s="1"/>
      <c r="Q700" s="5"/>
      <c r="R700" s="5"/>
      <c r="S700" s="5"/>
      <c r="T700" s="1"/>
      <c r="U700" s="1"/>
      <c r="V700" s="5"/>
      <c r="W700" s="1"/>
      <c r="X700" s="1"/>
      <c r="Y700" s="1"/>
      <c r="Z700" s="1"/>
    </row>
    <row r="701" spans="1:26" ht="15.75" customHeight="1" x14ac:dyDescent="0.3">
      <c r="A701" s="1"/>
      <c r="B701" s="29"/>
      <c r="C701" s="1"/>
      <c r="D701" s="1"/>
      <c r="E701" s="29"/>
      <c r="F701" s="1"/>
      <c r="G701" s="1"/>
      <c r="H701" s="1"/>
      <c r="I701" s="1"/>
      <c r="J701" s="4"/>
      <c r="K701" s="1"/>
      <c r="L701" s="1"/>
      <c r="M701" s="1"/>
      <c r="N701" s="1"/>
      <c r="O701" s="1"/>
      <c r="P701" s="1"/>
      <c r="Q701" s="5"/>
      <c r="R701" s="5"/>
      <c r="S701" s="5"/>
      <c r="T701" s="1"/>
      <c r="U701" s="1"/>
      <c r="V701" s="5"/>
      <c r="W701" s="1"/>
      <c r="X701" s="1"/>
      <c r="Y701" s="1"/>
      <c r="Z701" s="1"/>
    </row>
    <row r="702" spans="1:26" ht="15.75" customHeight="1" x14ac:dyDescent="0.3">
      <c r="A702" s="1"/>
      <c r="B702" s="29"/>
      <c r="C702" s="1"/>
      <c r="D702" s="1"/>
      <c r="E702" s="29"/>
      <c r="F702" s="1"/>
      <c r="G702" s="1"/>
      <c r="H702" s="1"/>
      <c r="I702" s="1"/>
      <c r="J702" s="4"/>
      <c r="K702" s="1"/>
      <c r="L702" s="1"/>
      <c r="M702" s="1"/>
      <c r="N702" s="1"/>
      <c r="O702" s="1"/>
      <c r="P702" s="1"/>
      <c r="Q702" s="5"/>
      <c r="R702" s="5"/>
      <c r="S702" s="5"/>
      <c r="T702" s="1"/>
      <c r="U702" s="1"/>
      <c r="V702" s="5"/>
      <c r="W702" s="1"/>
      <c r="X702" s="1"/>
      <c r="Y702" s="1"/>
      <c r="Z702" s="1"/>
    </row>
    <row r="703" spans="1:26" ht="15.75" customHeight="1" x14ac:dyDescent="0.3">
      <c r="A703" s="1"/>
      <c r="B703" s="29"/>
      <c r="C703" s="1"/>
      <c r="D703" s="1"/>
      <c r="E703" s="29"/>
      <c r="F703" s="1"/>
      <c r="G703" s="1"/>
      <c r="H703" s="1"/>
      <c r="I703" s="1"/>
      <c r="J703" s="4"/>
      <c r="K703" s="1"/>
      <c r="L703" s="1"/>
      <c r="M703" s="1"/>
      <c r="N703" s="1"/>
      <c r="O703" s="1"/>
      <c r="P703" s="1"/>
      <c r="Q703" s="5"/>
      <c r="R703" s="5"/>
      <c r="S703" s="5"/>
      <c r="T703" s="1"/>
      <c r="U703" s="1"/>
      <c r="V703" s="5"/>
      <c r="W703" s="1"/>
      <c r="X703" s="1"/>
      <c r="Y703" s="1"/>
      <c r="Z703" s="1"/>
    </row>
    <row r="704" spans="1:26" ht="15.75" customHeight="1" x14ac:dyDescent="0.3">
      <c r="A704" s="1"/>
      <c r="B704" s="29"/>
      <c r="C704" s="1"/>
      <c r="D704" s="1"/>
      <c r="E704" s="29"/>
      <c r="F704" s="1"/>
      <c r="G704" s="1"/>
      <c r="H704" s="1"/>
      <c r="I704" s="1"/>
      <c r="J704" s="4"/>
      <c r="K704" s="1"/>
      <c r="L704" s="1"/>
      <c r="M704" s="1"/>
      <c r="N704" s="1"/>
      <c r="O704" s="1"/>
      <c r="P704" s="1"/>
      <c r="Q704" s="5"/>
      <c r="R704" s="5"/>
      <c r="S704" s="5"/>
      <c r="T704" s="1"/>
      <c r="U704" s="1"/>
      <c r="V704" s="5"/>
      <c r="W704" s="1"/>
      <c r="X704" s="1"/>
      <c r="Y704" s="1"/>
      <c r="Z704" s="1"/>
    </row>
    <row r="705" spans="1:26" ht="15.75" customHeight="1" x14ac:dyDescent="0.3">
      <c r="A705" s="1"/>
      <c r="B705" s="29"/>
      <c r="C705" s="1"/>
      <c r="D705" s="1"/>
      <c r="E705" s="29"/>
      <c r="F705" s="1"/>
      <c r="G705" s="1"/>
      <c r="H705" s="1"/>
      <c r="I705" s="1"/>
      <c r="J705" s="4"/>
      <c r="K705" s="1"/>
      <c r="L705" s="1"/>
      <c r="M705" s="1"/>
      <c r="N705" s="1"/>
      <c r="O705" s="1"/>
      <c r="P705" s="1"/>
      <c r="Q705" s="5"/>
      <c r="R705" s="5"/>
      <c r="S705" s="5"/>
      <c r="T705" s="1"/>
      <c r="U705" s="1"/>
      <c r="V705" s="5"/>
      <c r="W705" s="1"/>
      <c r="X705" s="1"/>
      <c r="Y705" s="1"/>
      <c r="Z705" s="1"/>
    </row>
    <row r="706" spans="1:26" ht="15.75" customHeight="1" x14ac:dyDescent="0.3">
      <c r="A706" s="1"/>
      <c r="B706" s="29"/>
      <c r="C706" s="1"/>
      <c r="D706" s="1"/>
      <c r="E706" s="29"/>
      <c r="F706" s="1"/>
      <c r="G706" s="1"/>
      <c r="H706" s="1"/>
      <c r="I706" s="1"/>
      <c r="J706" s="4"/>
      <c r="K706" s="1"/>
      <c r="L706" s="1"/>
      <c r="M706" s="1"/>
      <c r="N706" s="1"/>
      <c r="O706" s="1"/>
      <c r="P706" s="1"/>
      <c r="Q706" s="5"/>
      <c r="R706" s="5"/>
      <c r="S706" s="5"/>
      <c r="T706" s="1"/>
      <c r="U706" s="1"/>
      <c r="V706" s="5"/>
      <c r="W706" s="1"/>
      <c r="X706" s="1"/>
      <c r="Y706" s="1"/>
      <c r="Z706" s="1"/>
    </row>
    <row r="707" spans="1:26" ht="15.75" customHeight="1" x14ac:dyDescent="0.3">
      <c r="A707" s="1"/>
      <c r="B707" s="29"/>
      <c r="C707" s="1"/>
      <c r="D707" s="1"/>
      <c r="E707" s="29"/>
      <c r="F707" s="1"/>
      <c r="G707" s="1"/>
      <c r="H707" s="1"/>
      <c r="I707" s="1"/>
      <c r="J707" s="4"/>
      <c r="K707" s="1"/>
      <c r="L707" s="1"/>
      <c r="M707" s="1"/>
      <c r="N707" s="1"/>
      <c r="O707" s="1"/>
      <c r="P707" s="1"/>
      <c r="Q707" s="5"/>
      <c r="R707" s="5"/>
      <c r="S707" s="5"/>
      <c r="T707" s="1"/>
      <c r="U707" s="1"/>
      <c r="V707" s="5"/>
      <c r="W707" s="1"/>
      <c r="X707" s="1"/>
      <c r="Y707" s="1"/>
      <c r="Z707" s="1"/>
    </row>
    <row r="708" spans="1:26" ht="15.75" customHeight="1" x14ac:dyDescent="0.3">
      <c r="A708" s="1"/>
      <c r="B708" s="29"/>
      <c r="C708" s="1"/>
      <c r="D708" s="1"/>
      <c r="E708" s="29"/>
      <c r="F708" s="1"/>
      <c r="G708" s="1"/>
      <c r="H708" s="1"/>
      <c r="I708" s="1"/>
      <c r="J708" s="4"/>
      <c r="K708" s="1"/>
      <c r="L708" s="1"/>
      <c r="M708" s="1"/>
      <c r="N708" s="1"/>
      <c r="O708" s="1"/>
      <c r="P708" s="1"/>
      <c r="Q708" s="5"/>
      <c r="R708" s="5"/>
      <c r="S708" s="5"/>
      <c r="T708" s="1"/>
      <c r="U708" s="1"/>
      <c r="V708" s="5"/>
      <c r="W708" s="1"/>
      <c r="X708" s="1"/>
      <c r="Y708" s="1"/>
      <c r="Z708" s="1"/>
    </row>
    <row r="709" spans="1:26" ht="15.75" customHeight="1" x14ac:dyDescent="0.3">
      <c r="A709" s="1"/>
      <c r="B709" s="29"/>
      <c r="C709" s="1"/>
      <c r="D709" s="1"/>
      <c r="E709" s="29"/>
      <c r="F709" s="1"/>
      <c r="G709" s="1"/>
      <c r="H709" s="1"/>
      <c r="I709" s="1"/>
      <c r="J709" s="4"/>
      <c r="K709" s="1"/>
      <c r="L709" s="1"/>
      <c r="M709" s="1"/>
      <c r="N709" s="1"/>
      <c r="O709" s="1"/>
      <c r="P709" s="1"/>
      <c r="Q709" s="5"/>
      <c r="R709" s="5"/>
      <c r="S709" s="5"/>
      <c r="T709" s="1"/>
      <c r="U709" s="1"/>
      <c r="V709" s="5"/>
      <c r="W709" s="1"/>
      <c r="X709" s="1"/>
      <c r="Y709" s="1"/>
      <c r="Z709" s="1"/>
    </row>
    <row r="710" spans="1:26" ht="15.75" customHeight="1" x14ac:dyDescent="0.3">
      <c r="A710" s="1"/>
      <c r="B710" s="29"/>
      <c r="C710" s="1"/>
      <c r="D710" s="1"/>
      <c r="E710" s="29"/>
      <c r="F710" s="1"/>
      <c r="G710" s="1"/>
      <c r="H710" s="1"/>
      <c r="I710" s="1"/>
      <c r="J710" s="4"/>
      <c r="K710" s="1"/>
      <c r="L710" s="1"/>
      <c r="M710" s="1"/>
      <c r="N710" s="1"/>
      <c r="O710" s="1"/>
      <c r="P710" s="1"/>
      <c r="Q710" s="5"/>
      <c r="R710" s="5"/>
      <c r="S710" s="5"/>
      <c r="T710" s="1"/>
      <c r="U710" s="1"/>
      <c r="V710" s="5"/>
      <c r="W710" s="1"/>
      <c r="X710" s="1"/>
      <c r="Y710" s="1"/>
      <c r="Z710" s="1"/>
    </row>
    <row r="711" spans="1:26" ht="15.75" customHeight="1" x14ac:dyDescent="0.3">
      <c r="A711" s="1"/>
      <c r="B711" s="29"/>
      <c r="C711" s="1"/>
      <c r="D711" s="1"/>
      <c r="E711" s="29"/>
      <c r="F711" s="1"/>
      <c r="G711" s="1"/>
      <c r="H711" s="1"/>
      <c r="I711" s="1"/>
      <c r="J711" s="4"/>
      <c r="K711" s="1"/>
      <c r="L711" s="1"/>
      <c r="M711" s="1"/>
      <c r="N711" s="1"/>
      <c r="O711" s="1"/>
      <c r="P711" s="1"/>
      <c r="Q711" s="5"/>
      <c r="R711" s="5"/>
      <c r="S711" s="5"/>
      <c r="T711" s="1"/>
      <c r="U711" s="1"/>
      <c r="V711" s="5"/>
      <c r="W711" s="1"/>
      <c r="X711" s="1"/>
      <c r="Y711" s="1"/>
      <c r="Z711" s="1"/>
    </row>
    <row r="712" spans="1:26" ht="15.75" customHeight="1" x14ac:dyDescent="0.3">
      <c r="A712" s="1"/>
      <c r="B712" s="29"/>
      <c r="C712" s="1"/>
      <c r="D712" s="1"/>
      <c r="E712" s="29"/>
      <c r="F712" s="1"/>
      <c r="G712" s="1"/>
      <c r="H712" s="1"/>
      <c r="I712" s="1"/>
      <c r="J712" s="4"/>
      <c r="K712" s="1"/>
      <c r="L712" s="1"/>
      <c r="M712" s="1"/>
      <c r="N712" s="1"/>
      <c r="O712" s="1"/>
      <c r="P712" s="1"/>
      <c r="Q712" s="5"/>
      <c r="R712" s="5"/>
      <c r="S712" s="5"/>
      <c r="T712" s="1"/>
      <c r="U712" s="1"/>
      <c r="V712" s="5"/>
      <c r="W712" s="1"/>
      <c r="X712" s="1"/>
      <c r="Y712" s="1"/>
      <c r="Z712" s="1"/>
    </row>
    <row r="713" spans="1:26" ht="15.75" customHeight="1" x14ac:dyDescent="0.3">
      <c r="A713" s="1"/>
      <c r="B713" s="29"/>
      <c r="C713" s="1"/>
      <c r="D713" s="1"/>
      <c r="E713" s="29"/>
      <c r="F713" s="1"/>
      <c r="G713" s="1"/>
      <c r="H713" s="1"/>
      <c r="I713" s="1"/>
      <c r="J713" s="4"/>
      <c r="K713" s="1"/>
      <c r="L713" s="1"/>
      <c r="M713" s="1"/>
      <c r="N713" s="1"/>
      <c r="O713" s="1"/>
      <c r="P713" s="1"/>
      <c r="Q713" s="5"/>
      <c r="R713" s="5"/>
      <c r="S713" s="5"/>
      <c r="T713" s="1"/>
      <c r="U713" s="1"/>
      <c r="V713" s="5"/>
      <c r="W713" s="1"/>
      <c r="X713" s="1"/>
      <c r="Y713" s="1"/>
      <c r="Z713" s="1"/>
    </row>
    <row r="714" spans="1:26" ht="15.75" customHeight="1" x14ac:dyDescent="0.3">
      <c r="A714" s="1"/>
      <c r="B714" s="29"/>
      <c r="C714" s="1"/>
      <c r="D714" s="1"/>
      <c r="E714" s="29"/>
      <c r="F714" s="1"/>
      <c r="G714" s="1"/>
      <c r="H714" s="1"/>
      <c r="I714" s="1"/>
      <c r="J714" s="4"/>
      <c r="K714" s="1"/>
      <c r="L714" s="1"/>
      <c r="M714" s="1"/>
      <c r="N714" s="1"/>
      <c r="O714" s="1"/>
      <c r="P714" s="1"/>
      <c r="Q714" s="5"/>
      <c r="R714" s="5"/>
      <c r="S714" s="5"/>
      <c r="T714" s="1"/>
      <c r="U714" s="1"/>
      <c r="V714" s="5"/>
      <c r="W714" s="1"/>
      <c r="X714" s="1"/>
      <c r="Y714" s="1"/>
      <c r="Z714" s="1"/>
    </row>
    <row r="715" spans="1:26" ht="15.75" customHeight="1" x14ac:dyDescent="0.3">
      <c r="A715" s="1"/>
      <c r="B715" s="29"/>
      <c r="C715" s="1"/>
      <c r="D715" s="1"/>
      <c r="E715" s="29"/>
      <c r="F715" s="1"/>
      <c r="G715" s="1"/>
      <c r="H715" s="1"/>
      <c r="I715" s="1"/>
      <c r="J715" s="4"/>
      <c r="K715" s="1"/>
      <c r="L715" s="1"/>
      <c r="M715" s="1"/>
      <c r="N715" s="1"/>
      <c r="O715" s="1"/>
      <c r="P715" s="1"/>
      <c r="Q715" s="5"/>
      <c r="R715" s="5"/>
      <c r="S715" s="5"/>
      <c r="T715" s="1"/>
      <c r="U715" s="1"/>
      <c r="V715" s="5"/>
      <c r="W715" s="1"/>
      <c r="X715" s="1"/>
      <c r="Y715" s="1"/>
      <c r="Z715" s="1"/>
    </row>
    <row r="716" spans="1:26" ht="15.75" customHeight="1" x14ac:dyDescent="0.3">
      <c r="A716" s="1"/>
      <c r="B716" s="29"/>
      <c r="C716" s="1"/>
      <c r="D716" s="1"/>
      <c r="E716" s="29"/>
      <c r="F716" s="1"/>
      <c r="G716" s="1"/>
      <c r="H716" s="1"/>
      <c r="I716" s="1"/>
      <c r="J716" s="4"/>
      <c r="K716" s="1"/>
      <c r="L716" s="1"/>
      <c r="M716" s="1"/>
      <c r="N716" s="1"/>
      <c r="O716" s="1"/>
      <c r="P716" s="1"/>
      <c r="Q716" s="5"/>
      <c r="R716" s="5"/>
      <c r="S716" s="5"/>
      <c r="T716" s="1"/>
      <c r="U716" s="1"/>
      <c r="V716" s="5"/>
      <c r="W716" s="1"/>
      <c r="X716" s="1"/>
      <c r="Y716" s="1"/>
      <c r="Z716" s="1"/>
    </row>
    <row r="717" spans="1:26" ht="15.75" customHeight="1" x14ac:dyDescent="0.3">
      <c r="A717" s="1"/>
      <c r="B717" s="29"/>
      <c r="C717" s="1"/>
      <c r="D717" s="1"/>
      <c r="E717" s="29"/>
      <c r="F717" s="1"/>
      <c r="G717" s="1"/>
      <c r="H717" s="1"/>
      <c r="I717" s="1"/>
      <c r="J717" s="4"/>
      <c r="K717" s="1"/>
      <c r="L717" s="1"/>
      <c r="M717" s="1"/>
      <c r="N717" s="1"/>
      <c r="O717" s="1"/>
      <c r="P717" s="1"/>
      <c r="Q717" s="5"/>
      <c r="R717" s="5"/>
      <c r="S717" s="5"/>
      <c r="T717" s="1"/>
      <c r="U717" s="1"/>
      <c r="V717" s="5"/>
      <c r="W717" s="1"/>
      <c r="X717" s="1"/>
      <c r="Y717" s="1"/>
      <c r="Z717" s="1"/>
    </row>
    <row r="718" spans="1:26" ht="15.75" customHeight="1" x14ac:dyDescent="0.3">
      <c r="A718" s="1"/>
      <c r="B718" s="29"/>
      <c r="C718" s="1"/>
      <c r="D718" s="1"/>
      <c r="E718" s="29"/>
      <c r="F718" s="1"/>
      <c r="G718" s="1"/>
      <c r="H718" s="1"/>
      <c r="I718" s="1"/>
      <c r="J718" s="4"/>
      <c r="K718" s="1"/>
      <c r="L718" s="1"/>
      <c r="M718" s="1"/>
      <c r="N718" s="1"/>
      <c r="O718" s="1"/>
      <c r="P718" s="1"/>
      <c r="Q718" s="5"/>
      <c r="R718" s="5"/>
      <c r="S718" s="5"/>
      <c r="T718" s="1"/>
      <c r="U718" s="1"/>
      <c r="V718" s="5"/>
      <c r="W718" s="1"/>
      <c r="X718" s="1"/>
      <c r="Y718" s="1"/>
      <c r="Z718" s="1"/>
    </row>
    <row r="719" spans="1:26" ht="15.75" customHeight="1" x14ac:dyDescent="0.3">
      <c r="A719" s="1"/>
      <c r="B719" s="29"/>
      <c r="C719" s="1"/>
      <c r="D719" s="1"/>
      <c r="E719" s="29"/>
      <c r="F719" s="1"/>
      <c r="G719" s="1"/>
      <c r="H719" s="1"/>
      <c r="I719" s="1"/>
      <c r="J719" s="4"/>
      <c r="K719" s="1"/>
      <c r="L719" s="1"/>
      <c r="M719" s="1"/>
      <c r="N719" s="1"/>
      <c r="O719" s="1"/>
      <c r="P719" s="1"/>
      <c r="Q719" s="5"/>
      <c r="R719" s="5"/>
      <c r="S719" s="5"/>
      <c r="T719" s="1"/>
      <c r="U719" s="1"/>
      <c r="V719" s="5"/>
      <c r="W719" s="1"/>
      <c r="X719" s="1"/>
      <c r="Y719" s="1"/>
      <c r="Z719" s="1"/>
    </row>
    <row r="720" spans="1:26" ht="15.75" customHeight="1" x14ac:dyDescent="0.3">
      <c r="A720" s="1"/>
      <c r="B720" s="29"/>
      <c r="C720" s="1"/>
      <c r="D720" s="1"/>
      <c r="E720" s="29"/>
      <c r="F720" s="1"/>
      <c r="G720" s="1"/>
      <c r="H720" s="1"/>
      <c r="I720" s="1"/>
      <c r="J720" s="4"/>
      <c r="K720" s="1"/>
      <c r="L720" s="1"/>
      <c r="M720" s="1"/>
      <c r="N720" s="1"/>
      <c r="O720" s="1"/>
      <c r="P720" s="1"/>
      <c r="Q720" s="5"/>
      <c r="R720" s="5"/>
      <c r="S720" s="5"/>
      <c r="T720" s="1"/>
      <c r="U720" s="1"/>
      <c r="V720" s="5"/>
      <c r="W720" s="1"/>
      <c r="X720" s="1"/>
      <c r="Y720" s="1"/>
      <c r="Z720" s="1"/>
    </row>
    <row r="721" spans="1:26" ht="15.75" customHeight="1" x14ac:dyDescent="0.3">
      <c r="A721" s="1"/>
      <c r="B721" s="29"/>
      <c r="C721" s="1"/>
      <c r="D721" s="1"/>
      <c r="E721" s="29"/>
      <c r="F721" s="1"/>
      <c r="G721" s="1"/>
      <c r="H721" s="1"/>
      <c r="I721" s="1"/>
      <c r="J721" s="4"/>
      <c r="K721" s="1"/>
      <c r="L721" s="1"/>
      <c r="M721" s="1"/>
      <c r="N721" s="1"/>
      <c r="O721" s="1"/>
      <c r="P721" s="1"/>
      <c r="Q721" s="5"/>
      <c r="R721" s="5"/>
      <c r="S721" s="5"/>
      <c r="T721" s="1"/>
      <c r="U721" s="1"/>
      <c r="V721" s="5"/>
      <c r="W721" s="1"/>
      <c r="X721" s="1"/>
      <c r="Y721" s="1"/>
      <c r="Z721" s="1"/>
    </row>
    <row r="722" spans="1:26" ht="15.75" customHeight="1" x14ac:dyDescent="0.3">
      <c r="A722" s="1"/>
      <c r="B722" s="29"/>
      <c r="C722" s="1"/>
      <c r="D722" s="1"/>
      <c r="E722" s="29"/>
      <c r="F722" s="1"/>
      <c r="G722" s="1"/>
      <c r="H722" s="1"/>
      <c r="I722" s="1"/>
      <c r="J722" s="4"/>
      <c r="K722" s="1"/>
      <c r="L722" s="1"/>
      <c r="M722" s="1"/>
      <c r="N722" s="1"/>
      <c r="O722" s="1"/>
      <c r="P722" s="1"/>
      <c r="Q722" s="5"/>
      <c r="R722" s="5"/>
      <c r="S722" s="5"/>
      <c r="T722" s="1"/>
      <c r="U722" s="1"/>
      <c r="V722" s="5"/>
      <c r="W722" s="1"/>
      <c r="X722" s="1"/>
      <c r="Y722" s="1"/>
      <c r="Z722" s="1"/>
    </row>
    <row r="723" spans="1:26" ht="15.75" customHeight="1" x14ac:dyDescent="0.3">
      <c r="A723" s="1"/>
      <c r="B723" s="29"/>
      <c r="C723" s="1"/>
      <c r="D723" s="1"/>
      <c r="E723" s="29"/>
      <c r="F723" s="1"/>
      <c r="G723" s="1"/>
      <c r="H723" s="1"/>
      <c r="I723" s="1"/>
      <c r="J723" s="4"/>
      <c r="K723" s="1"/>
      <c r="L723" s="1"/>
      <c r="M723" s="1"/>
      <c r="N723" s="1"/>
      <c r="O723" s="1"/>
      <c r="P723" s="1"/>
      <c r="Q723" s="5"/>
      <c r="R723" s="5"/>
      <c r="S723" s="5"/>
      <c r="T723" s="1"/>
      <c r="U723" s="1"/>
      <c r="V723" s="5"/>
      <c r="W723" s="1"/>
      <c r="X723" s="1"/>
      <c r="Y723" s="1"/>
      <c r="Z723" s="1"/>
    </row>
    <row r="724" spans="1:26" ht="15.75" customHeight="1" x14ac:dyDescent="0.3">
      <c r="A724" s="1"/>
      <c r="B724" s="29"/>
      <c r="C724" s="1"/>
      <c r="D724" s="1"/>
      <c r="E724" s="29"/>
      <c r="F724" s="1"/>
      <c r="G724" s="1"/>
      <c r="H724" s="1"/>
      <c r="I724" s="1"/>
      <c r="J724" s="4"/>
      <c r="K724" s="1"/>
      <c r="L724" s="1"/>
      <c r="M724" s="1"/>
      <c r="N724" s="1"/>
      <c r="O724" s="1"/>
      <c r="P724" s="1"/>
      <c r="Q724" s="5"/>
      <c r="R724" s="5"/>
      <c r="S724" s="5"/>
      <c r="T724" s="1"/>
      <c r="U724" s="1"/>
      <c r="V724" s="5"/>
      <c r="W724" s="1"/>
      <c r="X724" s="1"/>
      <c r="Y724" s="1"/>
      <c r="Z724" s="1"/>
    </row>
    <row r="725" spans="1:26" ht="15.75" customHeight="1" x14ac:dyDescent="0.3">
      <c r="A725" s="1"/>
      <c r="B725" s="29"/>
      <c r="C725" s="1"/>
      <c r="D725" s="1"/>
      <c r="E725" s="29"/>
      <c r="F725" s="1"/>
      <c r="G725" s="1"/>
      <c r="H725" s="1"/>
      <c r="I725" s="1"/>
      <c r="J725" s="4"/>
      <c r="K725" s="1"/>
      <c r="L725" s="1"/>
      <c r="M725" s="1"/>
      <c r="N725" s="1"/>
      <c r="O725" s="1"/>
      <c r="P725" s="1"/>
      <c r="Q725" s="5"/>
      <c r="R725" s="5"/>
      <c r="S725" s="5"/>
      <c r="T725" s="1"/>
      <c r="U725" s="1"/>
      <c r="V725" s="5"/>
      <c r="W725" s="1"/>
      <c r="X725" s="1"/>
      <c r="Y725" s="1"/>
      <c r="Z725" s="1"/>
    </row>
    <row r="726" spans="1:26" ht="15.75" customHeight="1" x14ac:dyDescent="0.3">
      <c r="A726" s="1"/>
      <c r="B726" s="29"/>
      <c r="C726" s="1"/>
      <c r="D726" s="1"/>
      <c r="E726" s="29"/>
      <c r="F726" s="1"/>
      <c r="G726" s="1"/>
      <c r="H726" s="1"/>
      <c r="I726" s="1"/>
      <c r="J726" s="4"/>
      <c r="K726" s="1"/>
      <c r="L726" s="1"/>
      <c r="M726" s="1"/>
      <c r="N726" s="1"/>
      <c r="O726" s="1"/>
      <c r="P726" s="1"/>
      <c r="Q726" s="5"/>
      <c r="R726" s="5"/>
      <c r="S726" s="5"/>
      <c r="T726" s="1"/>
      <c r="U726" s="1"/>
      <c r="V726" s="5"/>
      <c r="W726" s="1"/>
      <c r="X726" s="1"/>
      <c r="Y726" s="1"/>
      <c r="Z726" s="1"/>
    </row>
    <row r="727" spans="1:26" ht="15.75" customHeight="1" x14ac:dyDescent="0.3">
      <c r="A727" s="1"/>
      <c r="B727" s="29"/>
      <c r="C727" s="1"/>
      <c r="D727" s="1"/>
      <c r="E727" s="29"/>
      <c r="F727" s="1"/>
      <c r="G727" s="1"/>
      <c r="H727" s="1"/>
      <c r="I727" s="1"/>
      <c r="J727" s="4"/>
      <c r="K727" s="1"/>
      <c r="L727" s="1"/>
      <c r="M727" s="1"/>
      <c r="N727" s="1"/>
      <c r="O727" s="1"/>
      <c r="P727" s="1"/>
      <c r="Q727" s="5"/>
      <c r="R727" s="5"/>
      <c r="S727" s="5"/>
      <c r="T727" s="1"/>
      <c r="U727" s="1"/>
      <c r="V727" s="5"/>
      <c r="W727" s="1"/>
      <c r="X727" s="1"/>
      <c r="Y727" s="1"/>
      <c r="Z727" s="1"/>
    </row>
    <row r="728" spans="1:26" ht="15.75" customHeight="1" x14ac:dyDescent="0.3">
      <c r="A728" s="1"/>
      <c r="B728" s="29"/>
      <c r="C728" s="1"/>
      <c r="D728" s="1"/>
      <c r="E728" s="29"/>
      <c r="F728" s="1"/>
      <c r="G728" s="1"/>
      <c r="H728" s="1"/>
      <c r="I728" s="1"/>
      <c r="J728" s="4"/>
      <c r="K728" s="1"/>
      <c r="L728" s="1"/>
      <c r="M728" s="1"/>
      <c r="N728" s="1"/>
      <c r="O728" s="1"/>
      <c r="P728" s="1"/>
      <c r="Q728" s="5"/>
      <c r="R728" s="5"/>
      <c r="S728" s="5"/>
      <c r="T728" s="1"/>
      <c r="U728" s="1"/>
      <c r="V728" s="5"/>
      <c r="W728" s="1"/>
      <c r="X728" s="1"/>
      <c r="Y728" s="1"/>
      <c r="Z728" s="1"/>
    </row>
    <row r="729" spans="1:26" ht="15.75" customHeight="1" x14ac:dyDescent="0.3">
      <c r="A729" s="1"/>
      <c r="B729" s="29"/>
      <c r="C729" s="1"/>
      <c r="D729" s="1"/>
      <c r="E729" s="29"/>
      <c r="F729" s="1"/>
      <c r="G729" s="1"/>
      <c r="H729" s="1"/>
      <c r="I729" s="1"/>
      <c r="J729" s="4"/>
      <c r="K729" s="1"/>
      <c r="L729" s="1"/>
      <c r="M729" s="1"/>
      <c r="N729" s="1"/>
      <c r="O729" s="1"/>
      <c r="P729" s="1"/>
      <c r="Q729" s="5"/>
      <c r="R729" s="5"/>
      <c r="S729" s="5"/>
      <c r="T729" s="1"/>
      <c r="U729" s="1"/>
      <c r="V729" s="5"/>
      <c r="W729" s="1"/>
      <c r="X729" s="1"/>
      <c r="Y729" s="1"/>
      <c r="Z729" s="1"/>
    </row>
    <row r="730" spans="1:26" ht="15.75" customHeight="1" x14ac:dyDescent="0.3">
      <c r="A730" s="1"/>
      <c r="B730" s="29"/>
      <c r="C730" s="1"/>
      <c r="D730" s="1"/>
      <c r="E730" s="29"/>
      <c r="F730" s="1"/>
      <c r="G730" s="1"/>
      <c r="H730" s="1"/>
      <c r="I730" s="1"/>
      <c r="J730" s="4"/>
      <c r="K730" s="1"/>
      <c r="L730" s="1"/>
      <c r="M730" s="1"/>
      <c r="N730" s="1"/>
      <c r="O730" s="1"/>
      <c r="P730" s="1"/>
      <c r="Q730" s="5"/>
      <c r="R730" s="5"/>
      <c r="S730" s="5"/>
      <c r="T730" s="1"/>
      <c r="U730" s="1"/>
      <c r="V730" s="5"/>
      <c r="W730" s="1"/>
      <c r="X730" s="1"/>
      <c r="Y730" s="1"/>
      <c r="Z730" s="1"/>
    </row>
    <row r="731" spans="1:26" ht="15.75" customHeight="1" x14ac:dyDescent="0.3">
      <c r="A731" s="1"/>
      <c r="B731" s="29"/>
      <c r="C731" s="1"/>
      <c r="D731" s="1"/>
      <c r="E731" s="29"/>
      <c r="F731" s="1"/>
      <c r="G731" s="1"/>
      <c r="H731" s="1"/>
      <c r="I731" s="1"/>
      <c r="J731" s="4"/>
      <c r="K731" s="1"/>
      <c r="L731" s="1"/>
      <c r="M731" s="1"/>
      <c r="N731" s="1"/>
      <c r="O731" s="1"/>
      <c r="P731" s="1"/>
      <c r="Q731" s="5"/>
      <c r="R731" s="5"/>
      <c r="S731" s="5"/>
      <c r="T731" s="1"/>
      <c r="U731" s="1"/>
      <c r="V731" s="5"/>
      <c r="W731" s="1"/>
      <c r="X731" s="1"/>
      <c r="Y731" s="1"/>
      <c r="Z731" s="1"/>
    </row>
    <row r="732" spans="1:26" ht="15.75" customHeight="1" x14ac:dyDescent="0.3">
      <c r="A732" s="1"/>
      <c r="B732" s="29"/>
      <c r="C732" s="1"/>
      <c r="D732" s="1"/>
      <c r="E732" s="29"/>
      <c r="F732" s="1"/>
      <c r="G732" s="1"/>
      <c r="H732" s="1"/>
      <c r="I732" s="1"/>
      <c r="J732" s="4"/>
      <c r="K732" s="1"/>
      <c r="L732" s="1"/>
      <c r="M732" s="1"/>
      <c r="N732" s="1"/>
      <c r="O732" s="1"/>
      <c r="P732" s="1"/>
      <c r="Q732" s="5"/>
      <c r="R732" s="5"/>
      <c r="S732" s="5"/>
      <c r="T732" s="1"/>
      <c r="U732" s="1"/>
      <c r="V732" s="5"/>
      <c r="W732" s="1"/>
      <c r="X732" s="1"/>
      <c r="Y732" s="1"/>
      <c r="Z732" s="1"/>
    </row>
    <row r="733" spans="1:26" ht="15.75" customHeight="1" x14ac:dyDescent="0.3">
      <c r="A733" s="1"/>
      <c r="B733" s="29"/>
      <c r="C733" s="1"/>
      <c r="D733" s="1"/>
      <c r="E733" s="29"/>
      <c r="F733" s="1"/>
      <c r="G733" s="1"/>
      <c r="H733" s="1"/>
      <c r="I733" s="1"/>
      <c r="J733" s="4"/>
      <c r="K733" s="1"/>
      <c r="L733" s="1"/>
      <c r="M733" s="1"/>
      <c r="N733" s="1"/>
      <c r="O733" s="1"/>
      <c r="P733" s="1"/>
      <c r="Q733" s="5"/>
      <c r="R733" s="5"/>
      <c r="S733" s="5"/>
      <c r="T733" s="1"/>
      <c r="U733" s="1"/>
      <c r="V733" s="5"/>
      <c r="W733" s="1"/>
      <c r="X733" s="1"/>
      <c r="Y733" s="1"/>
      <c r="Z733" s="1"/>
    </row>
    <row r="734" spans="1:26" ht="15.75" customHeight="1" x14ac:dyDescent="0.3">
      <c r="A734" s="1"/>
      <c r="B734" s="29"/>
      <c r="C734" s="1"/>
      <c r="D734" s="1"/>
      <c r="E734" s="29"/>
      <c r="F734" s="1"/>
      <c r="G734" s="1"/>
      <c r="H734" s="1"/>
      <c r="I734" s="1"/>
      <c r="J734" s="4"/>
      <c r="K734" s="1"/>
      <c r="L734" s="1"/>
      <c r="M734" s="1"/>
      <c r="N734" s="1"/>
      <c r="O734" s="1"/>
      <c r="P734" s="1"/>
      <c r="Q734" s="5"/>
      <c r="R734" s="5"/>
      <c r="S734" s="5"/>
      <c r="T734" s="1"/>
      <c r="U734" s="1"/>
      <c r="V734" s="5"/>
      <c r="W734" s="1"/>
      <c r="X734" s="1"/>
      <c r="Y734" s="1"/>
      <c r="Z734" s="1"/>
    </row>
    <row r="735" spans="1:26" ht="15.75" customHeight="1" x14ac:dyDescent="0.3">
      <c r="A735" s="1"/>
      <c r="B735" s="29"/>
      <c r="C735" s="1"/>
      <c r="D735" s="1"/>
      <c r="E735" s="29"/>
      <c r="F735" s="1"/>
      <c r="G735" s="1"/>
      <c r="H735" s="1"/>
      <c r="I735" s="1"/>
      <c r="J735" s="4"/>
      <c r="K735" s="1"/>
      <c r="L735" s="1"/>
      <c r="M735" s="1"/>
      <c r="N735" s="1"/>
      <c r="O735" s="1"/>
      <c r="P735" s="1"/>
      <c r="Q735" s="5"/>
      <c r="R735" s="5"/>
      <c r="S735" s="5"/>
      <c r="T735" s="1"/>
      <c r="U735" s="1"/>
      <c r="V735" s="5"/>
      <c r="W735" s="1"/>
      <c r="X735" s="1"/>
      <c r="Y735" s="1"/>
      <c r="Z735" s="1"/>
    </row>
    <row r="736" spans="1:26" ht="15.75" customHeight="1" x14ac:dyDescent="0.3">
      <c r="A736" s="1"/>
      <c r="B736" s="29"/>
      <c r="C736" s="1"/>
      <c r="D736" s="1"/>
      <c r="E736" s="29"/>
      <c r="F736" s="1"/>
      <c r="G736" s="1"/>
      <c r="H736" s="1"/>
      <c r="I736" s="1"/>
      <c r="J736" s="4"/>
      <c r="K736" s="1"/>
      <c r="L736" s="1"/>
      <c r="M736" s="1"/>
      <c r="N736" s="1"/>
      <c r="O736" s="1"/>
      <c r="P736" s="1"/>
      <c r="Q736" s="5"/>
      <c r="R736" s="5"/>
      <c r="S736" s="5"/>
      <c r="T736" s="1"/>
      <c r="U736" s="1"/>
      <c r="V736" s="5"/>
      <c r="W736" s="1"/>
      <c r="X736" s="1"/>
      <c r="Y736" s="1"/>
      <c r="Z736" s="1"/>
    </row>
    <row r="737" spans="1:26" ht="15.75" customHeight="1" x14ac:dyDescent="0.3">
      <c r="A737" s="1"/>
      <c r="B737" s="29"/>
      <c r="C737" s="1"/>
      <c r="D737" s="1"/>
      <c r="E737" s="29"/>
      <c r="F737" s="1"/>
      <c r="G737" s="1"/>
      <c r="H737" s="1"/>
      <c r="I737" s="1"/>
      <c r="J737" s="4"/>
      <c r="K737" s="1"/>
      <c r="L737" s="1"/>
      <c r="M737" s="1"/>
      <c r="N737" s="1"/>
      <c r="O737" s="1"/>
      <c r="P737" s="1"/>
      <c r="Q737" s="5"/>
      <c r="R737" s="5"/>
      <c r="S737" s="5"/>
      <c r="T737" s="1"/>
      <c r="U737" s="1"/>
      <c r="V737" s="5"/>
      <c r="W737" s="1"/>
      <c r="X737" s="1"/>
      <c r="Y737" s="1"/>
      <c r="Z737" s="1"/>
    </row>
    <row r="738" spans="1:26" ht="15.75" customHeight="1" x14ac:dyDescent="0.3">
      <c r="A738" s="1"/>
      <c r="B738" s="29"/>
      <c r="C738" s="1"/>
      <c r="D738" s="1"/>
      <c r="E738" s="29"/>
      <c r="F738" s="1"/>
      <c r="G738" s="1"/>
      <c r="H738" s="1"/>
      <c r="I738" s="1"/>
      <c r="J738" s="4"/>
      <c r="K738" s="1"/>
      <c r="L738" s="1"/>
      <c r="M738" s="1"/>
      <c r="N738" s="1"/>
      <c r="O738" s="1"/>
      <c r="P738" s="1"/>
      <c r="Q738" s="5"/>
      <c r="R738" s="5"/>
      <c r="S738" s="5"/>
      <c r="T738" s="1"/>
      <c r="U738" s="1"/>
      <c r="V738" s="5"/>
      <c r="W738" s="1"/>
      <c r="X738" s="1"/>
      <c r="Y738" s="1"/>
      <c r="Z738" s="1"/>
    </row>
    <row r="739" spans="1:26" ht="15.75" customHeight="1" x14ac:dyDescent="0.3">
      <c r="A739" s="1"/>
      <c r="B739" s="29"/>
      <c r="C739" s="1"/>
      <c r="D739" s="1"/>
      <c r="E739" s="29"/>
      <c r="F739" s="1"/>
      <c r="G739" s="1"/>
      <c r="H739" s="1"/>
      <c r="I739" s="1"/>
      <c r="J739" s="4"/>
      <c r="K739" s="1"/>
      <c r="L739" s="1"/>
      <c r="M739" s="1"/>
      <c r="N739" s="1"/>
      <c r="O739" s="1"/>
      <c r="P739" s="1"/>
      <c r="Q739" s="5"/>
      <c r="R739" s="5"/>
      <c r="S739" s="5"/>
      <c r="T739" s="1"/>
      <c r="U739" s="1"/>
      <c r="V739" s="5"/>
      <c r="W739" s="1"/>
      <c r="X739" s="1"/>
      <c r="Y739" s="1"/>
      <c r="Z739" s="1"/>
    </row>
    <row r="740" spans="1:26" ht="15.75" customHeight="1" x14ac:dyDescent="0.3">
      <c r="A740" s="1"/>
      <c r="B740" s="29"/>
      <c r="C740" s="1"/>
      <c r="D740" s="1"/>
      <c r="E740" s="29"/>
      <c r="F740" s="1"/>
      <c r="G740" s="1"/>
      <c r="H740" s="1"/>
      <c r="I740" s="1"/>
      <c r="J740" s="4"/>
      <c r="K740" s="1"/>
      <c r="L740" s="1"/>
      <c r="M740" s="1"/>
      <c r="N740" s="1"/>
      <c r="O740" s="1"/>
      <c r="P740" s="1"/>
      <c r="Q740" s="5"/>
      <c r="R740" s="5"/>
      <c r="S740" s="5"/>
      <c r="T740" s="1"/>
      <c r="U740" s="1"/>
      <c r="V740" s="5"/>
      <c r="W740" s="1"/>
      <c r="X740" s="1"/>
      <c r="Y740" s="1"/>
      <c r="Z740" s="1"/>
    </row>
    <row r="741" spans="1:26" ht="15.75" customHeight="1" x14ac:dyDescent="0.3">
      <c r="A741" s="1"/>
      <c r="B741" s="29"/>
      <c r="C741" s="1"/>
      <c r="D741" s="1"/>
      <c r="E741" s="29"/>
      <c r="F741" s="1"/>
      <c r="G741" s="1"/>
      <c r="H741" s="1"/>
      <c r="I741" s="1"/>
      <c r="J741" s="4"/>
      <c r="K741" s="1"/>
      <c r="L741" s="1"/>
      <c r="M741" s="1"/>
      <c r="N741" s="1"/>
      <c r="O741" s="1"/>
      <c r="P741" s="1"/>
      <c r="Q741" s="5"/>
      <c r="R741" s="5"/>
      <c r="S741" s="5"/>
      <c r="T741" s="1"/>
      <c r="U741" s="1"/>
      <c r="V741" s="5"/>
      <c r="W741" s="1"/>
      <c r="X741" s="1"/>
      <c r="Y741" s="1"/>
      <c r="Z741" s="1"/>
    </row>
    <row r="742" spans="1:26" ht="15.75" customHeight="1" x14ac:dyDescent="0.3">
      <c r="A742" s="1"/>
      <c r="B742" s="29"/>
      <c r="C742" s="1"/>
      <c r="D742" s="1"/>
      <c r="E742" s="29"/>
      <c r="F742" s="1"/>
      <c r="G742" s="1"/>
      <c r="H742" s="1"/>
      <c r="I742" s="1"/>
      <c r="J742" s="4"/>
      <c r="K742" s="1"/>
      <c r="L742" s="1"/>
      <c r="M742" s="1"/>
      <c r="N742" s="1"/>
      <c r="O742" s="1"/>
      <c r="P742" s="1"/>
      <c r="Q742" s="5"/>
      <c r="R742" s="5"/>
      <c r="S742" s="5"/>
      <c r="T742" s="1"/>
      <c r="U742" s="1"/>
      <c r="V742" s="5"/>
      <c r="W742" s="1"/>
      <c r="X742" s="1"/>
      <c r="Y742" s="1"/>
      <c r="Z742" s="1"/>
    </row>
    <row r="743" spans="1:26" ht="15.75" customHeight="1" x14ac:dyDescent="0.3">
      <c r="A743" s="1"/>
      <c r="B743" s="29"/>
      <c r="C743" s="1"/>
      <c r="D743" s="1"/>
      <c r="E743" s="29"/>
      <c r="F743" s="1"/>
      <c r="G743" s="1"/>
      <c r="H743" s="1"/>
      <c r="I743" s="1"/>
      <c r="J743" s="4"/>
      <c r="K743" s="1"/>
      <c r="L743" s="1"/>
      <c r="M743" s="1"/>
      <c r="N743" s="1"/>
      <c r="O743" s="1"/>
      <c r="P743" s="1"/>
      <c r="Q743" s="5"/>
      <c r="R743" s="5"/>
      <c r="S743" s="5"/>
      <c r="T743" s="1"/>
      <c r="U743" s="1"/>
      <c r="V743" s="5"/>
      <c r="W743" s="1"/>
      <c r="X743" s="1"/>
      <c r="Y743" s="1"/>
      <c r="Z743" s="1"/>
    </row>
    <row r="744" spans="1:26" ht="15.75" customHeight="1" x14ac:dyDescent="0.3">
      <c r="A744" s="1"/>
      <c r="B744" s="29"/>
      <c r="C744" s="1"/>
      <c r="D744" s="1"/>
      <c r="E744" s="29"/>
      <c r="F744" s="1"/>
      <c r="G744" s="1"/>
      <c r="H744" s="1"/>
      <c r="I744" s="1"/>
      <c r="J744" s="4"/>
      <c r="K744" s="1"/>
      <c r="L744" s="1"/>
      <c r="M744" s="1"/>
      <c r="N744" s="1"/>
      <c r="O744" s="1"/>
      <c r="P744" s="1"/>
      <c r="Q744" s="5"/>
      <c r="R744" s="5"/>
      <c r="S744" s="5"/>
      <c r="T744" s="1"/>
      <c r="U744" s="1"/>
      <c r="V744" s="5"/>
      <c r="W744" s="1"/>
      <c r="X744" s="1"/>
      <c r="Y744" s="1"/>
      <c r="Z744" s="1"/>
    </row>
    <row r="745" spans="1:26" ht="15.75" customHeight="1" x14ac:dyDescent="0.3">
      <c r="A745" s="1"/>
      <c r="B745" s="29"/>
      <c r="C745" s="1"/>
      <c r="D745" s="1"/>
      <c r="E745" s="29"/>
      <c r="F745" s="1"/>
      <c r="G745" s="1"/>
      <c r="H745" s="1"/>
      <c r="I745" s="1"/>
      <c r="J745" s="4"/>
      <c r="K745" s="1"/>
      <c r="L745" s="1"/>
      <c r="M745" s="1"/>
      <c r="N745" s="1"/>
      <c r="O745" s="1"/>
      <c r="P745" s="1"/>
      <c r="Q745" s="5"/>
      <c r="R745" s="5"/>
      <c r="S745" s="5"/>
      <c r="T745" s="1"/>
      <c r="U745" s="1"/>
      <c r="V745" s="5"/>
      <c r="W745" s="1"/>
      <c r="X745" s="1"/>
      <c r="Y745" s="1"/>
      <c r="Z745" s="1"/>
    </row>
    <row r="746" spans="1:26" ht="15.75" customHeight="1" x14ac:dyDescent="0.3">
      <c r="A746" s="1"/>
      <c r="B746" s="29"/>
      <c r="C746" s="1"/>
      <c r="D746" s="1"/>
      <c r="E746" s="29"/>
      <c r="F746" s="1"/>
      <c r="G746" s="1"/>
      <c r="H746" s="1"/>
      <c r="I746" s="1"/>
      <c r="J746" s="4"/>
      <c r="K746" s="1"/>
      <c r="L746" s="1"/>
      <c r="M746" s="1"/>
      <c r="N746" s="1"/>
      <c r="O746" s="1"/>
      <c r="P746" s="1"/>
      <c r="Q746" s="5"/>
      <c r="R746" s="5"/>
      <c r="S746" s="5"/>
      <c r="T746" s="1"/>
      <c r="U746" s="1"/>
      <c r="V746" s="5"/>
      <c r="W746" s="1"/>
      <c r="X746" s="1"/>
      <c r="Y746" s="1"/>
      <c r="Z746" s="1"/>
    </row>
    <row r="747" spans="1:26" ht="15.75" customHeight="1" x14ac:dyDescent="0.3">
      <c r="A747" s="1"/>
      <c r="B747" s="29"/>
      <c r="C747" s="1"/>
      <c r="D747" s="1"/>
      <c r="E747" s="29"/>
      <c r="F747" s="1"/>
      <c r="G747" s="1"/>
      <c r="H747" s="1"/>
      <c r="I747" s="1"/>
      <c r="J747" s="4"/>
      <c r="K747" s="1"/>
      <c r="L747" s="1"/>
      <c r="M747" s="1"/>
      <c r="N747" s="1"/>
      <c r="O747" s="1"/>
      <c r="P747" s="1"/>
      <c r="Q747" s="5"/>
      <c r="R747" s="5"/>
      <c r="S747" s="5"/>
      <c r="T747" s="1"/>
      <c r="U747" s="1"/>
      <c r="V747" s="5"/>
      <c r="W747" s="1"/>
      <c r="X747" s="1"/>
      <c r="Y747" s="1"/>
      <c r="Z747" s="1"/>
    </row>
    <row r="748" spans="1:26" ht="15.75" customHeight="1" x14ac:dyDescent="0.3">
      <c r="A748" s="1"/>
      <c r="B748" s="29"/>
      <c r="C748" s="1"/>
      <c r="D748" s="1"/>
      <c r="E748" s="29"/>
      <c r="F748" s="1"/>
      <c r="G748" s="1"/>
      <c r="H748" s="1"/>
      <c r="I748" s="1"/>
      <c r="J748" s="4"/>
      <c r="K748" s="1"/>
      <c r="L748" s="1"/>
      <c r="M748" s="1"/>
      <c r="N748" s="1"/>
      <c r="O748" s="1"/>
      <c r="P748" s="1"/>
      <c r="Q748" s="5"/>
      <c r="R748" s="5"/>
      <c r="S748" s="5"/>
      <c r="T748" s="1"/>
      <c r="U748" s="1"/>
      <c r="V748" s="5"/>
      <c r="W748" s="1"/>
      <c r="X748" s="1"/>
      <c r="Y748" s="1"/>
      <c r="Z748" s="1"/>
    </row>
    <row r="749" spans="1:26" ht="15.75" customHeight="1" x14ac:dyDescent="0.3">
      <c r="A749" s="1"/>
      <c r="B749" s="29"/>
      <c r="C749" s="1"/>
      <c r="D749" s="1"/>
      <c r="E749" s="29"/>
      <c r="F749" s="1"/>
      <c r="G749" s="1"/>
      <c r="H749" s="1"/>
      <c r="I749" s="1"/>
      <c r="J749" s="4"/>
      <c r="K749" s="1"/>
      <c r="L749" s="1"/>
      <c r="M749" s="1"/>
      <c r="N749" s="1"/>
      <c r="O749" s="1"/>
      <c r="P749" s="1"/>
      <c r="Q749" s="5"/>
      <c r="R749" s="5"/>
      <c r="S749" s="5"/>
      <c r="T749" s="1"/>
      <c r="U749" s="1"/>
      <c r="V749" s="5"/>
      <c r="W749" s="1"/>
      <c r="X749" s="1"/>
      <c r="Y749" s="1"/>
      <c r="Z749" s="1"/>
    </row>
    <row r="750" spans="1:26" ht="15.75" customHeight="1" x14ac:dyDescent="0.3">
      <c r="A750" s="1"/>
      <c r="B750" s="29"/>
      <c r="C750" s="1"/>
      <c r="D750" s="1"/>
      <c r="E750" s="29"/>
      <c r="F750" s="1"/>
      <c r="G750" s="1"/>
      <c r="H750" s="1"/>
      <c r="I750" s="1"/>
      <c r="J750" s="4"/>
      <c r="K750" s="1"/>
      <c r="L750" s="1"/>
      <c r="M750" s="1"/>
      <c r="N750" s="1"/>
      <c r="O750" s="1"/>
      <c r="P750" s="1"/>
      <c r="Q750" s="5"/>
      <c r="R750" s="5"/>
      <c r="S750" s="5"/>
      <c r="T750" s="1"/>
      <c r="U750" s="1"/>
      <c r="V750" s="5"/>
      <c r="W750" s="1"/>
      <c r="X750" s="1"/>
      <c r="Y750" s="1"/>
      <c r="Z750" s="1"/>
    </row>
    <row r="751" spans="1:26" ht="15.75" customHeight="1" x14ac:dyDescent="0.3">
      <c r="A751" s="1"/>
      <c r="B751" s="29"/>
      <c r="C751" s="1"/>
      <c r="D751" s="1"/>
      <c r="E751" s="29"/>
      <c r="F751" s="1"/>
      <c r="G751" s="1"/>
      <c r="H751" s="1"/>
      <c r="I751" s="1"/>
      <c r="J751" s="4"/>
      <c r="K751" s="1"/>
      <c r="L751" s="1"/>
      <c r="M751" s="1"/>
      <c r="N751" s="1"/>
      <c r="O751" s="1"/>
      <c r="P751" s="1"/>
      <c r="Q751" s="5"/>
      <c r="R751" s="5"/>
      <c r="S751" s="5"/>
      <c r="T751" s="1"/>
      <c r="U751" s="1"/>
      <c r="V751" s="5"/>
      <c r="W751" s="1"/>
      <c r="X751" s="1"/>
      <c r="Y751" s="1"/>
      <c r="Z751" s="1"/>
    </row>
    <row r="752" spans="1:26" ht="15.75" customHeight="1" x14ac:dyDescent="0.3">
      <c r="A752" s="1"/>
      <c r="B752" s="29"/>
      <c r="C752" s="1"/>
      <c r="D752" s="1"/>
      <c r="E752" s="29"/>
      <c r="F752" s="1"/>
      <c r="G752" s="1"/>
      <c r="H752" s="1"/>
      <c r="I752" s="1"/>
      <c r="J752" s="4"/>
      <c r="K752" s="1"/>
      <c r="L752" s="1"/>
      <c r="M752" s="1"/>
      <c r="N752" s="1"/>
      <c r="O752" s="1"/>
      <c r="P752" s="1"/>
      <c r="Q752" s="5"/>
      <c r="R752" s="5"/>
      <c r="S752" s="5"/>
      <c r="T752" s="1"/>
      <c r="U752" s="1"/>
      <c r="V752" s="5"/>
      <c r="W752" s="1"/>
      <c r="X752" s="1"/>
      <c r="Y752" s="1"/>
      <c r="Z752" s="1"/>
    </row>
    <row r="753" spans="1:26" ht="15.75" customHeight="1" x14ac:dyDescent="0.3">
      <c r="A753" s="1"/>
      <c r="B753" s="29"/>
      <c r="C753" s="1"/>
      <c r="D753" s="1"/>
      <c r="E753" s="29"/>
      <c r="F753" s="1"/>
      <c r="G753" s="1"/>
      <c r="H753" s="1"/>
      <c r="I753" s="1"/>
      <c r="J753" s="4"/>
      <c r="K753" s="1"/>
      <c r="L753" s="1"/>
      <c r="M753" s="1"/>
      <c r="N753" s="1"/>
      <c r="O753" s="1"/>
      <c r="P753" s="1"/>
      <c r="Q753" s="5"/>
      <c r="R753" s="5"/>
      <c r="S753" s="5"/>
      <c r="T753" s="1"/>
      <c r="U753" s="1"/>
      <c r="V753" s="5"/>
      <c r="W753" s="1"/>
      <c r="X753" s="1"/>
      <c r="Y753" s="1"/>
      <c r="Z753" s="1"/>
    </row>
    <row r="754" spans="1:26" ht="15.75" customHeight="1" x14ac:dyDescent="0.3">
      <c r="A754" s="1"/>
      <c r="B754" s="29"/>
      <c r="C754" s="1"/>
      <c r="D754" s="1"/>
      <c r="E754" s="29"/>
      <c r="F754" s="1"/>
      <c r="G754" s="1"/>
      <c r="H754" s="1"/>
      <c r="I754" s="1"/>
      <c r="J754" s="4"/>
      <c r="K754" s="1"/>
      <c r="L754" s="1"/>
      <c r="M754" s="1"/>
      <c r="N754" s="1"/>
      <c r="O754" s="1"/>
      <c r="P754" s="1"/>
      <c r="Q754" s="5"/>
      <c r="R754" s="5"/>
      <c r="S754" s="5"/>
      <c r="T754" s="1"/>
      <c r="U754" s="1"/>
      <c r="V754" s="5"/>
      <c r="W754" s="1"/>
      <c r="X754" s="1"/>
      <c r="Y754" s="1"/>
      <c r="Z754" s="1"/>
    </row>
    <row r="755" spans="1:26" ht="15.75" customHeight="1" x14ac:dyDescent="0.3">
      <c r="A755" s="1"/>
      <c r="B755" s="29"/>
      <c r="C755" s="1"/>
      <c r="D755" s="1"/>
      <c r="E755" s="29"/>
      <c r="F755" s="1"/>
      <c r="G755" s="1"/>
      <c r="H755" s="1"/>
      <c r="I755" s="1"/>
      <c r="J755" s="4"/>
      <c r="K755" s="1"/>
      <c r="L755" s="1"/>
      <c r="M755" s="1"/>
      <c r="N755" s="1"/>
      <c r="O755" s="1"/>
      <c r="P755" s="1"/>
      <c r="Q755" s="5"/>
      <c r="R755" s="5"/>
      <c r="S755" s="5"/>
      <c r="T755" s="1"/>
      <c r="U755" s="1"/>
      <c r="V755" s="5"/>
      <c r="W755" s="1"/>
      <c r="X755" s="1"/>
      <c r="Y755" s="1"/>
      <c r="Z755" s="1"/>
    </row>
    <row r="756" spans="1:26" ht="15.75" customHeight="1" x14ac:dyDescent="0.3">
      <c r="A756" s="1"/>
      <c r="B756" s="29"/>
      <c r="C756" s="1"/>
      <c r="D756" s="1"/>
      <c r="E756" s="29"/>
      <c r="F756" s="1"/>
      <c r="G756" s="1"/>
      <c r="H756" s="1"/>
      <c r="I756" s="1"/>
      <c r="J756" s="4"/>
      <c r="K756" s="1"/>
      <c r="L756" s="1"/>
      <c r="M756" s="1"/>
      <c r="N756" s="1"/>
      <c r="O756" s="1"/>
      <c r="P756" s="1"/>
      <c r="Q756" s="5"/>
      <c r="R756" s="5"/>
      <c r="S756" s="5"/>
      <c r="T756" s="1"/>
      <c r="U756" s="1"/>
      <c r="V756" s="5"/>
      <c r="W756" s="1"/>
      <c r="X756" s="1"/>
      <c r="Y756" s="1"/>
      <c r="Z756" s="1"/>
    </row>
    <row r="757" spans="1:26" ht="15.75" customHeight="1" x14ac:dyDescent="0.3">
      <c r="A757" s="1"/>
      <c r="B757" s="29"/>
      <c r="C757" s="1"/>
      <c r="D757" s="1"/>
      <c r="E757" s="29"/>
      <c r="F757" s="1"/>
      <c r="G757" s="1"/>
      <c r="H757" s="1"/>
      <c r="I757" s="1"/>
      <c r="J757" s="4"/>
      <c r="K757" s="1"/>
      <c r="L757" s="1"/>
      <c r="M757" s="1"/>
      <c r="N757" s="1"/>
      <c r="O757" s="1"/>
      <c r="P757" s="1"/>
      <c r="Q757" s="5"/>
      <c r="R757" s="5"/>
      <c r="S757" s="5"/>
      <c r="T757" s="1"/>
      <c r="U757" s="1"/>
      <c r="V757" s="5"/>
      <c r="W757" s="1"/>
      <c r="X757" s="1"/>
      <c r="Y757" s="1"/>
      <c r="Z757" s="1"/>
    </row>
    <row r="758" spans="1:26" ht="15.75" customHeight="1" x14ac:dyDescent="0.3">
      <c r="A758" s="1"/>
      <c r="B758" s="29"/>
      <c r="C758" s="1"/>
      <c r="D758" s="1"/>
      <c r="E758" s="29"/>
      <c r="F758" s="1"/>
      <c r="G758" s="1"/>
      <c r="H758" s="1"/>
      <c r="I758" s="1"/>
      <c r="J758" s="4"/>
      <c r="K758" s="1"/>
      <c r="L758" s="1"/>
      <c r="M758" s="1"/>
      <c r="N758" s="1"/>
      <c r="O758" s="1"/>
      <c r="P758" s="1"/>
      <c r="Q758" s="5"/>
      <c r="R758" s="5"/>
      <c r="S758" s="5"/>
      <c r="T758" s="1"/>
      <c r="U758" s="1"/>
      <c r="V758" s="5"/>
      <c r="W758" s="1"/>
      <c r="X758" s="1"/>
      <c r="Y758" s="1"/>
      <c r="Z758" s="1"/>
    </row>
    <row r="759" spans="1:26" ht="15.75" customHeight="1" x14ac:dyDescent="0.3">
      <c r="A759" s="1"/>
      <c r="B759" s="29"/>
      <c r="C759" s="1"/>
      <c r="D759" s="1"/>
      <c r="E759" s="29"/>
      <c r="F759" s="1"/>
      <c r="G759" s="1"/>
      <c r="H759" s="1"/>
      <c r="I759" s="1"/>
      <c r="J759" s="4"/>
      <c r="K759" s="1"/>
      <c r="L759" s="1"/>
      <c r="M759" s="1"/>
      <c r="N759" s="1"/>
      <c r="O759" s="1"/>
      <c r="P759" s="1"/>
      <c r="Q759" s="5"/>
      <c r="R759" s="5"/>
      <c r="S759" s="5"/>
      <c r="T759" s="1"/>
      <c r="U759" s="1"/>
      <c r="V759" s="5"/>
      <c r="W759" s="1"/>
      <c r="X759" s="1"/>
      <c r="Y759" s="1"/>
      <c r="Z759" s="1"/>
    </row>
    <row r="760" spans="1:26" ht="15.75" customHeight="1" x14ac:dyDescent="0.3">
      <c r="A760" s="1"/>
      <c r="B760" s="29"/>
      <c r="C760" s="1"/>
      <c r="D760" s="1"/>
      <c r="E760" s="29"/>
      <c r="F760" s="1"/>
      <c r="G760" s="1"/>
      <c r="H760" s="1"/>
      <c r="I760" s="1"/>
      <c r="J760" s="4"/>
      <c r="K760" s="1"/>
      <c r="L760" s="1"/>
      <c r="M760" s="1"/>
      <c r="N760" s="1"/>
      <c r="O760" s="1"/>
      <c r="P760" s="1"/>
      <c r="Q760" s="5"/>
      <c r="R760" s="5"/>
      <c r="S760" s="5"/>
      <c r="T760" s="1"/>
      <c r="U760" s="1"/>
      <c r="V760" s="5"/>
      <c r="W760" s="1"/>
      <c r="X760" s="1"/>
      <c r="Y760" s="1"/>
      <c r="Z760" s="1"/>
    </row>
    <row r="761" spans="1:26" ht="15.75" customHeight="1" x14ac:dyDescent="0.3">
      <c r="A761" s="1"/>
      <c r="B761" s="29"/>
      <c r="C761" s="1"/>
      <c r="D761" s="1"/>
      <c r="E761" s="29"/>
      <c r="F761" s="1"/>
      <c r="G761" s="1"/>
      <c r="H761" s="1"/>
      <c r="I761" s="1"/>
      <c r="J761" s="4"/>
      <c r="K761" s="1"/>
      <c r="L761" s="1"/>
      <c r="M761" s="1"/>
      <c r="N761" s="1"/>
      <c r="O761" s="1"/>
      <c r="P761" s="1"/>
      <c r="Q761" s="5"/>
      <c r="R761" s="5"/>
      <c r="S761" s="5"/>
      <c r="T761" s="1"/>
      <c r="U761" s="1"/>
      <c r="V761" s="5"/>
      <c r="W761" s="1"/>
      <c r="X761" s="1"/>
      <c r="Y761" s="1"/>
      <c r="Z761" s="1"/>
    </row>
    <row r="762" spans="1:26" ht="15.75" customHeight="1" x14ac:dyDescent="0.3">
      <c r="A762" s="1"/>
      <c r="B762" s="29"/>
      <c r="C762" s="1"/>
      <c r="D762" s="1"/>
      <c r="E762" s="29"/>
      <c r="F762" s="1"/>
      <c r="G762" s="1"/>
      <c r="H762" s="1"/>
      <c r="I762" s="1"/>
      <c r="J762" s="4"/>
      <c r="K762" s="1"/>
      <c r="L762" s="1"/>
      <c r="M762" s="1"/>
      <c r="N762" s="1"/>
      <c r="O762" s="1"/>
      <c r="P762" s="1"/>
      <c r="Q762" s="5"/>
      <c r="R762" s="5"/>
      <c r="S762" s="5"/>
      <c r="T762" s="1"/>
      <c r="U762" s="1"/>
      <c r="V762" s="5"/>
      <c r="W762" s="1"/>
      <c r="X762" s="1"/>
      <c r="Y762" s="1"/>
      <c r="Z762" s="1"/>
    </row>
    <row r="763" spans="1:26" ht="15.75" customHeight="1" x14ac:dyDescent="0.3">
      <c r="A763" s="1"/>
      <c r="B763" s="29"/>
      <c r="C763" s="1"/>
      <c r="D763" s="1"/>
      <c r="E763" s="29"/>
      <c r="F763" s="1"/>
      <c r="G763" s="1"/>
      <c r="H763" s="1"/>
      <c r="I763" s="1"/>
      <c r="J763" s="4"/>
      <c r="K763" s="1"/>
      <c r="L763" s="1"/>
      <c r="M763" s="1"/>
      <c r="N763" s="1"/>
      <c r="O763" s="1"/>
      <c r="P763" s="1"/>
      <c r="Q763" s="5"/>
      <c r="R763" s="5"/>
      <c r="S763" s="5"/>
      <c r="T763" s="1"/>
      <c r="U763" s="1"/>
      <c r="V763" s="5"/>
      <c r="W763" s="1"/>
      <c r="X763" s="1"/>
      <c r="Y763" s="1"/>
      <c r="Z763" s="1"/>
    </row>
    <row r="764" spans="1:26" ht="15.75" customHeight="1" x14ac:dyDescent="0.3">
      <c r="A764" s="1"/>
      <c r="B764" s="29"/>
      <c r="C764" s="1"/>
      <c r="D764" s="1"/>
      <c r="E764" s="29"/>
      <c r="F764" s="1"/>
      <c r="G764" s="1"/>
      <c r="H764" s="1"/>
      <c r="I764" s="1"/>
      <c r="J764" s="4"/>
      <c r="K764" s="1"/>
      <c r="L764" s="1"/>
      <c r="M764" s="1"/>
      <c r="N764" s="1"/>
      <c r="O764" s="1"/>
      <c r="P764" s="1"/>
      <c r="Q764" s="5"/>
      <c r="R764" s="5"/>
      <c r="S764" s="5"/>
      <c r="T764" s="1"/>
      <c r="U764" s="1"/>
      <c r="V764" s="5"/>
      <c r="W764" s="1"/>
      <c r="X764" s="1"/>
      <c r="Y764" s="1"/>
      <c r="Z764" s="1"/>
    </row>
    <row r="765" spans="1:26" ht="15.75" customHeight="1" x14ac:dyDescent="0.3">
      <c r="A765" s="1"/>
      <c r="B765" s="29"/>
      <c r="C765" s="1"/>
      <c r="D765" s="1"/>
      <c r="E765" s="29"/>
      <c r="F765" s="1"/>
      <c r="G765" s="1"/>
      <c r="H765" s="1"/>
      <c r="I765" s="1"/>
      <c r="J765" s="4"/>
      <c r="K765" s="1"/>
      <c r="L765" s="1"/>
      <c r="M765" s="1"/>
      <c r="N765" s="1"/>
      <c r="O765" s="1"/>
      <c r="P765" s="1"/>
      <c r="Q765" s="5"/>
      <c r="R765" s="5"/>
      <c r="S765" s="5"/>
      <c r="T765" s="1"/>
      <c r="U765" s="1"/>
      <c r="V765" s="5"/>
      <c r="W765" s="1"/>
      <c r="X765" s="1"/>
      <c r="Y765" s="1"/>
      <c r="Z765" s="1"/>
    </row>
    <row r="766" spans="1:26" ht="15.75" customHeight="1" x14ac:dyDescent="0.3">
      <c r="A766" s="1"/>
      <c r="B766" s="29"/>
      <c r="C766" s="1"/>
      <c r="D766" s="1"/>
      <c r="E766" s="29"/>
      <c r="F766" s="1"/>
      <c r="G766" s="1"/>
      <c r="H766" s="1"/>
      <c r="I766" s="1"/>
      <c r="J766" s="4"/>
      <c r="K766" s="1"/>
      <c r="L766" s="1"/>
      <c r="M766" s="1"/>
      <c r="N766" s="1"/>
      <c r="O766" s="1"/>
      <c r="P766" s="1"/>
      <c r="Q766" s="5"/>
      <c r="R766" s="5"/>
      <c r="S766" s="5"/>
      <c r="T766" s="1"/>
      <c r="U766" s="1"/>
      <c r="V766" s="5"/>
      <c r="W766" s="1"/>
      <c r="X766" s="1"/>
      <c r="Y766" s="1"/>
      <c r="Z766" s="1"/>
    </row>
    <row r="767" spans="1:26" ht="15.75" customHeight="1" x14ac:dyDescent="0.3">
      <c r="A767" s="1"/>
      <c r="B767" s="29"/>
      <c r="C767" s="1"/>
      <c r="D767" s="1"/>
      <c r="E767" s="29"/>
      <c r="F767" s="1"/>
      <c r="G767" s="1"/>
      <c r="H767" s="1"/>
      <c r="I767" s="1"/>
      <c r="J767" s="4"/>
      <c r="K767" s="1"/>
      <c r="L767" s="1"/>
      <c r="M767" s="1"/>
      <c r="N767" s="1"/>
      <c r="O767" s="1"/>
      <c r="P767" s="1"/>
      <c r="Q767" s="5"/>
      <c r="R767" s="5"/>
      <c r="S767" s="5"/>
      <c r="T767" s="1"/>
      <c r="U767" s="1"/>
      <c r="V767" s="5"/>
      <c r="W767" s="1"/>
      <c r="X767" s="1"/>
      <c r="Y767" s="1"/>
      <c r="Z767" s="1"/>
    </row>
    <row r="768" spans="1:26" ht="15.75" customHeight="1" x14ac:dyDescent="0.3">
      <c r="A768" s="1"/>
      <c r="B768" s="29"/>
      <c r="C768" s="1"/>
      <c r="D768" s="1"/>
      <c r="E768" s="29"/>
      <c r="F768" s="1"/>
      <c r="G768" s="1"/>
      <c r="H768" s="1"/>
      <c r="I768" s="1"/>
      <c r="J768" s="4"/>
      <c r="K768" s="1"/>
      <c r="L768" s="1"/>
      <c r="M768" s="1"/>
      <c r="N768" s="1"/>
      <c r="O768" s="1"/>
      <c r="P768" s="1"/>
      <c r="Q768" s="5"/>
      <c r="R768" s="5"/>
      <c r="S768" s="5"/>
      <c r="T768" s="1"/>
      <c r="U768" s="1"/>
      <c r="V768" s="5"/>
      <c r="W768" s="1"/>
      <c r="X768" s="1"/>
      <c r="Y768" s="1"/>
      <c r="Z768" s="1"/>
    </row>
    <row r="769" spans="1:26" ht="15.75" customHeight="1" x14ac:dyDescent="0.3">
      <c r="A769" s="1"/>
      <c r="B769" s="29"/>
      <c r="C769" s="1"/>
      <c r="D769" s="1"/>
      <c r="E769" s="29"/>
      <c r="F769" s="1"/>
      <c r="G769" s="1"/>
      <c r="H769" s="1"/>
      <c r="I769" s="1"/>
      <c r="J769" s="4"/>
      <c r="K769" s="1"/>
      <c r="L769" s="1"/>
      <c r="M769" s="1"/>
      <c r="N769" s="1"/>
      <c r="O769" s="1"/>
      <c r="P769" s="1"/>
      <c r="Q769" s="5"/>
      <c r="R769" s="5"/>
      <c r="S769" s="5"/>
      <c r="T769" s="1"/>
      <c r="U769" s="1"/>
      <c r="V769" s="5"/>
      <c r="W769" s="1"/>
      <c r="X769" s="1"/>
      <c r="Y769" s="1"/>
      <c r="Z769" s="1"/>
    </row>
    <row r="770" spans="1:26" ht="15.75" customHeight="1" x14ac:dyDescent="0.3">
      <c r="A770" s="1"/>
      <c r="B770" s="29"/>
      <c r="C770" s="1"/>
      <c r="D770" s="1"/>
      <c r="E770" s="29"/>
      <c r="F770" s="1"/>
      <c r="G770" s="1"/>
      <c r="H770" s="1"/>
      <c r="I770" s="1"/>
      <c r="J770" s="4"/>
      <c r="K770" s="1"/>
      <c r="L770" s="1"/>
      <c r="M770" s="1"/>
      <c r="N770" s="1"/>
      <c r="O770" s="1"/>
      <c r="P770" s="1"/>
      <c r="Q770" s="5"/>
      <c r="R770" s="5"/>
      <c r="S770" s="5"/>
      <c r="T770" s="1"/>
      <c r="U770" s="1"/>
      <c r="V770" s="5"/>
      <c r="W770" s="1"/>
      <c r="X770" s="1"/>
      <c r="Y770" s="1"/>
      <c r="Z770" s="1"/>
    </row>
    <row r="771" spans="1:26" ht="15.75" customHeight="1" x14ac:dyDescent="0.3">
      <c r="A771" s="1"/>
      <c r="B771" s="29"/>
      <c r="C771" s="1"/>
      <c r="D771" s="1"/>
      <c r="E771" s="29"/>
      <c r="F771" s="1"/>
      <c r="G771" s="1"/>
      <c r="H771" s="1"/>
      <c r="I771" s="1"/>
      <c r="J771" s="4"/>
      <c r="K771" s="1"/>
      <c r="L771" s="1"/>
      <c r="M771" s="1"/>
      <c r="N771" s="1"/>
      <c r="O771" s="1"/>
      <c r="P771" s="1"/>
      <c r="Q771" s="5"/>
      <c r="R771" s="5"/>
      <c r="S771" s="5"/>
      <c r="T771" s="1"/>
      <c r="U771" s="1"/>
      <c r="V771" s="5"/>
      <c r="W771" s="1"/>
      <c r="X771" s="1"/>
      <c r="Y771" s="1"/>
      <c r="Z771" s="1"/>
    </row>
    <row r="772" spans="1:26" ht="15.75" customHeight="1" x14ac:dyDescent="0.3">
      <c r="A772" s="1"/>
      <c r="B772" s="29"/>
      <c r="C772" s="1"/>
      <c r="D772" s="1"/>
      <c r="E772" s="29"/>
      <c r="F772" s="1"/>
      <c r="G772" s="1"/>
      <c r="H772" s="1"/>
      <c r="I772" s="1"/>
      <c r="J772" s="4"/>
      <c r="K772" s="1"/>
      <c r="L772" s="1"/>
      <c r="M772" s="1"/>
      <c r="N772" s="1"/>
      <c r="O772" s="1"/>
      <c r="P772" s="1"/>
      <c r="Q772" s="5"/>
      <c r="R772" s="5"/>
      <c r="S772" s="5"/>
      <c r="T772" s="1"/>
      <c r="U772" s="1"/>
      <c r="V772" s="5"/>
      <c r="W772" s="1"/>
      <c r="X772" s="1"/>
      <c r="Y772" s="1"/>
      <c r="Z772" s="1"/>
    </row>
    <row r="773" spans="1:26" ht="15.75" customHeight="1" x14ac:dyDescent="0.3">
      <c r="A773" s="1"/>
      <c r="B773" s="29"/>
      <c r="C773" s="1"/>
      <c r="D773" s="1"/>
      <c r="E773" s="29"/>
      <c r="F773" s="1"/>
      <c r="G773" s="1"/>
      <c r="H773" s="1"/>
      <c r="I773" s="1"/>
      <c r="J773" s="4"/>
      <c r="K773" s="1"/>
      <c r="L773" s="1"/>
      <c r="M773" s="1"/>
      <c r="N773" s="1"/>
      <c r="O773" s="1"/>
      <c r="P773" s="1"/>
      <c r="Q773" s="5"/>
      <c r="R773" s="5"/>
      <c r="S773" s="5"/>
      <c r="T773" s="1"/>
      <c r="U773" s="1"/>
      <c r="V773" s="5"/>
      <c r="W773" s="1"/>
      <c r="X773" s="1"/>
      <c r="Y773" s="1"/>
      <c r="Z773" s="1"/>
    </row>
    <row r="774" spans="1:26" ht="15.75" customHeight="1" x14ac:dyDescent="0.3">
      <c r="A774" s="1"/>
      <c r="B774" s="29"/>
      <c r="C774" s="1"/>
      <c r="D774" s="1"/>
      <c r="E774" s="29"/>
      <c r="F774" s="1"/>
      <c r="G774" s="1"/>
      <c r="H774" s="1"/>
      <c r="I774" s="1"/>
      <c r="J774" s="4"/>
      <c r="K774" s="1"/>
      <c r="L774" s="1"/>
      <c r="M774" s="1"/>
      <c r="N774" s="1"/>
      <c r="O774" s="1"/>
      <c r="P774" s="1"/>
      <c r="Q774" s="5"/>
      <c r="R774" s="5"/>
      <c r="S774" s="5"/>
      <c r="T774" s="1"/>
      <c r="U774" s="1"/>
      <c r="V774" s="5"/>
      <c r="W774" s="1"/>
      <c r="X774" s="1"/>
      <c r="Y774" s="1"/>
      <c r="Z774" s="1"/>
    </row>
    <row r="775" spans="1:26" ht="15.75" customHeight="1" x14ac:dyDescent="0.3">
      <c r="A775" s="1"/>
      <c r="B775" s="29"/>
      <c r="C775" s="1"/>
      <c r="D775" s="1"/>
      <c r="E775" s="29"/>
      <c r="F775" s="1"/>
      <c r="G775" s="1"/>
      <c r="H775" s="1"/>
      <c r="I775" s="1"/>
      <c r="J775" s="4"/>
      <c r="K775" s="1"/>
      <c r="L775" s="1"/>
      <c r="M775" s="1"/>
      <c r="N775" s="1"/>
      <c r="O775" s="1"/>
      <c r="P775" s="1"/>
      <c r="Q775" s="5"/>
      <c r="R775" s="5"/>
      <c r="S775" s="5"/>
      <c r="T775" s="1"/>
      <c r="U775" s="1"/>
      <c r="V775" s="5"/>
      <c r="W775" s="1"/>
      <c r="X775" s="1"/>
      <c r="Y775" s="1"/>
      <c r="Z775" s="1"/>
    </row>
    <row r="776" spans="1:26" ht="15.75" customHeight="1" x14ac:dyDescent="0.3">
      <c r="A776" s="1"/>
      <c r="B776" s="29"/>
      <c r="C776" s="1"/>
      <c r="D776" s="1"/>
      <c r="E776" s="29"/>
      <c r="F776" s="1"/>
      <c r="G776" s="1"/>
      <c r="H776" s="1"/>
      <c r="I776" s="1"/>
      <c r="J776" s="4"/>
      <c r="K776" s="1"/>
      <c r="L776" s="1"/>
      <c r="M776" s="1"/>
      <c r="N776" s="1"/>
      <c r="O776" s="1"/>
      <c r="P776" s="1"/>
      <c r="Q776" s="5"/>
      <c r="R776" s="5"/>
      <c r="S776" s="5"/>
      <c r="T776" s="1"/>
      <c r="U776" s="1"/>
      <c r="V776" s="5"/>
      <c r="W776" s="1"/>
      <c r="X776" s="1"/>
      <c r="Y776" s="1"/>
      <c r="Z776" s="1"/>
    </row>
    <row r="777" spans="1:26" ht="15.75" customHeight="1" x14ac:dyDescent="0.3">
      <c r="A777" s="1"/>
      <c r="B777" s="29"/>
      <c r="C777" s="1"/>
      <c r="D777" s="1"/>
      <c r="E777" s="29"/>
      <c r="F777" s="1"/>
      <c r="G777" s="1"/>
      <c r="H777" s="1"/>
      <c r="I777" s="1"/>
      <c r="J777" s="4"/>
      <c r="K777" s="1"/>
      <c r="L777" s="1"/>
      <c r="M777" s="1"/>
      <c r="N777" s="1"/>
      <c r="O777" s="1"/>
      <c r="P777" s="1"/>
      <c r="Q777" s="5"/>
      <c r="R777" s="5"/>
      <c r="S777" s="5"/>
      <c r="T777" s="1"/>
      <c r="U777" s="1"/>
      <c r="V777" s="5"/>
      <c r="W777" s="1"/>
      <c r="X777" s="1"/>
      <c r="Y777" s="1"/>
      <c r="Z777" s="1"/>
    </row>
    <row r="778" spans="1:26" ht="15.75" customHeight="1" x14ac:dyDescent="0.3">
      <c r="A778" s="1"/>
      <c r="B778" s="29"/>
      <c r="C778" s="1"/>
      <c r="D778" s="1"/>
      <c r="E778" s="29"/>
      <c r="F778" s="1"/>
      <c r="G778" s="1"/>
      <c r="H778" s="1"/>
      <c r="I778" s="1"/>
      <c r="J778" s="4"/>
      <c r="K778" s="1"/>
      <c r="L778" s="1"/>
      <c r="M778" s="1"/>
      <c r="N778" s="1"/>
      <c r="O778" s="1"/>
      <c r="P778" s="1"/>
      <c r="Q778" s="5"/>
      <c r="R778" s="5"/>
      <c r="S778" s="5"/>
      <c r="T778" s="1"/>
      <c r="U778" s="1"/>
      <c r="V778" s="5"/>
      <c r="W778" s="1"/>
      <c r="X778" s="1"/>
      <c r="Y778" s="1"/>
      <c r="Z778" s="1"/>
    </row>
    <row r="779" spans="1:26" ht="15.75" customHeight="1" x14ac:dyDescent="0.3">
      <c r="A779" s="1"/>
      <c r="B779" s="29"/>
      <c r="C779" s="1"/>
      <c r="D779" s="1"/>
      <c r="E779" s="29"/>
      <c r="F779" s="1"/>
      <c r="G779" s="1"/>
      <c r="H779" s="1"/>
      <c r="I779" s="1"/>
      <c r="J779" s="4"/>
      <c r="K779" s="1"/>
      <c r="L779" s="1"/>
      <c r="M779" s="1"/>
      <c r="N779" s="1"/>
      <c r="O779" s="1"/>
      <c r="P779" s="1"/>
      <c r="Q779" s="5"/>
      <c r="R779" s="5"/>
      <c r="S779" s="5"/>
      <c r="T779" s="1"/>
      <c r="U779" s="1"/>
      <c r="V779" s="5"/>
      <c r="W779" s="1"/>
      <c r="X779" s="1"/>
      <c r="Y779" s="1"/>
      <c r="Z779" s="1"/>
    </row>
    <row r="780" spans="1:26" ht="15.75" customHeight="1" x14ac:dyDescent="0.3">
      <c r="A780" s="1"/>
      <c r="B780" s="29"/>
      <c r="C780" s="1"/>
      <c r="D780" s="1"/>
      <c r="E780" s="29"/>
      <c r="F780" s="1"/>
      <c r="G780" s="1"/>
      <c r="H780" s="1"/>
      <c r="I780" s="1"/>
      <c r="J780" s="4"/>
      <c r="K780" s="1"/>
      <c r="L780" s="1"/>
      <c r="M780" s="1"/>
      <c r="N780" s="1"/>
      <c r="O780" s="1"/>
      <c r="P780" s="1"/>
      <c r="Q780" s="5"/>
      <c r="R780" s="5"/>
      <c r="S780" s="5"/>
      <c r="T780" s="1"/>
      <c r="U780" s="1"/>
      <c r="V780" s="5"/>
      <c r="W780" s="1"/>
      <c r="X780" s="1"/>
      <c r="Y780" s="1"/>
      <c r="Z780" s="1"/>
    </row>
    <row r="781" spans="1:26" ht="15.75" customHeight="1" x14ac:dyDescent="0.3">
      <c r="A781" s="1"/>
      <c r="B781" s="29"/>
      <c r="C781" s="1"/>
      <c r="D781" s="1"/>
      <c r="E781" s="29"/>
      <c r="F781" s="1"/>
      <c r="G781" s="1"/>
      <c r="H781" s="1"/>
      <c r="I781" s="1"/>
      <c r="J781" s="4"/>
      <c r="K781" s="1"/>
      <c r="L781" s="1"/>
      <c r="M781" s="1"/>
      <c r="N781" s="1"/>
      <c r="O781" s="1"/>
      <c r="P781" s="1"/>
      <c r="Q781" s="5"/>
      <c r="R781" s="5"/>
      <c r="S781" s="5"/>
      <c r="T781" s="1"/>
      <c r="U781" s="1"/>
      <c r="V781" s="5"/>
      <c r="W781" s="1"/>
      <c r="X781" s="1"/>
      <c r="Y781" s="1"/>
      <c r="Z781" s="1"/>
    </row>
    <row r="782" spans="1:26" ht="15.75" customHeight="1" x14ac:dyDescent="0.3">
      <c r="A782" s="1"/>
      <c r="B782" s="29"/>
      <c r="C782" s="1"/>
      <c r="D782" s="1"/>
      <c r="E782" s="29"/>
      <c r="F782" s="1"/>
      <c r="G782" s="1"/>
      <c r="H782" s="1"/>
      <c r="I782" s="1"/>
      <c r="J782" s="4"/>
      <c r="K782" s="1"/>
      <c r="L782" s="1"/>
      <c r="M782" s="1"/>
      <c r="N782" s="1"/>
      <c r="O782" s="1"/>
      <c r="P782" s="1"/>
      <c r="Q782" s="5"/>
      <c r="R782" s="5"/>
      <c r="S782" s="5"/>
      <c r="T782" s="1"/>
      <c r="U782" s="1"/>
      <c r="V782" s="5"/>
      <c r="W782" s="1"/>
      <c r="X782" s="1"/>
      <c r="Y782" s="1"/>
      <c r="Z782" s="1"/>
    </row>
    <row r="783" spans="1:26" ht="15.75" customHeight="1" x14ac:dyDescent="0.3">
      <c r="A783" s="1"/>
      <c r="B783" s="29"/>
      <c r="C783" s="1"/>
      <c r="D783" s="1"/>
      <c r="E783" s="29"/>
      <c r="F783" s="1"/>
      <c r="G783" s="1"/>
      <c r="H783" s="1"/>
      <c r="I783" s="1"/>
      <c r="J783" s="4"/>
      <c r="K783" s="1"/>
      <c r="L783" s="1"/>
      <c r="M783" s="1"/>
      <c r="N783" s="1"/>
      <c r="O783" s="1"/>
      <c r="P783" s="1"/>
      <c r="Q783" s="5"/>
      <c r="R783" s="5"/>
      <c r="S783" s="5"/>
      <c r="T783" s="1"/>
      <c r="U783" s="1"/>
      <c r="V783" s="5"/>
      <c r="W783" s="1"/>
      <c r="X783" s="1"/>
      <c r="Y783" s="1"/>
      <c r="Z783" s="1"/>
    </row>
    <row r="784" spans="1:26" ht="15.75" customHeight="1" x14ac:dyDescent="0.3">
      <c r="A784" s="1"/>
      <c r="B784" s="29"/>
      <c r="C784" s="1"/>
      <c r="D784" s="1"/>
      <c r="E784" s="29"/>
      <c r="F784" s="1"/>
      <c r="G784" s="1"/>
      <c r="H784" s="1"/>
      <c r="I784" s="1"/>
      <c r="J784" s="4"/>
      <c r="K784" s="1"/>
      <c r="L784" s="1"/>
      <c r="M784" s="1"/>
      <c r="N784" s="1"/>
      <c r="O784" s="1"/>
      <c r="P784" s="1"/>
      <c r="Q784" s="5"/>
      <c r="R784" s="5"/>
      <c r="S784" s="5"/>
      <c r="T784" s="1"/>
      <c r="U784" s="1"/>
      <c r="V784" s="5"/>
      <c r="W784" s="1"/>
      <c r="X784" s="1"/>
      <c r="Y784" s="1"/>
      <c r="Z784" s="1"/>
    </row>
    <row r="785" spans="1:26" ht="15.75" customHeight="1" x14ac:dyDescent="0.3">
      <c r="A785" s="1"/>
      <c r="B785" s="29"/>
      <c r="C785" s="1"/>
      <c r="D785" s="1"/>
      <c r="E785" s="29"/>
      <c r="F785" s="1"/>
      <c r="G785" s="1"/>
      <c r="H785" s="1"/>
      <c r="I785" s="1"/>
      <c r="J785" s="4"/>
      <c r="K785" s="1"/>
      <c r="L785" s="1"/>
      <c r="M785" s="1"/>
      <c r="N785" s="1"/>
      <c r="O785" s="1"/>
      <c r="P785" s="1"/>
      <c r="Q785" s="5"/>
      <c r="R785" s="5"/>
      <c r="S785" s="5"/>
      <c r="T785" s="1"/>
      <c r="U785" s="1"/>
      <c r="V785" s="5"/>
      <c r="W785" s="1"/>
      <c r="X785" s="1"/>
      <c r="Y785" s="1"/>
      <c r="Z785" s="1"/>
    </row>
    <row r="786" spans="1:26" ht="15.75" customHeight="1" x14ac:dyDescent="0.3">
      <c r="A786" s="1"/>
      <c r="B786" s="29"/>
      <c r="C786" s="1"/>
      <c r="D786" s="1"/>
      <c r="E786" s="29"/>
      <c r="F786" s="1"/>
      <c r="G786" s="1"/>
      <c r="H786" s="1"/>
      <c r="I786" s="1"/>
      <c r="J786" s="4"/>
      <c r="K786" s="1"/>
      <c r="L786" s="1"/>
      <c r="M786" s="1"/>
      <c r="N786" s="1"/>
      <c r="O786" s="1"/>
      <c r="P786" s="1"/>
      <c r="Q786" s="5"/>
      <c r="R786" s="5"/>
      <c r="S786" s="5"/>
      <c r="T786" s="1"/>
      <c r="U786" s="1"/>
      <c r="V786" s="5"/>
      <c r="W786" s="1"/>
      <c r="X786" s="1"/>
      <c r="Y786" s="1"/>
      <c r="Z786" s="1"/>
    </row>
    <row r="787" spans="1:26" ht="15.75" customHeight="1" x14ac:dyDescent="0.3">
      <c r="A787" s="1"/>
      <c r="B787" s="29"/>
      <c r="C787" s="1"/>
      <c r="D787" s="1"/>
      <c r="E787" s="29"/>
      <c r="F787" s="1"/>
      <c r="G787" s="1"/>
      <c r="H787" s="1"/>
      <c r="I787" s="1"/>
      <c r="J787" s="4"/>
      <c r="K787" s="1"/>
      <c r="L787" s="1"/>
      <c r="M787" s="1"/>
      <c r="N787" s="1"/>
      <c r="O787" s="1"/>
      <c r="P787" s="1"/>
      <c r="Q787" s="5"/>
      <c r="R787" s="5"/>
      <c r="S787" s="5"/>
      <c r="T787" s="1"/>
      <c r="U787" s="1"/>
      <c r="V787" s="5"/>
      <c r="W787" s="1"/>
      <c r="X787" s="1"/>
      <c r="Y787" s="1"/>
      <c r="Z787" s="1"/>
    </row>
    <row r="788" spans="1:26" ht="15.75" customHeight="1" x14ac:dyDescent="0.3">
      <c r="A788" s="1"/>
      <c r="B788" s="29"/>
      <c r="C788" s="1"/>
      <c r="D788" s="1"/>
      <c r="E788" s="29"/>
      <c r="F788" s="1"/>
      <c r="G788" s="1"/>
      <c r="H788" s="1"/>
      <c r="I788" s="1"/>
      <c r="J788" s="4"/>
      <c r="K788" s="1"/>
      <c r="L788" s="1"/>
      <c r="M788" s="1"/>
      <c r="N788" s="1"/>
      <c r="O788" s="1"/>
      <c r="P788" s="1"/>
      <c r="Q788" s="5"/>
      <c r="R788" s="5"/>
      <c r="S788" s="5"/>
      <c r="T788" s="1"/>
      <c r="U788" s="1"/>
      <c r="V788" s="5"/>
      <c r="W788" s="1"/>
      <c r="X788" s="1"/>
      <c r="Y788" s="1"/>
      <c r="Z788" s="1"/>
    </row>
    <row r="789" spans="1:26" ht="15.75" customHeight="1" x14ac:dyDescent="0.3">
      <c r="A789" s="1"/>
      <c r="B789" s="29"/>
      <c r="C789" s="1"/>
      <c r="D789" s="1"/>
      <c r="E789" s="29"/>
      <c r="F789" s="1"/>
      <c r="G789" s="1"/>
      <c r="H789" s="1"/>
      <c r="I789" s="1"/>
      <c r="J789" s="4"/>
      <c r="K789" s="1"/>
      <c r="L789" s="1"/>
      <c r="M789" s="1"/>
      <c r="N789" s="1"/>
      <c r="O789" s="1"/>
      <c r="P789" s="1"/>
      <c r="Q789" s="5"/>
      <c r="R789" s="5"/>
      <c r="S789" s="5"/>
      <c r="T789" s="1"/>
      <c r="U789" s="1"/>
      <c r="V789" s="5"/>
      <c r="W789" s="1"/>
      <c r="X789" s="1"/>
      <c r="Y789" s="1"/>
      <c r="Z789" s="1"/>
    </row>
    <row r="790" spans="1:26" ht="15.75" customHeight="1" x14ac:dyDescent="0.3">
      <c r="A790" s="1"/>
      <c r="B790" s="29"/>
      <c r="C790" s="1"/>
      <c r="D790" s="1"/>
      <c r="E790" s="29"/>
      <c r="F790" s="1"/>
      <c r="G790" s="1"/>
      <c r="H790" s="1"/>
      <c r="I790" s="1"/>
      <c r="J790" s="4"/>
      <c r="K790" s="1"/>
      <c r="L790" s="1"/>
      <c r="M790" s="1"/>
      <c r="N790" s="1"/>
      <c r="O790" s="1"/>
      <c r="P790" s="1"/>
      <c r="Q790" s="5"/>
      <c r="R790" s="5"/>
      <c r="S790" s="5"/>
      <c r="T790" s="1"/>
      <c r="U790" s="1"/>
      <c r="V790" s="5"/>
      <c r="W790" s="1"/>
      <c r="X790" s="1"/>
      <c r="Y790" s="1"/>
      <c r="Z790" s="1"/>
    </row>
    <row r="791" spans="1:26" ht="15.75" customHeight="1" x14ac:dyDescent="0.3">
      <c r="A791" s="1"/>
      <c r="B791" s="29"/>
      <c r="C791" s="1"/>
      <c r="D791" s="1"/>
      <c r="E791" s="29"/>
      <c r="F791" s="1"/>
      <c r="G791" s="1"/>
      <c r="H791" s="1"/>
      <c r="I791" s="1"/>
      <c r="J791" s="4"/>
      <c r="K791" s="1"/>
      <c r="L791" s="1"/>
      <c r="M791" s="1"/>
      <c r="N791" s="1"/>
      <c r="O791" s="1"/>
      <c r="P791" s="1"/>
      <c r="Q791" s="5"/>
      <c r="R791" s="5"/>
      <c r="S791" s="5"/>
      <c r="T791" s="1"/>
      <c r="U791" s="1"/>
      <c r="V791" s="5"/>
      <c r="W791" s="1"/>
      <c r="X791" s="1"/>
      <c r="Y791" s="1"/>
      <c r="Z791" s="1"/>
    </row>
    <row r="792" spans="1:26" ht="15.75" customHeight="1" x14ac:dyDescent="0.3">
      <c r="A792" s="1"/>
      <c r="B792" s="29"/>
      <c r="C792" s="1"/>
      <c r="D792" s="1"/>
      <c r="E792" s="29"/>
      <c r="F792" s="1"/>
      <c r="G792" s="1"/>
      <c r="H792" s="1"/>
      <c r="I792" s="1"/>
      <c r="J792" s="4"/>
      <c r="K792" s="1"/>
      <c r="L792" s="1"/>
      <c r="M792" s="1"/>
      <c r="N792" s="1"/>
      <c r="O792" s="1"/>
      <c r="P792" s="1"/>
      <c r="Q792" s="5"/>
      <c r="R792" s="5"/>
      <c r="S792" s="5"/>
      <c r="T792" s="1"/>
      <c r="U792" s="1"/>
      <c r="V792" s="5"/>
      <c r="W792" s="1"/>
      <c r="X792" s="1"/>
      <c r="Y792" s="1"/>
      <c r="Z792" s="1"/>
    </row>
    <row r="793" spans="1:26" ht="15.75" customHeight="1" x14ac:dyDescent="0.3">
      <c r="A793" s="1"/>
      <c r="B793" s="29"/>
      <c r="C793" s="1"/>
      <c r="D793" s="1"/>
      <c r="E793" s="29"/>
      <c r="F793" s="1"/>
      <c r="G793" s="1"/>
      <c r="H793" s="1"/>
      <c r="I793" s="1"/>
      <c r="J793" s="4"/>
      <c r="K793" s="1"/>
      <c r="L793" s="1"/>
      <c r="M793" s="1"/>
      <c r="N793" s="1"/>
      <c r="O793" s="1"/>
      <c r="P793" s="1"/>
      <c r="Q793" s="5"/>
      <c r="R793" s="5"/>
      <c r="S793" s="5"/>
      <c r="T793" s="1"/>
      <c r="U793" s="1"/>
      <c r="V793" s="5"/>
      <c r="W793" s="1"/>
      <c r="X793" s="1"/>
      <c r="Y793" s="1"/>
      <c r="Z793" s="1"/>
    </row>
    <row r="794" spans="1:26" ht="15.75" customHeight="1" x14ac:dyDescent="0.3">
      <c r="A794" s="1"/>
      <c r="B794" s="29"/>
      <c r="C794" s="1"/>
      <c r="D794" s="1"/>
      <c r="E794" s="29"/>
      <c r="F794" s="1"/>
      <c r="G794" s="1"/>
      <c r="H794" s="1"/>
      <c r="I794" s="1"/>
      <c r="J794" s="4"/>
      <c r="K794" s="1"/>
      <c r="L794" s="1"/>
      <c r="M794" s="1"/>
      <c r="N794" s="1"/>
      <c r="O794" s="1"/>
      <c r="P794" s="1"/>
      <c r="Q794" s="5"/>
      <c r="R794" s="5"/>
      <c r="S794" s="5"/>
      <c r="T794" s="1"/>
      <c r="U794" s="1"/>
      <c r="V794" s="5"/>
      <c r="W794" s="1"/>
      <c r="X794" s="1"/>
      <c r="Y794" s="1"/>
      <c r="Z794" s="1"/>
    </row>
    <row r="795" spans="1:26" ht="15.75" customHeight="1" x14ac:dyDescent="0.3">
      <c r="A795" s="1"/>
      <c r="B795" s="29"/>
      <c r="C795" s="1"/>
      <c r="D795" s="1"/>
      <c r="E795" s="29"/>
      <c r="F795" s="1"/>
      <c r="G795" s="1"/>
      <c r="H795" s="1"/>
      <c r="I795" s="1"/>
      <c r="J795" s="4"/>
      <c r="K795" s="1"/>
      <c r="L795" s="1"/>
      <c r="M795" s="1"/>
      <c r="N795" s="1"/>
      <c r="O795" s="1"/>
      <c r="P795" s="1"/>
      <c r="Q795" s="5"/>
      <c r="R795" s="5"/>
      <c r="S795" s="5"/>
      <c r="T795" s="1"/>
      <c r="U795" s="1"/>
      <c r="V795" s="5"/>
      <c r="W795" s="1"/>
      <c r="X795" s="1"/>
      <c r="Y795" s="1"/>
      <c r="Z795" s="1"/>
    </row>
    <row r="796" spans="1:26" ht="15.75" customHeight="1" x14ac:dyDescent="0.3">
      <c r="A796" s="1"/>
      <c r="B796" s="29"/>
      <c r="C796" s="1"/>
      <c r="D796" s="1"/>
      <c r="E796" s="29"/>
      <c r="F796" s="1"/>
      <c r="G796" s="1"/>
      <c r="H796" s="1"/>
      <c r="I796" s="1"/>
      <c r="J796" s="4"/>
      <c r="K796" s="1"/>
      <c r="L796" s="1"/>
      <c r="M796" s="1"/>
      <c r="N796" s="1"/>
      <c r="O796" s="1"/>
      <c r="P796" s="1"/>
      <c r="Q796" s="5"/>
      <c r="R796" s="5"/>
      <c r="S796" s="5"/>
      <c r="T796" s="1"/>
      <c r="U796" s="1"/>
      <c r="V796" s="5"/>
      <c r="W796" s="1"/>
      <c r="X796" s="1"/>
      <c r="Y796" s="1"/>
      <c r="Z796" s="1"/>
    </row>
    <row r="797" spans="1:26" ht="15.75" customHeight="1" x14ac:dyDescent="0.3">
      <c r="A797" s="1"/>
      <c r="B797" s="29"/>
      <c r="C797" s="1"/>
      <c r="D797" s="1"/>
      <c r="E797" s="29"/>
      <c r="F797" s="1"/>
      <c r="G797" s="1"/>
      <c r="H797" s="1"/>
      <c r="I797" s="1"/>
      <c r="J797" s="4"/>
      <c r="K797" s="1"/>
      <c r="L797" s="1"/>
      <c r="M797" s="1"/>
      <c r="N797" s="1"/>
      <c r="O797" s="1"/>
      <c r="P797" s="1"/>
      <c r="Q797" s="5"/>
      <c r="R797" s="5"/>
      <c r="S797" s="5"/>
      <c r="T797" s="1"/>
      <c r="U797" s="1"/>
      <c r="V797" s="5"/>
      <c r="W797" s="1"/>
      <c r="X797" s="1"/>
      <c r="Y797" s="1"/>
      <c r="Z797" s="1"/>
    </row>
    <row r="798" spans="1:26" ht="15.75" customHeight="1" x14ac:dyDescent="0.3">
      <c r="A798" s="1"/>
      <c r="B798" s="29"/>
      <c r="C798" s="1"/>
      <c r="D798" s="1"/>
      <c r="E798" s="29"/>
      <c r="F798" s="1"/>
      <c r="G798" s="1"/>
      <c r="H798" s="1"/>
      <c r="I798" s="1"/>
      <c r="J798" s="4"/>
      <c r="K798" s="1"/>
      <c r="L798" s="1"/>
      <c r="M798" s="1"/>
      <c r="N798" s="1"/>
      <c r="O798" s="1"/>
      <c r="P798" s="1"/>
      <c r="Q798" s="5"/>
      <c r="R798" s="5"/>
      <c r="S798" s="5"/>
      <c r="T798" s="1"/>
      <c r="U798" s="1"/>
      <c r="V798" s="5"/>
      <c r="W798" s="1"/>
      <c r="X798" s="1"/>
      <c r="Y798" s="1"/>
      <c r="Z798" s="1"/>
    </row>
    <row r="799" spans="1:26" ht="15.75" customHeight="1" x14ac:dyDescent="0.3">
      <c r="A799" s="1"/>
      <c r="B799" s="29"/>
      <c r="C799" s="1"/>
      <c r="D799" s="1"/>
      <c r="E799" s="29"/>
      <c r="F799" s="1"/>
      <c r="G799" s="1"/>
      <c r="H799" s="1"/>
      <c r="I799" s="1"/>
      <c r="J799" s="4"/>
      <c r="K799" s="1"/>
      <c r="L799" s="1"/>
      <c r="M799" s="1"/>
      <c r="N799" s="1"/>
      <c r="O799" s="1"/>
      <c r="P799" s="1"/>
      <c r="Q799" s="5"/>
      <c r="R799" s="5"/>
      <c r="S799" s="5"/>
      <c r="T799" s="1"/>
      <c r="U799" s="1"/>
      <c r="V799" s="5"/>
      <c r="W799" s="1"/>
      <c r="X799" s="1"/>
      <c r="Y799" s="1"/>
      <c r="Z799" s="1"/>
    </row>
    <row r="800" spans="1:26" ht="15.75" customHeight="1" x14ac:dyDescent="0.3">
      <c r="A800" s="1"/>
      <c r="B800" s="29"/>
      <c r="C800" s="1"/>
      <c r="D800" s="1"/>
      <c r="E800" s="29"/>
      <c r="F800" s="1"/>
      <c r="G800" s="1"/>
      <c r="H800" s="1"/>
      <c r="I800" s="1"/>
      <c r="J800" s="4"/>
      <c r="K800" s="1"/>
      <c r="L800" s="1"/>
      <c r="M800" s="1"/>
      <c r="N800" s="1"/>
      <c r="O800" s="1"/>
      <c r="P800" s="1"/>
      <c r="Q800" s="5"/>
      <c r="R800" s="5"/>
      <c r="S800" s="5"/>
      <c r="T800" s="1"/>
      <c r="U800" s="1"/>
      <c r="V800" s="5"/>
      <c r="W800" s="1"/>
      <c r="X800" s="1"/>
      <c r="Y800" s="1"/>
      <c r="Z800" s="1"/>
    </row>
    <row r="801" spans="1:26" ht="15.75" customHeight="1" x14ac:dyDescent="0.3">
      <c r="A801" s="1"/>
      <c r="B801" s="29"/>
      <c r="C801" s="1"/>
      <c r="D801" s="1"/>
      <c r="E801" s="29"/>
      <c r="F801" s="1"/>
      <c r="G801" s="1"/>
      <c r="H801" s="1"/>
      <c r="I801" s="1"/>
      <c r="J801" s="4"/>
      <c r="K801" s="1"/>
      <c r="L801" s="1"/>
      <c r="M801" s="1"/>
      <c r="N801" s="1"/>
      <c r="O801" s="1"/>
      <c r="P801" s="1"/>
      <c r="Q801" s="5"/>
      <c r="R801" s="5"/>
      <c r="S801" s="5"/>
      <c r="T801" s="1"/>
      <c r="U801" s="1"/>
      <c r="V801" s="5"/>
      <c r="W801" s="1"/>
      <c r="X801" s="1"/>
      <c r="Y801" s="1"/>
      <c r="Z801" s="1"/>
    </row>
    <row r="802" spans="1:26" ht="15.75" customHeight="1" x14ac:dyDescent="0.3">
      <c r="A802" s="1"/>
      <c r="B802" s="29"/>
      <c r="C802" s="1"/>
      <c r="D802" s="1"/>
      <c r="E802" s="29"/>
      <c r="F802" s="1"/>
      <c r="G802" s="1"/>
      <c r="H802" s="1"/>
      <c r="I802" s="1"/>
      <c r="J802" s="4"/>
      <c r="K802" s="1"/>
      <c r="L802" s="1"/>
      <c r="M802" s="1"/>
      <c r="N802" s="1"/>
      <c r="O802" s="1"/>
      <c r="P802" s="1"/>
      <c r="Q802" s="5"/>
      <c r="R802" s="5"/>
      <c r="S802" s="5"/>
      <c r="T802" s="1"/>
      <c r="U802" s="1"/>
      <c r="V802" s="5"/>
      <c r="W802" s="1"/>
      <c r="X802" s="1"/>
      <c r="Y802" s="1"/>
      <c r="Z802" s="1"/>
    </row>
    <row r="803" spans="1:26" ht="15.75" customHeight="1" x14ac:dyDescent="0.3">
      <c r="A803" s="1"/>
      <c r="B803" s="29"/>
      <c r="C803" s="1"/>
      <c r="D803" s="1"/>
      <c r="E803" s="29"/>
      <c r="F803" s="1"/>
      <c r="G803" s="1"/>
      <c r="H803" s="1"/>
      <c r="I803" s="1"/>
      <c r="J803" s="4"/>
      <c r="K803" s="1"/>
      <c r="L803" s="1"/>
      <c r="M803" s="1"/>
      <c r="N803" s="1"/>
      <c r="O803" s="1"/>
      <c r="P803" s="1"/>
      <c r="Q803" s="5"/>
      <c r="R803" s="5"/>
      <c r="S803" s="5"/>
      <c r="T803" s="1"/>
      <c r="U803" s="1"/>
      <c r="V803" s="5"/>
      <c r="W803" s="1"/>
      <c r="X803" s="1"/>
      <c r="Y803" s="1"/>
      <c r="Z803" s="1"/>
    </row>
    <row r="804" spans="1:26" ht="15.75" customHeight="1" x14ac:dyDescent="0.3">
      <c r="A804" s="1"/>
      <c r="B804" s="29"/>
      <c r="C804" s="1"/>
      <c r="D804" s="1"/>
      <c r="E804" s="29"/>
      <c r="F804" s="1"/>
      <c r="G804" s="1"/>
      <c r="H804" s="1"/>
      <c r="I804" s="1"/>
      <c r="J804" s="4"/>
      <c r="K804" s="1"/>
      <c r="L804" s="1"/>
      <c r="M804" s="1"/>
      <c r="N804" s="1"/>
      <c r="O804" s="1"/>
      <c r="P804" s="1"/>
      <c r="Q804" s="5"/>
      <c r="R804" s="5"/>
      <c r="S804" s="5"/>
      <c r="T804" s="1"/>
      <c r="U804" s="1"/>
      <c r="V804" s="5"/>
      <c r="W804" s="1"/>
      <c r="X804" s="1"/>
      <c r="Y804" s="1"/>
      <c r="Z804" s="1"/>
    </row>
    <row r="805" spans="1:26" ht="15.75" customHeight="1" x14ac:dyDescent="0.3">
      <c r="A805" s="1"/>
      <c r="B805" s="29"/>
      <c r="C805" s="1"/>
      <c r="D805" s="1"/>
      <c r="E805" s="29"/>
      <c r="F805" s="1"/>
      <c r="G805" s="1"/>
      <c r="H805" s="1"/>
      <c r="I805" s="1"/>
      <c r="J805" s="4"/>
      <c r="K805" s="1"/>
      <c r="L805" s="1"/>
      <c r="M805" s="1"/>
      <c r="N805" s="1"/>
      <c r="O805" s="1"/>
      <c r="P805" s="1"/>
      <c r="Q805" s="5"/>
      <c r="R805" s="5"/>
      <c r="S805" s="5"/>
      <c r="T805" s="1"/>
      <c r="U805" s="1"/>
      <c r="V805" s="5"/>
      <c r="W805" s="1"/>
      <c r="X805" s="1"/>
      <c r="Y805" s="1"/>
      <c r="Z805" s="1"/>
    </row>
    <row r="806" spans="1:26" ht="15.75" customHeight="1" x14ac:dyDescent="0.3">
      <c r="A806" s="1"/>
      <c r="B806" s="29"/>
      <c r="C806" s="1"/>
      <c r="D806" s="1"/>
      <c r="E806" s="29"/>
      <c r="F806" s="1"/>
      <c r="G806" s="1"/>
      <c r="H806" s="1"/>
      <c r="I806" s="1"/>
      <c r="J806" s="4"/>
      <c r="K806" s="1"/>
      <c r="L806" s="1"/>
      <c r="M806" s="1"/>
      <c r="N806" s="1"/>
      <c r="O806" s="1"/>
      <c r="P806" s="1"/>
      <c r="Q806" s="5"/>
      <c r="R806" s="5"/>
      <c r="S806" s="5"/>
      <c r="T806" s="1"/>
      <c r="U806" s="1"/>
      <c r="V806" s="5"/>
      <c r="W806" s="1"/>
      <c r="X806" s="1"/>
      <c r="Y806" s="1"/>
      <c r="Z806" s="1"/>
    </row>
    <row r="807" spans="1:26" ht="15.75" customHeight="1" x14ac:dyDescent="0.3">
      <c r="A807" s="1"/>
      <c r="B807" s="29"/>
      <c r="C807" s="1"/>
      <c r="D807" s="1"/>
      <c r="E807" s="29"/>
      <c r="F807" s="1"/>
      <c r="G807" s="1"/>
      <c r="H807" s="1"/>
      <c r="I807" s="1"/>
      <c r="J807" s="4"/>
      <c r="K807" s="1"/>
      <c r="L807" s="1"/>
      <c r="M807" s="1"/>
      <c r="N807" s="1"/>
      <c r="O807" s="1"/>
      <c r="P807" s="1"/>
      <c r="Q807" s="5"/>
      <c r="R807" s="5"/>
      <c r="S807" s="5"/>
      <c r="T807" s="1"/>
      <c r="U807" s="1"/>
      <c r="V807" s="5"/>
      <c r="W807" s="1"/>
      <c r="X807" s="1"/>
      <c r="Y807" s="1"/>
      <c r="Z807" s="1"/>
    </row>
    <row r="808" spans="1:26" ht="15.75" customHeight="1" x14ac:dyDescent="0.3">
      <c r="A808" s="1"/>
      <c r="B808" s="29"/>
      <c r="C808" s="1"/>
      <c r="D808" s="1"/>
      <c r="E808" s="29"/>
      <c r="F808" s="1"/>
      <c r="G808" s="1"/>
      <c r="H808" s="1"/>
      <c r="I808" s="1"/>
      <c r="J808" s="4"/>
      <c r="K808" s="1"/>
      <c r="L808" s="1"/>
      <c r="M808" s="1"/>
      <c r="N808" s="1"/>
      <c r="O808" s="1"/>
      <c r="P808" s="1"/>
      <c r="Q808" s="5"/>
      <c r="R808" s="5"/>
      <c r="S808" s="5"/>
      <c r="T808" s="1"/>
      <c r="U808" s="1"/>
      <c r="V808" s="5"/>
      <c r="W808" s="1"/>
      <c r="X808" s="1"/>
      <c r="Y808" s="1"/>
      <c r="Z808" s="1"/>
    </row>
    <row r="809" spans="1:26" ht="15.75" customHeight="1" x14ac:dyDescent="0.3">
      <c r="A809" s="1"/>
      <c r="B809" s="29"/>
      <c r="C809" s="1"/>
      <c r="D809" s="1"/>
      <c r="E809" s="29"/>
      <c r="F809" s="1"/>
      <c r="G809" s="1"/>
      <c r="H809" s="1"/>
      <c r="I809" s="1"/>
      <c r="J809" s="4"/>
      <c r="K809" s="1"/>
      <c r="L809" s="1"/>
      <c r="M809" s="1"/>
      <c r="N809" s="1"/>
      <c r="O809" s="1"/>
      <c r="P809" s="1"/>
      <c r="Q809" s="5"/>
      <c r="R809" s="5"/>
      <c r="S809" s="5"/>
      <c r="T809" s="1"/>
      <c r="U809" s="1"/>
      <c r="V809" s="5"/>
      <c r="W809" s="1"/>
      <c r="X809" s="1"/>
      <c r="Y809" s="1"/>
      <c r="Z809" s="1"/>
    </row>
    <row r="810" spans="1:26" ht="15.75" customHeight="1" x14ac:dyDescent="0.3">
      <c r="A810" s="1"/>
      <c r="B810" s="29"/>
      <c r="C810" s="1"/>
      <c r="D810" s="1"/>
      <c r="E810" s="29"/>
      <c r="F810" s="1"/>
      <c r="G810" s="1"/>
      <c r="H810" s="1"/>
      <c r="I810" s="1"/>
      <c r="J810" s="4"/>
      <c r="K810" s="1"/>
      <c r="L810" s="1"/>
      <c r="M810" s="1"/>
      <c r="N810" s="1"/>
      <c r="O810" s="1"/>
      <c r="P810" s="1"/>
      <c r="Q810" s="5"/>
      <c r="R810" s="5"/>
      <c r="S810" s="5"/>
      <c r="T810" s="1"/>
      <c r="U810" s="1"/>
      <c r="V810" s="5"/>
      <c r="W810" s="1"/>
      <c r="X810" s="1"/>
      <c r="Y810" s="1"/>
      <c r="Z810" s="1"/>
    </row>
    <row r="811" spans="1:26" ht="15.75" customHeight="1" x14ac:dyDescent="0.3">
      <c r="A811" s="1"/>
      <c r="B811" s="29"/>
      <c r="C811" s="1"/>
      <c r="D811" s="1"/>
      <c r="E811" s="29"/>
      <c r="F811" s="1"/>
      <c r="G811" s="1"/>
      <c r="H811" s="1"/>
      <c r="I811" s="1"/>
      <c r="J811" s="4"/>
      <c r="K811" s="1"/>
      <c r="L811" s="1"/>
      <c r="M811" s="1"/>
      <c r="N811" s="1"/>
      <c r="O811" s="1"/>
      <c r="P811" s="1"/>
      <c r="Q811" s="5"/>
      <c r="R811" s="5"/>
      <c r="S811" s="5"/>
      <c r="T811" s="1"/>
      <c r="U811" s="1"/>
      <c r="V811" s="5"/>
      <c r="W811" s="1"/>
      <c r="X811" s="1"/>
      <c r="Y811" s="1"/>
      <c r="Z811" s="1"/>
    </row>
    <row r="812" spans="1:26" ht="15.75" customHeight="1" x14ac:dyDescent="0.3">
      <c r="A812" s="1"/>
      <c r="B812" s="29"/>
      <c r="C812" s="1"/>
      <c r="D812" s="1"/>
      <c r="E812" s="29"/>
      <c r="F812" s="1"/>
      <c r="G812" s="1"/>
      <c r="H812" s="1"/>
      <c r="I812" s="1"/>
      <c r="J812" s="4"/>
      <c r="K812" s="1"/>
      <c r="L812" s="1"/>
      <c r="M812" s="1"/>
      <c r="N812" s="1"/>
      <c r="O812" s="1"/>
      <c r="P812" s="1"/>
      <c r="Q812" s="5"/>
      <c r="R812" s="5"/>
      <c r="S812" s="5"/>
      <c r="T812" s="1"/>
      <c r="U812" s="1"/>
      <c r="V812" s="5"/>
      <c r="W812" s="1"/>
      <c r="X812" s="1"/>
      <c r="Y812" s="1"/>
      <c r="Z812" s="1"/>
    </row>
    <row r="813" spans="1:26" ht="15.75" customHeight="1" x14ac:dyDescent="0.3">
      <c r="A813" s="1"/>
      <c r="B813" s="29"/>
      <c r="C813" s="1"/>
      <c r="D813" s="1"/>
      <c r="E813" s="29"/>
      <c r="F813" s="1"/>
      <c r="G813" s="1"/>
      <c r="H813" s="1"/>
      <c r="I813" s="1"/>
      <c r="J813" s="4"/>
      <c r="K813" s="1"/>
      <c r="L813" s="1"/>
      <c r="M813" s="1"/>
      <c r="N813" s="1"/>
      <c r="O813" s="1"/>
      <c r="P813" s="1"/>
      <c r="Q813" s="5"/>
      <c r="R813" s="5"/>
      <c r="S813" s="5"/>
      <c r="T813" s="1"/>
      <c r="U813" s="1"/>
      <c r="V813" s="5"/>
      <c r="W813" s="1"/>
      <c r="X813" s="1"/>
      <c r="Y813" s="1"/>
      <c r="Z813" s="1"/>
    </row>
    <row r="814" spans="1:26" ht="15.75" customHeight="1" x14ac:dyDescent="0.3">
      <c r="A814" s="1"/>
      <c r="B814" s="29"/>
      <c r="C814" s="1"/>
      <c r="D814" s="1"/>
      <c r="E814" s="29"/>
      <c r="F814" s="1"/>
      <c r="G814" s="1"/>
      <c r="H814" s="1"/>
      <c r="I814" s="1"/>
      <c r="J814" s="4"/>
      <c r="K814" s="1"/>
      <c r="L814" s="1"/>
      <c r="M814" s="1"/>
      <c r="N814" s="1"/>
      <c r="O814" s="1"/>
      <c r="P814" s="1"/>
      <c r="Q814" s="5"/>
      <c r="R814" s="5"/>
      <c r="S814" s="5"/>
      <c r="T814" s="1"/>
      <c r="U814" s="1"/>
      <c r="V814" s="5"/>
      <c r="W814" s="1"/>
      <c r="X814" s="1"/>
      <c r="Y814" s="1"/>
      <c r="Z814" s="1"/>
    </row>
    <row r="815" spans="1:26" ht="15.75" customHeight="1" x14ac:dyDescent="0.3">
      <c r="A815" s="1"/>
      <c r="B815" s="29"/>
      <c r="C815" s="1"/>
      <c r="D815" s="1"/>
      <c r="E815" s="29"/>
      <c r="F815" s="1"/>
      <c r="G815" s="1"/>
      <c r="H815" s="1"/>
      <c r="I815" s="1"/>
      <c r="J815" s="4"/>
      <c r="K815" s="1"/>
      <c r="L815" s="1"/>
      <c r="M815" s="1"/>
      <c r="N815" s="1"/>
      <c r="O815" s="1"/>
      <c r="P815" s="1"/>
      <c r="Q815" s="5"/>
      <c r="R815" s="5"/>
      <c r="S815" s="5"/>
      <c r="T815" s="1"/>
      <c r="U815" s="1"/>
      <c r="V815" s="5"/>
      <c r="W815" s="1"/>
      <c r="X815" s="1"/>
      <c r="Y815" s="1"/>
      <c r="Z815" s="1"/>
    </row>
    <row r="816" spans="1:26" ht="15.75" customHeight="1" x14ac:dyDescent="0.3">
      <c r="A816" s="1"/>
      <c r="B816" s="29"/>
      <c r="C816" s="1"/>
      <c r="D816" s="1"/>
      <c r="E816" s="29"/>
      <c r="F816" s="1"/>
      <c r="G816" s="1"/>
      <c r="H816" s="1"/>
      <c r="I816" s="1"/>
      <c r="J816" s="4"/>
      <c r="K816" s="1"/>
      <c r="L816" s="1"/>
      <c r="M816" s="1"/>
      <c r="N816" s="1"/>
      <c r="O816" s="1"/>
      <c r="P816" s="1"/>
      <c r="Q816" s="5"/>
      <c r="R816" s="5"/>
      <c r="S816" s="5"/>
      <c r="T816" s="1"/>
      <c r="U816" s="1"/>
      <c r="V816" s="5"/>
      <c r="W816" s="1"/>
      <c r="X816" s="1"/>
      <c r="Y816" s="1"/>
      <c r="Z816" s="1"/>
    </row>
    <row r="817" spans="1:26" ht="15.75" customHeight="1" x14ac:dyDescent="0.3">
      <c r="A817" s="1"/>
      <c r="B817" s="29"/>
      <c r="C817" s="1"/>
      <c r="D817" s="1"/>
      <c r="E817" s="29"/>
      <c r="F817" s="1"/>
      <c r="G817" s="1"/>
      <c r="H817" s="1"/>
      <c r="I817" s="1"/>
      <c r="J817" s="4"/>
      <c r="K817" s="1"/>
      <c r="L817" s="1"/>
      <c r="M817" s="1"/>
      <c r="N817" s="1"/>
      <c r="O817" s="1"/>
      <c r="P817" s="1"/>
      <c r="Q817" s="5"/>
      <c r="R817" s="5"/>
      <c r="S817" s="5"/>
      <c r="T817" s="1"/>
      <c r="U817" s="1"/>
      <c r="V817" s="5"/>
      <c r="W817" s="1"/>
      <c r="X817" s="1"/>
      <c r="Y817" s="1"/>
      <c r="Z817" s="1"/>
    </row>
    <row r="818" spans="1:26" ht="15.75" customHeight="1" x14ac:dyDescent="0.3">
      <c r="A818" s="1"/>
      <c r="B818" s="29"/>
      <c r="C818" s="1"/>
      <c r="D818" s="1"/>
      <c r="E818" s="29"/>
      <c r="F818" s="1"/>
      <c r="G818" s="1"/>
      <c r="H818" s="1"/>
      <c r="I818" s="1"/>
      <c r="J818" s="4"/>
      <c r="K818" s="1"/>
      <c r="L818" s="1"/>
      <c r="M818" s="1"/>
      <c r="N818" s="1"/>
      <c r="O818" s="1"/>
      <c r="P818" s="1"/>
      <c r="Q818" s="5"/>
      <c r="R818" s="5"/>
      <c r="S818" s="5"/>
      <c r="T818" s="1"/>
      <c r="U818" s="1"/>
      <c r="V818" s="5"/>
      <c r="W818" s="1"/>
      <c r="X818" s="1"/>
      <c r="Y818" s="1"/>
      <c r="Z818" s="1"/>
    </row>
    <row r="819" spans="1:26" ht="15.75" customHeight="1" x14ac:dyDescent="0.3">
      <c r="A819" s="1"/>
      <c r="B819" s="29"/>
      <c r="C819" s="1"/>
      <c r="D819" s="1"/>
      <c r="E819" s="29"/>
      <c r="F819" s="1"/>
      <c r="G819" s="1"/>
      <c r="H819" s="1"/>
      <c r="I819" s="1"/>
      <c r="J819" s="4"/>
      <c r="K819" s="1"/>
      <c r="L819" s="1"/>
      <c r="M819" s="1"/>
      <c r="N819" s="1"/>
      <c r="O819" s="1"/>
      <c r="P819" s="1"/>
      <c r="Q819" s="5"/>
      <c r="R819" s="5"/>
      <c r="S819" s="5"/>
      <c r="T819" s="1"/>
      <c r="U819" s="1"/>
      <c r="V819" s="5"/>
      <c r="W819" s="1"/>
      <c r="X819" s="1"/>
      <c r="Y819" s="1"/>
      <c r="Z819" s="1"/>
    </row>
    <row r="820" spans="1:26" ht="15.75" customHeight="1" x14ac:dyDescent="0.3">
      <c r="A820" s="1"/>
      <c r="B820" s="29"/>
      <c r="C820" s="1"/>
      <c r="D820" s="1"/>
      <c r="E820" s="29"/>
      <c r="F820" s="1"/>
      <c r="G820" s="1"/>
      <c r="H820" s="1"/>
      <c r="I820" s="1"/>
      <c r="J820" s="4"/>
      <c r="K820" s="1"/>
      <c r="L820" s="1"/>
      <c r="M820" s="1"/>
      <c r="N820" s="1"/>
      <c r="O820" s="1"/>
      <c r="P820" s="1"/>
      <c r="Q820" s="5"/>
      <c r="R820" s="5"/>
      <c r="S820" s="5"/>
      <c r="T820" s="1"/>
      <c r="U820" s="1"/>
      <c r="V820" s="5"/>
      <c r="W820" s="1"/>
      <c r="X820" s="1"/>
      <c r="Y820" s="1"/>
      <c r="Z820" s="1"/>
    </row>
    <row r="821" spans="1:26" ht="14.4" x14ac:dyDescent="0.3">
      <c r="A821" s="1"/>
      <c r="B821" s="29"/>
      <c r="C821" s="1"/>
      <c r="D821" s="1"/>
      <c r="E821" s="2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5"/>
      <c r="R821" s="5"/>
      <c r="S821" s="5"/>
      <c r="T821" s="1"/>
      <c r="U821" s="1"/>
      <c r="V821" s="5"/>
      <c r="W821" s="1"/>
      <c r="X821" s="1"/>
      <c r="Y821" s="1"/>
      <c r="Z821" s="1"/>
    </row>
    <row r="822" spans="1:26" ht="14.4" x14ac:dyDescent="0.3">
      <c r="A822" s="1"/>
      <c r="B822" s="29"/>
      <c r="C822" s="1"/>
      <c r="D822" s="1"/>
      <c r="E822" s="2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5"/>
      <c r="R822" s="5"/>
      <c r="S822" s="5"/>
      <c r="T822" s="1"/>
      <c r="U822" s="1"/>
      <c r="V822" s="5"/>
      <c r="W822" s="1"/>
      <c r="X822" s="1"/>
      <c r="Y822" s="1"/>
      <c r="Z822" s="1"/>
    </row>
    <row r="823" spans="1:26" ht="14.4" x14ac:dyDescent="0.3">
      <c r="A823" s="1"/>
      <c r="B823" s="29"/>
      <c r="C823" s="1"/>
      <c r="D823" s="1"/>
      <c r="E823" s="2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5"/>
      <c r="R823" s="5"/>
      <c r="S823" s="5"/>
      <c r="T823" s="1"/>
      <c r="U823" s="1"/>
      <c r="V823" s="5"/>
      <c r="W823" s="1"/>
      <c r="X823" s="1"/>
      <c r="Y823" s="1"/>
      <c r="Z823" s="1"/>
    </row>
    <row r="824" spans="1:26" ht="14.4" x14ac:dyDescent="0.3">
      <c r="A824" s="1"/>
      <c r="B824" s="29"/>
      <c r="C824" s="1"/>
      <c r="D824" s="1"/>
      <c r="E824" s="2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5"/>
      <c r="R824" s="5"/>
      <c r="S824" s="5"/>
      <c r="T824" s="1"/>
      <c r="U824" s="1"/>
      <c r="V824" s="5"/>
      <c r="W824" s="1"/>
      <c r="X824" s="1"/>
      <c r="Y824" s="1"/>
      <c r="Z824" s="1"/>
    </row>
    <row r="825" spans="1:26" ht="14.4" x14ac:dyDescent="0.3">
      <c r="A825" s="1"/>
      <c r="B825" s="29"/>
      <c r="C825" s="1"/>
      <c r="D825" s="1"/>
      <c r="E825" s="2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5"/>
      <c r="R825" s="5"/>
      <c r="S825" s="5"/>
      <c r="T825" s="1"/>
      <c r="U825" s="1"/>
      <c r="V825" s="5"/>
      <c r="W825" s="1"/>
      <c r="X825" s="1"/>
      <c r="Y825" s="1"/>
      <c r="Z825" s="1"/>
    </row>
    <row r="826" spans="1:26" ht="14.4" x14ac:dyDescent="0.3">
      <c r="A826" s="1"/>
      <c r="B826" s="29"/>
      <c r="C826" s="1"/>
      <c r="D826" s="1"/>
      <c r="E826" s="2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5"/>
      <c r="R826" s="5"/>
      <c r="S826" s="5"/>
      <c r="T826" s="1"/>
      <c r="U826" s="1"/>
      <c r="V826" s="5"/>
      <c r="W826" s="1"/>
      <c r="X826" s="1"/>
      <c r="Y826" s="1"/>
      <c r="Z826" s="1"/>
    </row>
    <row r="827" spans="1:26" ht="14.4" x14ac:dyDescent="0.3">
      <c r="A827" s="1"/>
      <c r="B827" s="29"/>
      <c r="C827" s="1"/>
      <c r="D827" s="1"/>
      <c r="E827" s="2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5"/>
      <c r="R827" s="5"/>
      <c r="S827" s="5"/>
      <c r="T827" s="1"/>
      <c r="U827" s="1"/>
      <c r="V827" s="5"/>
      <c r="W827" s="1"/>
      <c r="X827" s="1"/>
      <c r="Y827" s="1"/>
      <c r="Z827" s="1"/>
    </row>
    <row r="828" spans="1:26" ht="14.4" x14ac:dyDescent="0.3">
      <c r="A828" s="1"/>
      <c r="B828" s="29"/>
      <c r="C828" s="1"/>
      <c r="D828" s="1"/>
      <c r="E828" s="2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5"/>
      <c r="R828" s="5"/>
      <c r="S828" s="5"/>
      <c r="T828" s="1"/>
      <c r="U828" s="1"/>
      <c r="V828" s="5"/>
      <c r="W828" s="1"/>
      <c r="X828" s="1"/>
      <c r="Y828" s="1"/>
      <c r="Z828" s="1"/>
    </row>
    <row r="829" spans="1:26" ht="14.4" x14ac:dyDescent="0.3">
      <c r="A829" s="1"/>
      <c r="B829" s="29"/>
      <c r="C829" s="1"/>
      <c r="D829" s="1"/>
      <c r="E829" s="2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5"/>
      <c r="R829" s="5"/>
      <c r="S829" s="5"/>
      <c r="T829" s="1"/>
      <c r="U829" s="1"/>
      <c r="V829" s="5"/>
      <c r="W829" s="1"/>
      <c r="X829" s="1"/>
      <c r="Y829" s="1"/>
      <c r="Z829" s="1"/>
    </row>
    <row r="830" spans="1:26" ht="14.4" x14ac:dyDescent="0.3">
      <c r="A830" s="1"/>
      <c r="B830" s="29"/>
      <c r="C830" s="1"/>
      <c r="D830" s="1"/>
      <c r="E830" s="2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5"/>
      <c r="R830" s="5"/>
      <c r="S830" s="5"/>
      <c r="T830" s="1"/>
      <c r="U830" s="1"/>
      <c r="V830" s="5"/>
      <c r="W830" s="1"/>
      <c r="X830" s="1"/>
      <c r="Y830" s="1"/>
      <c r="Z830" s="1"/>
    </row>
    <row r="831" spans="1:26" ht="14.4" x14ac:dyDescent="0.3">
      <c r="A831" s="1"/>
      <c r="B831" s="29"/>
      <c r="C831" s="1"/>
      <c r="D831" s="1"/>
      <c r="E831" s="2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5"/>
      <c r="R831" s="5"/>
      <c r="S831" s="5"/>
      <c r="T831" s="1"/>
      <c r="U831" s="1"/>
      <c r="V831" s="5"/>
      <c r="W831" s="1"/>
      <c r="X831" s="1"/>
      <c r="Y831" s="1"/>
      <c r="Z831" s="1"/>
    </row>
    <row r="832" spans="1:26" ht="14.4" x14ac:dyDescent="0.3">
      <c r="A832" s="1"/>
      <c r="B832" s="29"/>
      <c r="C832" s="1"/>
      <c r="D832" s="1"/>
      <c r="E832" s="2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5"/>
      <c r="R832" s="5"/>
      <c r="S832" s="5"/>
      <c r="T832" s="1"/>
      <c r="U832" s="1"/>
      <c r="V832" s="5"/>
      <c r="W832" s="1"/>
      <c r="X832" s="1"/>
      <c r="Y832" s="1"/>
      <c r="Z832" s="1"/>
    </row>
    <row r="833" spans="1:26" ht="14.4" x14ac:dyDescent="0.3">
      <c r="A833" s="1"/>
      <c r="B833" s="29"/>
      <c r="C833" s="1"/>
      <c r="D833" s="1"/>
      <c r="E833" s="2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5"/>
      <c r="R833" s="5"/>
      <c r="S833" s="5"/>
      <c r="T833" s="1"/>
      <c r="U833" s="1"/>
      <c r="V833" s="5"/>
      <c r="W833" s="1"/>
      <c r="X833" s="1"/>
      <c r="Y833" s="1"/>
      <c r="Z833" s="1"/>
    </row>
    <row r="834" spans="1:26" ht="14.4" x14ac:dyDescent="0.3">
      <c r="A834" s="1"/>
      <c r="B834" s="29"/>
      <c r="C834" s="1"/>
      <c r="D834" s="1"/>
      <c r="E834" s="2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5"/>
      <c r="R834" s="5"/>
      <c r="S834" s="5"/>
      <c r="T834" s="1"/>
      <c r="U834" s="1"/>
      <c r="V834" s="5"/>
      <c r="W834" s="1"/>
      <c r="X834" s="1"/>
      <c r="Y834" s="1"/>
      <c r="Z834" s="1"/>
    </row>
    <row r="835" spans="1:26" ht="14.4" x14ac:dyDescent="0.3">
      <c r="A835" s="1"/>
      <c r="B835" s="29"/>
      <c r="C835" s="1"/>
      <c r="D835" s="1"/>
      <c r="E835" s="2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5"/>
      <c r="R835" s="5"/>
      <c r="S835" s="5"/>
      <c r="T835" s="1"/>
      <c r="U835" s="1"/>
      <c r="V835" s="5"/>
      <c r="W835" s="1"/>
      <c r="X835" s="1"/>
      <c r="Y835" s="1"/>
      <c r="Z835" s="1"/>
    </row>
    <row r="836" spans="1:26" ht="14.4" x14ac:dyDescent="0.3">
      <c r="A836" s="1"/>
      <c r="B836" s="29"/>
      <c r="C836" s="1"/>
      <c r="D836" s="1"/>
      <c r="E836" s="2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5"/>
      <c r="R836" s="5"/>
      <c r="S836" s="5"/>
      <c r="T836" s="1"/>
      <c r="U836" s="1"/>
      <c r="V836" s="5"/>
      <c r="W836" s="1"/>
      <c r="X836" s="1"/>
      <c r="Y836" s="1"/>
      <c r="Z836" s="1"/>
    </row>
    <row r="837" spans="1:26" ht="14.4" x14ac:dyDescent="0.3">
      <c r="A837" s="1"/>
      <c r="B837" s="29"/>
      <c r="C837" s="1"/>
      <c r="D837" s="1"/>
      <c r="E837" s="2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5"/>
      <c r="R837" s="5"/>
      <c r="S837" s="5"/>
      <c r="T837" s="1"/>
      <c r="U837" s="1"/>
      <c r="V837" s="5"/>
      <c r="W837" s="1"/>
      <c r="X837" s="1"/>
      <c r="Y837" s="1"/>
      <c r="Z837" s="1"/>
    </row>
    <row r="838" spans="1:26" ht="14.4" x14ac:dyDescent="0.3">
      <c r="A838" s="1"/>
      <c r="B838" s="29"/>
      <c r="C838" s="1"/>
      <c r="D838" s="1"/>
      <c r="E838" s="2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5"/>
      <c r="R838" s="5"/>
      <c r="S838" s="5"/>
      <c r="T838" s="1"/>
      <c r="U838" s="1"/>
      <c r="V838" s="5"/>
      <c r="W838" s="1"/>
      <c r="X838" s="1"/>
      <c r="Y838" s="1"/>
      <c r="Z838" s="1"/>
    </row>
    <row r="839" spans="1:26" ht="14.4" x14ac:dyDescent="0.3">
      <c r="A839" s="1"/>
      <c r="B839" s="29"/>
      <c r="C839" s="1"/>
      <c r="D839" s="1"/>
      <c r="E839" s="2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5"/>
      <c r="R839" s="5"/>
      <c r="S839" s="5"/>
      <c r="T839" s="1"/>
      <c r="U839" s="1"/>
      <c r="V839" s="5"/>
      <c r="W839" s="1"/>
      <c r="X839" s="1"/>
      <c r="Y839" s="1"/>
      <c r="Z839" s="1"/>
    </row>
    <row r="840" spans="1:26" ht="14.4" x14ac:dyDescent="0.3">
      <c r="A840" s="1"/>
      <c r="B840" s="29"/>
      <c r="C840" s="1"/>
      <c r="D840" s="1"/>
      <c r="E840" s="2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5"/>
      <c r="R840" s="5"/>
      <c r="S840" s="5"/>
      <c r="T840" s="1"/>
      <c r="U840" s="1"/>
      <c r="V840" s="5"/>
      <c r="W840" s="1"/>
      <c r="X840" s="1"/>
      <c r="Y840" s="1"/>
      <c r="Z840" s="1"/>
    </row>
    <row r="841" spans="1:26" ht="14.4" x14ac:dyDescent="0.3">
      <c r="A841" s="1"/>
      <c r="B841" s="29"/>
      <c r="C841" s="1"/>
      <c r="D841" s="1"/>
      <c r="E841" s="2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5"/>
      <c r="R841" s="5"/>
      <c r="S841" s="5"/>
      <c r="T841" s="1"/>
      <c r="U841" s="1"/>
      <c r="V841" s="5"/>
      <c r="W841" s="1"/>
      <c r="X841" s="1"/>
      <c r="Y841" s="1"/>
      <c r="Z841" s="1"/>
    </row>
    <row r="842" spans="1:26" ht="14.4" x14ac:dyDescent="0.3">
      <c r="A842" s="1"/>
      <c r="B842" s="29"/>
      <c r="C842" s="1"/>
      <c r="D842" s="1"/>
      <c r="E842" s="2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5"/>
      <c r="R842" s="5"/>
      <c r="S842" s="5"/>
      <c r="T842" s="1"/>
      <c r="U842" s="1"/>
      <c r="V842" s="5"/>
      <c r="W842" s="1"/>
      <c r="X842" s="1"/>
      <c r="Y842" s="1"/>
      <c r="Z842" s="1"/>
    </row>
    <row r="843" spans="1:26" ht="14.4" x14ac:dyDescent="0.3">
      <c r="A843" s="1"/>
      <c r="B843" s="29"/>
      <c r="C843" s="1"/>
      <c r="D843" s="1"/>
      <c r="E843" s="2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5"/>
      <c r="R843" s="5"/>
      <c r="S843" s="5"/>
      <c r="T843" s="1"/>
      <c r="U843" s="1"/>
      <c r="V843" s="5"/>
      <c r="W843" s="1"/>
      <c r="X843" s="1"/>
      <c r="Y843" s="1"/>
      <c r="Z843" s="1"/>
    </row>
    <row r="844" spans="1:26" ht="14.4" x14ac:dyDescent="0.3">
      <c r="A844" s="1"/>
      <c r="B844" s="29"/>
      <c r="C844" s="1"/>
      <c r="D844" s="1"/>
      <c r="E844" s="2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5"/>
      <c r="R844" s="5"/>
      <c r="S844" s="5"/>
      <c r="T844" s="1"/>
      <c r="U844" s="1"/>
      <c r="V844" s="5"/>
      <c r="W844" s="1"/>
      <c r="X844" s="1"/>
      <c r="Y844" s="1"/>
      <c r="Z844" s="1"/>
    </row>
    <row r="845" spans="1:26" ht="14.4" x14ac:dyDescent="0.3">
      <c r="A845" s="1"/>
      <c r="B845" s="29"/>
      <c r="C845" s="1"/>
      <c r="D845" s="1"/>
      <c r="E845" s="2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5"/>
      <c r="R845" s="5"/>
      <c r="S845" s="5"/>
      <c r="T845" s="1"/>
      <c r="U845" s="1"/>
      <c r="V845" s="5"/>
      <c r="W845" s="1"/>
      <c r="X845" s="1"/>
      <c r="Y845" s="1"/>
      <c r="Z845" s="1"/>
    </row>
    <row r="846" spans="1:26" ht="14.4" x14ac:dyDescent="0.3">
      <c r="A846" s="1"/>
      <c r="B846" s="29"/>
      <c r="C846" s="1"/>
      <c r="D846" s="1"/>
      <c r="E846" s="2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5"/>
      <c r="R846" s="5"/>
      <c r="S846" s="5"/>
      <c r="T846" s="1"/>
      <c r="U846" s="1"/>
      <c r="V846" s="5"/>
      <c r="W846" s="1"/>
      <c r="X846" s="1"/>
      <c r="Y846" s="1"/>
      <c r="Z846" s="1"/>
    </row>
    <row r="847" spans="1:26" ht="14.4" x14ac:dyDescent="0.3">
      <c r="A847" s="1"/>
      <c r="B847" s="29"/>
      <c r="C847" s="1"/>
      <c r="D847" s="1"/>
      <c r="E847" s="2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5"/>
      <c r="R847" s="5"/>
      <c r="S847" s="5"/>
      <c r="T847" s="1"/>
      <c r="U847" s="1"/>
      <c r="V847" s="5"/>
      <c r="W847" s="1"/>
      <c r="X847" s="1"/>
      <c r="Y847" s="1"/>
      <c r="Z847" s="1"/>
    </row>
    <row r="848" spans="1:26" ht="14.4" x14ac:dyDescent="0.3">
      <c r="A848" s="1"/>
      <c r="B848" s="29"/>
      <c r="C848" s="1"/>
      <c r="D848" s="1"/>
      <c r="E848" s="2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5"/>
      <c r="R848" s="5"/>
      <c r="S848" s="5"/>
      <c r="T848" s="1"/>
      <c r="U848" s="1"/>
      <c r="V848" s="5"/>
      <c r="W848" s="1"/>
      <c r="X848" s="1"/>
      <c r="Y848" s="1"/>
      <c r="Z848" s="1"/>
    </row>
    <row r="849" spans="1:26" ht="14.4" x14ac:dyDescent="0.3">
      <c r="A849" s="1"/>
      <c r="B849" s="29"/>
      <c r="C849" s="1"/>
      <c r="D849" s="1"/>
      <c r="E849" s="2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5"/>
      <c r="R849" s="5"/>
      <c r="S849" s="5"/>
      <c r="T849" s="1"/>
      <c r="U849" s="1"/>
      <c r="V849" s="5"/>
      <c r="W849" s="1"/>
      <c r="X849" s="1"/>
      <c r="Y849" s="1"/>
      <c r="Z849" s="1"/>
    </row>
    <row r="850" spans="1:26" ht="14.4" x14ac:dyDescent="0.3">
      <c r="A850" s="1"/>
      <c r="B850" s="29"/>
      <c r="C850" s="1"/>
      <c r="D850" s="1"/>
      <c r="E850" s="2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5"/>
      <c r="R850" s="5"/>
      <c r="S850" s="5"/>
      <c r="T850" s="1"/>
      <c r="U850" s="1"/>
      <c r="V850" s="5"/>
      <c r="W850" s="1"/>
      <c r="X850" s="1"/>
      <c r="Y850" s="1"/>
      <c r="Z850" s="1"/>
    </row>
    <row r="851" spans="1:26" ht="14.4" x14ac:dyDescent="0.3">
      <c r="A851" s="1"/>
      <c r="B851" s="29"/>
      <c r="C851" s="1"/>
      <c r="D851" s="1"/>
      <c r="E851" s="2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5"/>
      <c r="R851" s="5"/>
      <c r="S851" s="5"/>
      <c r="T851" s="1"/>
      <c r="U851" s="1"/>
      <c r="V851" s="5"/>
      <c r="W851" s="1"/>
      <c r="X851" s="1"/>
      <c r="Y851" s="1"/>
      <c r="Z851" s="1"/>
    </row>
    <row r="852" spans="1:26" ht="14.4" x14ac:dyDescent="0.3">
      <c r="A852" s="1"/>
      <c r="B852" s="29"/>
      <c r="C852" s="1"/>
      <c r="D852" s="1"/>
      <c r="E852" s="2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5"/>
      <c r="R852" s="5"/>
      <c r="S852" s="5"/>
      <c r="T852" s="1"/>
      <c r="U852" s="1"/>
      <c r="V852" s="5"/>
      <c r="W852" s="1"/>
      <c r="X852" s="1"/>
      <c r="Y852" s="1"/>
      <c r="Z852" s="1"/>
    </row>
    <row r="853" spans="1:26" ht="14.4" x14ac:dyDescent="0.3">
      <c r="A853" s="1"/>
      <c r="B853" s="29"/>
      <c r="C853" s="1"/>
      <c r="D853" s="1"/>
      <c r="E853" s="2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5"/>
      <c r="R853" s="5"/>
      <c r="S853" s="5"/>
      <c r="T853" s="1"/>
      <c r="U853" s="1"/>
      <c r="V853" s="5"/>
      <c r="W853" s="1"/>
      <c r="X853" s="1"/>
      <c r="Y853" s="1"/>
      <c r="Z853" s="1"/>
    </row>
    <row r="854" spans="1:26" ht="14.4" x14ac:dyDescent="0.3">
      <c r="A854" s="1"/>
      <c r="B854" s="29"/>
      <c r="C854" s="1"/>
      <c r="D854" s="1"/>
      <c r="E854" s="2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5"/>
      <c r="R854" s="5"/>
      <c r="S854" s="5"/>
      <c r="T854" s="1"/>
      <c r="U854" s="1"/>
      <c r="V854" s="5"/>
      <c r="W854" s="1"/>
      <c r="X854" s="1"/>
      <c r="Y854" s="1"/>
      <c r="Z854" s="1"/>
    </row>
    <row r="855" spans="1:26" ht="14.4" x14ac:dyDescent="0.3">
      <c r="A855" s="1"/>
      <c r="B855" s="29"/>
      <c r="C855" s="1"/>
      <c r="D855" s="1"/>
      <c r="E855" s="2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5"/>
      <c r="R855" s="5"/>
      <c r="S855" s="5"/>
      <c r="T855" s="1"/>
      <c r="U855" s="1"/>
      <c r="V855" s="5"/>
      <c r="W855" s="1"/>
      <c r="X855" s="1"/>
      <c r="Y855" s="1"/>
      <c r="Z855" s="1"/>
    </row>
    <row r="856" spans="1:26" ht="14.4" x14ac:dyDescent="0.3">
      <c r="A856" s="1"/>
      <c r="B856" s="29"/>
      <c r="C856" s="1"/>
      <c r="D856" s="1"/>
      <c r="E856" s="2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5"/>
      <c r="R856" s="5"/>
      <c r="S856" s="5"/>
      <c r="T856" s="1"/>
      <c r="U856" s="1"/>
      <c r="V856" s="5"/>
      <c r="W856" s="1"/>
      <c r="X856" s="1"/>
      <c r="Y856" s="1"/>
      <c r="Z856" s="1"/>
    </row>
  </sheetData>
  <autoFilter ref="A1:Z856" xr:uid="{00000000-0009-0000-0000-000001000000}"/>
  <dataValidations count="2">
    <dataValidation type="decimal" allowBlank="1" showErrorMessage="1" sqref="O4:P856" xr:uid="{00000000-0002-0000-0100-000001000000}">
      <formula1>0</formula1>
      <formula2>100</formula2>
    </dataValidation>
    <dataValidation type="decimal" allowBlank="1" showErrorMessage="1" sqref="U4:U856" xr:uid="{00000000-0002-0000-0100-000003000000}">
      <formula1>0</formula1>
      <formula2>10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coding!$I$2:$I$3</xm:f>
          </x14:formula1>
          <xm:sqref>Q4:S856</xm:sqref>
        </x14:dataValidation>
        <x14:dataValidation type="list" allowBlank="1" showErrorMessage="1" xr:uid="{00000000-0002-0000-0100-000002000000}">
          <x14:formula1>
            <xm:f>coding!$H$2:$H$9</xm:f>
          </x14:formula1>
          <xm:sqref>H4:H856</xm:sqref>
        </x14:dataValidation>
        <x14:dataValidation type="list" allowBlank="1" showErrorMessage="1" xr:uid="{00000000-0002-0000-0100-000004000000}">
          <x14:formula1>
            <xm:f>coding!$A$2:$A$4</xm:f>
          </x14:formula1>
          <xm:sqref>V4:V856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1000"/>
  <sheetViews>
    <sheetView workbookViewId="0">
      <pane xSplit="5" ySplit="3" topLeftCell="S4" activePane="bottomRight" state="frozen"/>
      <selection pane="topRight" activeCell="F1" sqref="F1"/>
      <selection pane="bottomLeft" activeCell="A4" sqref="A4"/>
      <selection pane="bottomRight" activeCell="AF4" sqref="AF4:AF78"/>
    </sheetView>
  </sheetViews>
  <sheetFormatPr defaultColWidth="12.5546875" defaultRowHeight="15" customHeight="1" x14ac:dyDescent="0.3"/>
  <cols>
    <col min="1" max="1" width="6.6640625" customWidth="1"/>
    <col min="2" max="2" width="22.5546875" customWidth="1"/>
    <col min="3" max="3" width="37.44140625" customWidth="1"/>
    <col min="4" max="4" width="23.44140625" customWidth="1"/>
    <col min="5" max="5" width="18.5546875" customWidth="1"/>
    <col min="6" max="8" width="9.6640625" customWidth="1"/>
    <col min="9" max="9" width="25.5546875" customWidth="1"/>
    <col min="10" max="10" width="9.88671875" customWidth="1"/>
    <col min="11" max="11" width="17.44140625" customWidth="1"/>
    <col min="12" max="13" width="8.44140625" customWidth="1"/>
    <col min="14" max="14" width="9.6640625" customWidth="1"/>
    <col min="15" max="20" width="8.44140625" customWidth="1"/>
    <col min="21" max="21" width="8.6640625" customWidth="1"/>
    <col min="22" max="22" width="7.109375" customWidth="1"/>
    <col min="23" max="24" width="7.6640625" customWidth="1"/>
    <col min="25" max="25" width="12.33203125" customWidth="1"/>
    <col min="26" max="26" width="7.6640625" customWidth="1"/>
    <col min="27" max="27" width="11.5546875" customWidth="1"/>
    <col min="28" max="28" width="16.44140625" customWidth="1"/>
    <col min="29" max="29" width="10.5546875" customWidth="1"/>
    <col min="30" max="31" width="14.33203125" customWidth="1"/>
    <col min="32" max="32" width="23.44140625" customWidth="1"/>
    <col min="33" max="44" width="6.6640625" customWidth="1"/>
  </cols>
  <sheetData>
    <row r="1" spans="1:44" ht="14.4" x14ac:dyDescent="0.3">
      <c r="A1" s="1" t="s">
        <v>24</v>
      </c>
      <c r="B1" s="31" t="s">
        <v>231</v>
      </c>
      <c r="C1" s="6" t="s">
        <v>232</v>
      </c>
      <c r="D1" s="6" t="s">
        <v>233</v>
      </c>
      <c r="E1" s="6" t="s">
        <v>234</v>
      </c>
      <c r="F1" s="1" t="s">
        <v>235</v>
      </c>
      <c r="G1" s="1" t="s">
        <v>236</v>
      </c>
      <c r="H1" s="1" t="s">
        <v>237</v>
      </c>
      <c r="I1" s="2" t="s">
        <v>238</v>
      </c>
      <c r="J1" s="32" t="s">
        <v>239</v>
      </c>
      <c r="K1" s="32" t="s">
        <v>240</v>
      </c>
      <c r="L1" s="32" t="s">
        <v>241</v>
      </c>
      <c r="M1" s="32" t="s">
        <v>242</v>
      </c>
      <c r="N1" s="32" t="s">
        <v>243</v>
      </c>
      <c r="O1" s="32" t="s">
        <v>244</v>
      </c>
      <c r="P1" s="32" t="s">
        <v>245</v>
      </c>
      <c r="Q1" s="32" t="s">
        <v>246</v>
      </c>
      <c r="R1" s="32" t="s">
        <v>247</v>
      </c>
      <c r="S1" s="32" t="s">
        <v>248</v>
      </c>
      <c r="T1" s="32" t="s">
        <v>249</v>
      </c>
      <c r="U1" s="33" t="s">
        <v>250</v>
      </c>
      <c r="V1" s="2" t="s">
        <v>251</v>
      </c>
      <c r="W1" s="1" t="s">
        <v>252</v>
      </c>
      <c r="X1" s="2" t="s">
        <v>253</v>
      </c>
      <c r="Y1" s="1" t="s">
        <v>254</v>
      </c>
      <c r="Z1" s="1" t="s">
        <v>255</v>
      </c>
      <c r="AA1" s="1" t="s">
        <v>256</v>
      </c>
      <c r="AB1" s="2" t="s">
        <v>257</v>
      </c>
      <c r="AC1" s="2" t="s">
        <v>258</v>
      </c>
      <c r="AD1" s="6" t="s">
        <v>259</v>
      </c>
      <c r="AE1" s="1" t="s">
        <v>260</v>
      </c>
      <c r="AF1" s="34" t="s">
        <v>261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80" x14ac:dyDescent="0.3">
      <c r="A2" s="7" t="s">
        <v>49</v>
      </c>
      <c r="B2" s="35" t="s">
        <v>53</v>
      </c>
      <c r="C2" s="36" t="s">
        <v>262</v>
      </c>
      <c r="D2" s="36" t="s">
        <v>263</v>
      </c>
      <c r="E2" s="11" t="s">
        <v>264</v>
      </c>
      <c r="F2" s="8" t="s">
        <v>265</v>
      </c>
      <c r="G2" s="7" t="s">
        <v>266</v>
      </c>
      <c r="H2" s="7" t="s">
        <v>267</v>
      </c>
      <c r="I2" s="7" t="s">
        <v>268</v>
      </c>
      <c r="J2" s="7" t="s">
        <v>269</v>
      </c>
      <c r="K2" s="7" t="s">
        <v>270</v>
      </c>
      <c r="L2" s="7" t="s">
        <v>271</v>
      </c>
      <c r="M2" s="7" t="s">
        <v>272</v>
      </c>
      <c r="N2" s="7" t="s">
        <v>273</v>
      </c>
      <c r="O2" s="7" t="s">
        <v>274</v>
      </c>
      <c r="P2" s="7" t="s">
        <v>275</v>
      </c>
      <c r="Q2" s="7" t="s">
        <v>276</v>
      </c>
      <c r="R2" s="7" t="s">
        <v>277</v>
      </c>
      <c r="S2" s="7" t="s">
        <v>278</v>
      </c>
      <c r="T2" s="7" t="s">
        <v>279</v>
      </c>
      <c r="U2" s="7" t="s">
        <v>280</v>
      </c>
      <c r="V2" s="7" t="s">
        <v>281</v>
      </c>
      <c r="W2" s="7" t="s">
        <v>282</v>
      </c>
      <c r="X2" s="7" t="s">
        <v>283</v>
      </c>
      <c r="Y2" s="8" t="s">
        <v>284</v>
      </c>
      <c r="Z2" s="7" t="s">
        <v>285</v>
      </c>
      <c r="AA2" s="7" t="s">
        <v>286</v>
      </c>
      <c r="AB2" s="7" t="s">
        <v>287</v>
      </c>
      <c r="AC2" s="7" t="s">
        <v>288</v>
      </c>
      <c r="AD2" s="11" t="s">
        <v>289</v>
      </c>
      <c r="AE2" s="7" t="s">
        <v>290</v>
      </c>
      <c r="AF2" s="35" t="s">
        <v>291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28.2" x14ac:dyDescent="0.3">
      <c r="A3" s="12" t="s">
        <v>74</v>
      </c>
      <c r="B3" s="37" t="s">
        <v>292</v>
      </c>
      <c r="C3" s="16" t="s">
        <v>84</v>
      </c>
      <c r="D3" s="16" t="s">
        <v>84</v>
      </c>
      <c r="E3" s="16" t="s">
        <v>84</v>
      </c>
      <c r="F3" s="2" t="s">
        <v>74</v>
      </c>
      <c r="G3" s="2" t="s">
        <v>74</v>
      </c>
      <c r="H3" s="2" t="s">
        <v>83</v>
      </c>
      <c r="I3" s="2" t="s">
        <v>83</v>
      </c>
      <c r="J3" s="7" t="s">
        <v>293</v>
      </c>
      <c r="K3" s="7" t="s">
        <v>293</v>
      </c>
      <c r="L3" s="7" t="s">
        <v>293</v>
      </c>
      <c r="M3" s="7" t="s">
        <v>293</v>
      </c>
      <c r="N3" s="7" t="s">
        <v>293</v>
      </c>
      <c r="O3" s="7" t="s">
        <v>293</v>
      </c>
      <c r="P3" s="7" t="s">
        <v>293</v>
      </c>
      <c r="Q3" s="7" t="s">
        <v>293</v>
      </c>
      <c r="R3" s="7" t="s">
        <v>293</v>
      </c>
      <c r="S3" s="7" t="s">
        <v>293</v>
      </c>
      <c r="T3" s="7" t="s">
        <v>293</v>
      </c>
      <c r="U3" s="7" t="s">
        <v>77</v>
      </c>
      <c r="V3" s="38" t="s">
        <v>83</v>
      </c>
      <c r="W3" s="38" t="s">
        <v>83</v>
      </c>
      <c r="X3" s="38" t="s">
        <v>83</v>
      </c>
      <c r="Y3" s="7" t="s">
        <v>77</v>
      </c>
      <c r="Z3" s="38" t="s">
        <v>83</v>
      </c>
      <c r="AA3" s="38" t="s">
        <v>83</v>
      </c>
      <c r="AB3" s="38" t="s">
        <v>83</v>
      </c>
      <c r="AC3" s="38" t="s">
        <v>83</v>
      </c>
      <c r="AD3" s="16" t="s">
        <v>84</v>
      </c>
      <c r="AE3" s="2" t="s">
        <v>79</v>
      </c>
      <c r="AF3" s="39" t="s">
        <v>294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14.4" x14ac:dyDescent="0.3">
      <c r="A4" s="17">
        <v>1</v>
      </c>
      <c r="B4" s="37" t="str">
        <f>_xlfn.XLOOKUP(A4, context!A$4:A$78, context!E$4:E$78)</f>
        <v>Marcena</v>
      </c>
      <c r="C4" s="16" t="s">
        <v>295</v>
      </c>
      <c r="D4" s="16" t="s">
        <v>296</v>
      </c>
      <c r="E4" s="5"/>
      <c r="F4" s="1"/>
      <c r="G4" s="1"/>
      <c r="H4" s="2">
        <v>28.5</v>
      </c>
      <c r="I4" s="1"/>
      <c r="J4" s="40">
        <v>100</v>
      </c>
      <c r="K4" s="40">
        <v>100</v>
      </c>
      <c r="L4" s="40">
        <v>100</v>
      </c>
      <c r="M4" s="41">
        <v>89.7</v>
      </c>
      <c r="N4" s="41">
        <v>27.9</v>
      </c>
      <c r="O4" s="41">
        <v>13.2</v>
      </c>
      <c r="P4" s="41">
        <v>9</v>
      </c>
      <c r="Q4" s="41">
        <v>7.6</v>
      </c>
      <c r="R4" s="41">
        <v>6.7</v>
      </c>
      <c r="S4" s="41">
        <v>5.3</v>
      </c>
      <c r="T4" s="41">
        <v>3.4</v>
      </c>
      <c r="U4" s="42"/>
      <c r="V4" s="38">
        <f t="shared" ref="V4:V5" si="0">1/(1/0.042+1)*100</f>
        <v>4.0307101727447217</v>
      </c>
      <c r="W4" s="7">
        <v>0</v>
      </c>
      <c r="X4" s="42"/>
      <c r="Y4" s="42"/>
      <c r="Z4" s="7">
        <v>0</v>
      </c>
      <c r="AA4" s="1"/>
      <c r="AB4" s="1"/>
      <c r="AC4" s="1"/>
      <c r="AD4" s="5"/>
      <c r="AE4" s="1"/>
      <c r="AF4" s="34" t="str">
        <f>IF(AE4&lt;&gt;0, _xlfn.DAYS(AE4, _xlfn.XLOOKUP(A4, context!A$4:A$79, context!J$4:J$79))/30.42,"")</f>
        <v/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4.4" x14ac:dyDescent="0.3">
      <c r="A5" s="17">
        <v>2</v>
      </c>
      <c r="B5" s="37" t="str">
        <f>_xlfn.XLOOKUP(A5, context!A$4:A$78, context!E$4:E$78)</f>
        <v>Marcena</v>
      </c>
      <c r="C5" s="16" t="s">
        <v>295</v>
      </c>
      <c r="D5" s="16" t="s">
        <v>296</v>
      </c>
      <c r="E5" s="5"/>
      <c r="F5" s="1"/>
      <c r="G5" s="1"/>
      <c r="H5" s="2">
        <v>28.5</v>
      </c>
      <c r="I5" s="1"/>
      <c r="J5" s="40">
        <v>100</v>
      </c>
      <c r="K5" s="40">
        <v>100</v>
      </c>
      <c r="L5" s="40">
        <v>100</v>
      </c>
      <c r="M5" s="43">
        <v>89.7</v>
      </c>
      <c r="N5" s="43">
        <v>27.9</v>
      </c>
      <c r="O5" s="43">
        <v>13.2</v>
      </c>
      <c r="P5" s="43">
        <v>9</v>
      </c>
      <c r="Q5" s="43">
        <v>7.6</v>
      </c>
      <c r="R5" s="43">
        <v>6.7</v>
      </c>
      <c r="S5" s="43">
        <v>5.3</v>
      </c>
      <c r="T5" s="43">
        <v>3.4</v>
      </c>
      <c r="U5" s="1"/>
      <c r="V5" s="38">
        <f t="shared" si="0"/>
        <v>4.0307101727447217</v>
      </c>
      <c r="W5" s="2">
        <v>0</v>
      </c>
      <c r="X5" s="1"/>
      <c r="Y5" s="1"/>
      <c r="Z5" s="2">
        <v>0</v>
      </c>
      <c r="AA5" s="1"/>
      <c r="AB5" s="1"/>
      <c r="AC5" s="1"/>
      <c r="AD5" s="5"/>
      <c r="AE5" s="1"/>
      <c r="AF5" s="34" t="str">
        <f>IF(AE5&lt;&gt;0, _xlfn.DAYS(AE5, _xlfn.XLOOKUP(A5, context!A$4:A$79, context!J$4:J$79))/30.42,"")</f>
        <v/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14.4" x14ac:dyDescent="0.3">
      <c r="A6" s="17">
        <v>3</v>
      </c>
      <c r="B6" s="37" t="str">
        <f>_xlfn.XLOOKUP(A6, context!A$4:A$78, context!E$4:E$78)</f>
        <v>Lutiano vecchio</v>
      </c>
      <c r="C6" s="16" t="s">
        <v>297</v>
      </c>
      <c r="D6" s="16" t="s">
        <v>296</v>
      </c>
      <c r="E6" s="5"/>
      <c r="F6" s="1"/>
      <c r="G6" s="1"/>
      <c r="H6" s="2">
        <v>11.8</v>
      </c>
      <c r="I6" s="1"/>
      <c r="J6" s="40">
        <v>100</v>
      </c>
      <c r="K6" s="40">
        <v>100</v>
      </c>
      <c r="L6" s="40">
        <v>100</v>
      </c>
      <c r="M6" s="43">
        <v>99.7</v>
      </c>
      <c r="N6" s="43">
        <v>72.7</v>
      </c>
      <c r="O6" s="43">
        <v>28.4</v>
      </c>
      <c r="P6" s="43">
        <v>17.100000000000001</v>
      </c>
      <c r="Q6" s="43">
        <v>14.6</v>
      </c>
      <c r="R6" s="43">
        <v>13.2</v>
      </c>
      <c r="S6" s="43">
        <v>10.7</v>
      </c>
      <c r="T6" s="43">
        <v>7.6</v>
      </c>
      <c r="U6" s="1"/>
      <c r="V6" s="38">
        <f t="shared" ref="V6:V7" si="1">1/((1/0.0677)+1)*100</f>
        <v>6.3407324154725107</v>
      </c>
      <c r="W6" s="2">
        <v>0</v>
      </c>
      <c r="X6" s="1"/>
      <c r="Y6" s="1"/>
      <c r="Z6" s="2">
        <v>0</v>
      </c>
      <c r="AA6" s="1"/>
      <c r="AB6" s="1"/>
      <c r="AC6" s="1"/>
      <c r="AD6" s="5"/>
      <c r="AE6" s="1"/>
      <c r="AF6" s="34" t="str">
        <f>IF(AE6&lt;&gt;0, _xlfn.DAYS(AE6, _xlfn.XLOOKUP(A6, context!A$4:A$79, context!J$4:J$79))/30.42,"")</f>
        <v/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4.4" x14ac:dyDescent="0.3">
      <c r="A7" s="17">
        <v>4</v>
      </c>
      <c r="B7" s="37" t="str">
        <f>_xlfn.XLOOKUP(A7, context!A$4:A$78, context!E$4:E$78)</f>
        <v>Lutiano vecchio</v>
      </c>
      <c r="C7" s="16" t="s">
        <v>297</v>
      </c>
      <c r="D7" s="16" t="s">
        <v>296</v>
      </c>
      <c r="E7" s="5"/>
      <c r="F7" s="1"/>
      <c r="G7" s="1"/>
      <c r="H7" s="2">
        <v>11.8</v>
      </c>
      <c r="I7" s="1"/>
      <c r="J7" s="40">
        <v>100</v>
      </c>
      <c r="K7" s="40">
        <v>100</v>
      </c>
      <c r="L7" s="40">
        <v>100</v>
      </c>
      <c r="M7" s="43">
        <v>99.7</v>
      </c>
      <c r="N7" s="43">
        <v>72.7</v>
      </c>
      <c r="O7" s="43">
        <v>28.4</v>
      </c>
      <c r="P7" s="43">
        <v>17.100000000000001</v>
      </c>
      <c r="Q7" s="43">
        <v>14.6</v>
      </c>
      <c r="R7" s="43">
        <v>13.2</v>
      </c>
      <c r="S7" s="43">
        <v>10.7</v>
      </c>
      <c r="T7" s="43">
        <v>7.6</v>
      </c>
      <c r="U7" s="1"/>
      <c r="V7" s="38">
        <f t="shared" si="1"/>
        <v>6.3407324154725107</v>
      </c>
      <c r="W7" s="2">
        <v>0</v>
      </c>
      <c r="X7" s="1"/>
      <c r="Y7" s="1"/>
      <c r="Z7" s="2">
        <v>0</v>
      </c>
      <c r="AA7" s="1"/>
      <c r="AB7" s="1"/>
      <c r="AC7" s="1"/>
      <c r="AD7" s="5"/>
      <c r="AE7" s="1"/>
      <c r="AF7" s="34" t="str">
        <f>IF(AE7&lt;&gt;0, _xlfn.DAYS(AE7, _xlfn.XLOOKUP(A7, context!A$4:A$79, context!J$4:J$79))/30.42,"")</f>
        <v/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14.4" x14ac:dyDescent="0.3">
      <c r="A8" s="17">
        <v>5</v>
      </c>
      <c r="B8" s="37" t="str">
        <f>_xlfn.XLOOKUP(A8, context!A$4:A$78, context!E$4:E$78)</f>
        <v>Maggiano</v>
      </c>
      <c r="C8" s="16" t="s">
        <v>298</v>
      </c>
      <c r="D8" s="16" t="s">
        <v>296</v>
      </c>
      <c r="E8" s="5"/>
      <c r="F8" s="1"/>
      <c r="G8" s="1"/>
      <c r="H8" s="2">
        <v>14</v>
      </c>
      <c r="I8" s="1"/>
      <c r="J8" s="40">
        <v>100</v>
      </c>
      <c r="K8" s="40">
        <v>100</v>
      </c>
      <c r="L8" s="40">
        <v>100</v>
      </c>
      <c r="M8" s="43">
        <v>99.2</v>
      </c>
      <c r="N8" s="43">
        <v>82.4</v>
      </c>
      <c r="O8" s="43">
        <v>44.2</v>
      </c>
      <c r="P8" s="43">
        <v>25</v>
      </c>
      <c r="Q8" s="43">
        <v>18.2</v>
      </c>
      <c r="R8" s="43">
        <v>14.9</v>
      </c>
      <c r="S8" s="43">
        <v>9.6</v>
      </c>
      <c r="T8" s="43">
        <v>5.3</v>
      </c>
      <c r="U8" s="1"/>
      <c r="V8" s="38">
        <f t="shared" ref="V8:V9" si="2">1/(1/0.0495+1)*100</f>
        <v>4.7165316817532155</v>
      </c>
      <c r="W8" s="2">
        <v>0</v>
      </c>
      <c r="X8" s="1"/>
      <c r="Y8" s="1"/>
      <c r="Z8" s="2">
        <v>0</v>
      </c>
      <c r="AA8" s="1"/>
      <c r="AB8" s="1"/>
      <c r="AC8" s="1"/>
      <c r="AD8" s="5"/>
      <c r="AE8" s="1"/>
      <c r="AF8" s="34" t="str">
        <f>IF(AE8&lt;&gt;0, _xlfn.DAYS(AE8, _xlfn.XLOOKUP(A8, context!A$4:A$79, context!J$4:J$79))/30.42,"")</f>
        <v/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14.4" x14ac:dyDescent="0.3">
      <c r="A9" s="17">
        <v>6</v>
      </c>
      <c r="B9" s="37" t="str">
        <f>_xlfn.XLOOKUP(A9, context!A$4:A$78, context!E$4:E$78)</f>
        <v>Maggiano</v>
      </c>
      <c r="C9" s="16" t="s">
        <v>298</v>
      </c>
      <c r="D9" s="16" t="s">
        <v>296</v>
      </c>
      <c r="E9" s="5"/>
      <c r="F9" s="1"/>
      <c r="G9" s="1"/>
      <c r="H9" s="2">
        <v>14</v>
      </c>
      <c r="I9" s="1"/>
      <c r="J9" s="40">
        <v>100</v>
      </c>
      <c r="K9" s="40">
        <v>100</v>
      </c>
      <c r="L9" s="40">
        <v>100</v>
      </c>
      <c r="M9" s="43">
        <v>99.2</v>
      </c>
      <c r="N9" s="43">
        <v>82.4</v>
      </c>
      <c r="O9" s="43">
        <v>44.2</v>
      </c>
      <c r="P9" s="43">
        <v>25</v>
      </c>
      <c r="Q9" s="43">
        <v>18.2</v>
      </c>
      <c r="R9" s="43">
        <v>14.9</v>
      </c>
      <c r="S9" s="43">
        <v>9.6</v>
      </c>
      <c r="T9" s="43">
        <v>5.3</v>
      </c>
      <c r="U9" s="1"/>
      <c r="V9" s="38">
        <f t="shared" si="2"/>
        <v>4.7165316817532155</v>
      </c>
      <c r="W9" s="2">
        <v>0</v>
      </c>
      <c r="X9" s="1"/>
      <c r="Y9" s="1"/>
      <c r="Z9" s="2">
        <v>0</v>
      </c>
      <c r="AA9" s="1"/>
      <c r="AB9" s="1"/>
      <c r="AC9" s="1"/>
      <c r="AD9" s="5"/>
      <c r="AE9" s="1"/>
      <c r="AF9" s="34" t="str">
        <f>IF(AE9&lt;&gt;0, _xlfn.DAYS(AE9, _xlfn.XLOOKUP(A9, context!A$4:A$79, context!J$4:J$79))/30.42,"")</f>
        <v/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14.4" x14ac:dyDescent="0.3">
      <c r="A10" s="17">
        <v>7</v>
      </c>
      <c r="B10" s="37" t="str">
        <f>_xlfn.XLOOKUP(A10, context!A$4:A$78, context!E$4:E$78)</f>
        <v>Codiponte</v>
      </c>
      <c r="C10" s="16" t="s">
        <v>295</v>
      </c>
      <c r="D10" s="16" t="s">
        <v>296</v>
      </c>
      <c r="E10" s="5"/>
      <c r="F10" s="1"/>
      <c r="G10" s="1"/>
      <c r="H10" s="2">
        <v>21.4</v>
      </c>
      <c r="I10" s="1"/>
      <c r="J10" s="40">
        <v>100</v>
      </c>
      <c r="K10" s="40">
        <v>100</v>
      </c>
      <c r="L10" s="40">
        <v>100</v>
      </c>
      <c r="M10" s="43">
        <v>99.5</v>
      </c>
      <c r="N10" s="43">
        <v>57.3</v>
      </c>
      <c r="O10" s="43">
        <v>27.4</v>
      </c>
      <c r="P10" s="43">
        <v>18.8</v>
      </c>
      <c r="Q10" s="43">
        <v>14.2</v>
      </c>
      <c r="R10" s="43">
        <v>10.6</v>
      </c>
      <c r="S10" s="43">
        <v>7.5</v>
      </c>
      <c r="T10" s="43">
        <v>5.7</v>
      </c>
      <c r="U10" s="1"/>
      <c r="V10" s="38">
        <f t="shared" ref="V10:V11" si="3">1/(1/0.0439+1)*100</f>
        <v>4.2053836574384516</v>
      </c>
      <c r="W10" s="2">
        <v>0</v>
      </c>
      <c r="X10" s="1"/>
      <c r="Y10" s="1"/>
      <c r="Z10" s="2">
        <v>0</v>
      </c>
      <c r="AA10" s="1"/>
      <c r="AB10" s="1"/>
      <c r="AC10" s="1"/>
      <c r="AD10" s="5"/>
      <c r="AE10" s="1"/>
      <c r="AF10" s="34" t="str">
        <f>IF(AE10&lt;&gt;0, _xlfn.DAYS(AE10, _xlfn.XLOOKUP(A10, context!A$4:A$79, context!J$4:J$79))/30.42,"")</f>
        <v/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14.4" x14ac:dyDescent="0.3">
      <c r="A11" s="17">
        <v>8</v>
      </c>
      <c r="B11" s="37" t="str">
        <f>_xlfn.XLOOKUP(A11, context!A$4:A$78, context!E$4:E$78)</f>
        <v>Codiponte</v>
      </c>
      <c r="C11" s="16" t="s">
        <v>295</v>
      </c>
      <c r="D11" s="16" t="s">
        <v>296</v>
      </c>
      <c r="E11" s="5"/>
      <c r="F11" s="1"/>
      <c r="G11" s="1"/>
      <c r="H11" s="2">
        <v>21.4</v>
      </c>
      <c r="I11" s="1"/>
      <c r="J11" s="40">
        <v>100</v>
      </c>
      <c r="K11" s="40">
        <v>100</v>
      </c>
      <c r="L11" s="40">
        <v>100</v>
      </c>
      <c r="M11" s="43">
        <v>99.5</v>
      </c>
      <c r="N11" s="43">
        <v>57.3</v>
      </c>
      <c r="O11" s="43">
        <v>27.4</v>
      </c>
      <c r="P11" s="43">
        <v>18.8</v>
      </c>
      <c r="Q11" s="43">
        <v>14.2</v>
      </c>
      <c r="R11" s="43">
        <v>10.6</v>
      </c>
      <c r="S11" s="43">
        <v>7.5</v>
      </c>
      <c r="T11" s="43">
        <v>5.7</v>
      </c>
      <c r="U11" s="1"/>
      <c r="V11" s="38">
        <f t="shared" si="3"/>
        <v>4.2053836574384516</v>
      </c>
      <c r="W11" s="2">
        <v>0</v>
      </c>
      <c r="X11" s="1"/>
      <c r="Y11" s="1"/>
      <c r="Z11" s="2">
        <v>0</v>
      </c>
      <c r="AA11" s="1"/>
      <c r="AB11" s="1"/>
      <c r="AC11" s="1"/>
      <c r="AD11" s="5"/>
      <c r="AE11" s="1"/>
      <c r="AF11" s="34" t="str">
        <f>IF(AE11&lt;&gt;0, _xlfn.DAYS(AE11, _xlfn.XLOOKUP(A11, context!A$4:A$79, context!J$4:J$79))/30.42,"")</f>
        <v/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14.4" x14ac:dyDescent="0.3">
      <c r="A12" s="17">
        <v>9</v>
      </c>
      <c r="B12" s="37" t="str">
        <f>_xlfn.XLOOKUP(A12, context!A$4:A$78, context!E$4:E$78)</f>
        <v>La Sterza</v>
      </c>
      <c r="C12" s="16" t="s">
        <v>298</v>
      </c>
      <c r="D12" s="16" t="s">
        <v>296</v>
      </c>
      <c r="E12" s="5"/>
      <c r="F12" s="2"/>
      <c r="G12" s="2">
        <v>40</v>
      </c>
      <c r="H12" s="3">
        <v>5.0999999999999996</v>
      </c>
      <c r="J12" s="40">
        <v>100</v>
      </c>
      <c r="K12" s="40">
        <v>100</v>
      </c>
      <c r="L12" s="40">
        <v>100</v>
      </c>
      <c r="M12" s="43">
        <v>100</v>
      </c>
      <c r="N12" s="43">
        <v>87.2</v>
      </c>
      <c r="O12" s="43">
        <v>50</v>
      </c>
      <c r="P12" s="43">
        <v>32.4</v>
      </c>
      <c r="Q12" s="43">
        <v>19.5</v>
      </c>
      <c r="R12" s="43">
        <v>13.3</v>
      </c>
      <c r="S12" s="43">
        <v>10.3</v>
      </c>
      <c r="T12" s="43">
        <v>8.6999999999999993</v>
      </c>
      <c r="U12" s="1"/>
      <c r="V12" s="38">
        <f t="shared" ref="V12:V13" si="4">1/(1/0.093+1)*100</f>
        <v>8.508691674290942</v>
      </c>
      <c r="W12" s="2">
        <v>0</v>
      </c>
      <c r="X12" s="2">
        <v>20</v>
      </c>
      <c r="Y12" s="2" t="s">
        <v>299</v>
      </c>
      <c r="Z12" s="2">
        <v>0</v>
      </c>
      <c r="AA12" s="1"/>
      <c r="AB12" s="1"/>
      <c r="AC12" s="1"/>
      <c r="AD12" s="5"/>
      <c r="AE12" s="1"/>
      <c r="AF12" s="34" t="str">
        <f>IF(AE12&lt;&gt;0, _xlfn.DAYS(AE12, _xlfn.XLOOKUP(A12, context!A$4:A$79, context!J$4:J$79))/30.42,"")</f>
        <v/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14.4" x14ac:dyDescent="0.3">
      <c r="A13" s="17">
        <v>10</v>
      </c>
      <c r="B13" s="37" t="str">
        <f>_xlfn.XLOOKUP(A13, context!A$4:A$78, context!E$4:E$78)</f>
        <v>La Sterza</v>
      </c>
      <c r="C13" s="16" t="s">
        <v>298</v>
      </c>
      <c r="D13" s="16" t="s">
        <v>296</v>
      </c>
      <c r="E13" s="5"/>
      <c r="F13" s="2"/>
      <c r="G13" s="2">
        <v>40</v>
      </c>
      <c r="H13" s="3">
        <v>5.0999999999999996</v>
      </c>
      <c r="J13" s="40">
        <v>100</v>
      </c>
      <c r="K13" s="40">
        <v>100</v>
      </c>
      <c r="L13" s="40">
        <v>100</v>
      </c>
      <c r="M13" s="43">
        <v>100</v>
      </c>
      <c r="N13" s="43">
        <v>87.2</v>
      </c>
      <c r="O13" s="43">
        <v>50</v>
      </c>
      <c r="P13" s="43">
        <v>32.4</v>
      </c>
      <c r="Q13" s="43">
        <v>19.5</v>
      </c>
      <c r="R13" s="43">
        <v>13.3</v>
      </c>
      <c r="S13" s="43">
        <v>10.3</v>
      </c>
      <c r="T13" s="43">
        <v>8.6999999999999993</v>
      </c>
      <c r="U13" s="1"/>
      <c r="V13" s="38">
        <f t="shared" si="4"/>
        <v>8.508691674290942</v>
      </c>
      <c r="W13" s="2">
        <v>0</v>
      </c>
      <c r="X13" s="1"/>
      <c r="Y13" s="1"/>
      <c r="Z13" s="2">
        <v>0</v>
      </c>
      <c r="AA13" s="1"/>
      <c r="AB13" s="1"/>
      <c r="AC13" s="1"/>
      <c r="AD13" s="5"/>
      <c r="AE13" s="1"/>
      <c r="AF13" s="34" t="str">
        <f>IF(AE13&lt;&gt;0, _xlfn.DAYS(AE13, _xlfn.XLOOKUP(A13, context!A$4:A$79, context!J$4:J$79))/30.42,"")</f>
        <v/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ht="14.4" x14ac:dyDescent="0.3">
      <c r="A14" s="17">
        <v>11</v>
      </c>
      <c r="B14" s="37" t="str">
        <f>_xlfn.XLOOKUP(A14, context!A$4:A$78, context!E$4:E$78)</f>
        <v>Le Panche</v>
      </c>
      <c r="C14" s="16" t="s">
        <v>297</v>
      </c>
      <c r="D14" s="16" t="s">
        <v>296</v>
      </c>
      <c r="E14" s="16" t="s">
        <v>300</v>
      </c>
      <c r="F14" s="2"/>
      <c r="G14" s="2">
        <v>30</v>
      </c>
      <c r="H14" s="2">
        <v>7.3</v>
      </c>
      <c r="I14" s="1"/>
      <c r="J14" s="40">
        <v>100</v>
      </c>
      <c r="K14" s="40">
        <v>100</v>
      </c>
      <c r="L14" s="40">
        <v>100</v>
      </c>
      <c r="M14" s="43">
        <v>98.5</v>
      </c>
      <c r="N14" s="43">
        <v>45.6</v>
      </c>
      <c r="O14" s="43">
        <v>25.5</v>
      </c>
      <c r="P14" s="43">
        <v>19.899999999999999</v>
      </c>
      <c r="Q14" s="43">
        <v>15.7</v>
      </c>
      <c r="R14" s="43">
        <v>11.9</v>
      </c>
      <c r="S14" s="43">
        <v>9.6999999999999993</v>
      </c>
      <c r="T14" s="43">
        <v>8.3000000000000007</v>
      </c>
      <c r="U14" s="2" t="s">
        <v>301</v>
      </c>
      <c r="V14" s="38">
        <f t="shared" ref="V14:V15" si="5">1/((1/0.0866)+1)*100</f>
        <v>7.9698140990244806</v>
      </c>
      <c r="W14" s="2">
        <v>25</v>
      </c>
      <c r="X14" s="1"/>
      <c r="Y14" s="1"/>
      <c r="Z14" s="2"/>
      <c r="AA14" s="2" t="s">
        <v>302</v>
      </c>
      <c r="AB14" s="2">
        <v>0.74</v>
      </c>
      <c r="AC14" s="1"/>
      <c r="AD14" s="5"/>
      <c r="AE14" s="1"/>
      <c r="AF14" s="34" t="str">
        <f>IF(AE14&lt;&gt;0, _xlfn.DAYS(AE14, _xlfn.XLOOKUP(A14, context!A$4:A$79, context!J$4:J$79))/30.42,"")</f>
        <v/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14.4" x14ac:dyDescent="0.3">
      <c r="A15" s="2">
        <v>12</v>
      </c>
      <c r="B15" s="37" t="str">
        <f>_xlfn.XLOOKUP(A15, context!A$4:A$78, context!E$4:E$78)</f>
        <v>Le Panche</v>
      </c>
      <c r="C15" s="16" t="s">
        <v>297</v>
      </c>
      <c r="D15" s="16" t="s">
        <v>296</v>
      </c>
      <c r="E15" s="16" t="s">
        <v>300</v>
      </c>
      <c r="F15" s="2"/>
      <c r="G15" s="2">
        <v>30</v>
      </c>
      <c r="H15" s="2">
        <v>7.3</v>
      </c>
      <c r="I15" s="1"/>
      <c r="J15" s="40">
        <v>100</v>
      </c>
      <c r="K15" s="40">
        <v>100</v>
      </c>
      <c r="L15" s="40">
        <v>100</v>
      </c>
      <c r="M15" s="43">
        <v>98.5</v>
      </c>
      <c r="N15" s="43">
        <v>45.6</v>
      </c>
      <c r="O15" s="43">
        <v>25.5</v>
      </c>
      <c r="P15" s="43">
        <v>19.899999999999999</v>
      </c>
      <c r="Q15" s="43">
        <v>15.7</v>
      </c>
      <c r="R15" s="43">
        <v>11.9</v>
      </c>
      <c r="S15" s="43">
        <v>9.6999999999999993</v>
      </c>
      <c r="T15" s="43">
        <v>8.3000000000000007</v>
      </c>
      <c r="U15" s="2" t="s">
        <v>301</v>
      </c>
      <c r="V15" s="38">
        <f t="shared" si="5"/>
        <v>7.9698140990244806</v>
      </c>
      <c r="W15" s="2">
        <v>25</v>
      </c>
      <c r="X15" s="1"/>
      <c r="Y15" s="1"/>
      <c r="Z15" s="2"/>
      <c r="AA15" s="2" t="s">
        <v>302</v>
      </c>
      <c r="AB15" s="2">
        <v>0.74</v>
      </c>
      <c r="AC15" s="1"/>
      <c r="AD15" s="5"/>
      <c r="AE15" s="1"/>
      <c r="AF15" s="34" t="str">
        <f>IF(AE15&lt;&gt;0, _xlfn.DAYS(AE15, _xlfn.XLOOKUP(A15, context!A$4:A$79, context!J$4:J$79))/30.42,"")</f>
        <v/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ht="14.4" x14ac:dyDescent="0.3">
      <c r="A16" s="17">
        <v>13</v>
      </c>
      <c r="B16" s="37" t="str">
        <f>_xlfn.XLOOKUP(A16, context!A$4:A$78, context!E$4:E$78)</f>
        <v>Massarosa, loc.Quiesa</v>
      </c>
      <c r="C16" s="16" t="s">
        <v>295</v>
      </c>
      <c r="D16" s="16" t="s">
        <v>296</v>
      </c>
      <c r="E16" s="5"/>
      <c r="F16" s="2">
        <v>180</v>
      </c>
      <c r="G16" s="2">
        <v>43</v>
      </c>
      <c r="H16" s="2">
        <v>27.3</v>
      </c>
      <c r="I16" s="2">
        <v>10</v>
      </c>
      <c r="J16" s="43">
        <v>100</v>
      </c>
      <c r="K16" s="43" t="s">
        <v>303</v>
      </c>
      <c r="L16" s="43" t="s">
        <v>304</v>
      </c>
      <c r="M16" s="43" t="s">
        <v>305</v>
      </c>
      <c r="N16" s="43" t="s">
        <v>306</v>
      </c>
      <c r="O16" s="43" t="s">
        <v>307</v>
      </c>
      <c r="P16" s="43" t="s">
        <v>308</v>
      </c>
      <c r="Q16" s="44">
        <v>45995</v>
      </c>
      <c r="R16" s="44">
        <v>45934</v>
      </c>
      <c r="S16" s="44">
        <v>45873</v>
      </c>
      <c r="T16" s="44">
        <v>45842</v>
      </c>
      <c r="U16" s="2" t="s">
        <v>309</v>
      </c>
      <c r="V16" s="45"/>
      <c r="W16" s="2">
        <v>0</v>
      </c>
      <c r="X16" s="1"/>
      <c r="Y16" s="1"/>
      <c r="Z16" s="2"/>
      <c r="AA16" s="2"/>
      <c r="AB16" s="2">
        <v>0.41</v>
      </c>
      <c r="AC16" s="1"/>
      <c r="AD16" s="5"/>
      <c r="AE16" s="46">
        <v>43256</v>
      </c>
      <c r="AF16" s="34">
        <f>IF(AE16&lt;&gt;0, _xlfn.DAYS(AE16, _xlfn.XLOOKUP(A16, context!A$4:A$79, context!J$4:J$79))/30.42,"")</f>
        <v>5.4898093359631819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ht="14.4" x14ac:dyDescent="0.3">
      <c r="A17" s="17">
        <v>14</v>
      </c>
      <c r="B17" s="37" t="str">
        <f>_xlfn.XLOOKUP(A17, context!A$4:A$78, context!E$4:E$78)</f>
        <v>Massarosa, loc.Quiesa</v>
      </c>
      <c r="C17" s="16" t="s">
        <v>295</v>
      </c>
      <c r="D17" s="16" t="s">
        <v>296</v>
      </c>
      <c r="E17" s="5"/>
      <c r="F17" s="2">
        <v>180</v>
      </c>
      <c r="G17" s="12">
        <v>40</v>
      </c>
      <c r="H17" s="2">
        <v>29.5</v>
      </c>
      <c r="I17" s="2">
        <v>10</v>
      </c>
      <c r="J17" s="43">
        <v>100</v>
      </c>
      <c r="K17" s="43" t="s">
        <v>303</v>
      </c>
      <c r="L17" s="43" t="s">
        <v>304</v>
      </c>
      <c r="M17" s="43" t="s">
        <v>305</v>
      </c>
      <c r="N17" s="43" t="s">
        <v>306</v>
      </c>
      <c r="O17" s="43" t="s">
        <v>307</v>
      </c>
      <c r="P17" s="43" t="s">
        <v>308</v>
      </c>
      <c r="Q17" s="44">
        <v>45995</v>
      </c>
      <c r="R17" s="44">
        <v>45934</v>
      </c>
      <c r="S17" s="44">
        <v>45873</v>
      </c>
      <c r="T17" s="44">
        <v>45842</v>
      </c>
      <c r="U17" s="2" t="s">
        <v>309</v>
      </c>
      <c r="V17" s="45"/>
      <c r="W17" s="2">
        <v>0</v>
      </c>
      <c r="X17" s="1"/>
      <c r="Y17" s="1"/>
      <c r="Z17" s="1"/>
      <c r="AA17" s="1"/>
      <c r="AB17" s="2">
        <v>0.41</v>
      </c>
      <c r="AC17" s="1"/>
      <c r="AD17" s="5"/>
      <c r="AE17" s="27"/>
      <c r="AF17" s="34" t="str">
        <f>IF(AE17&lt;&gt;0, _xlfn.DAYS(AE17, _xlfn.XLOOKUP(A17, context!A$4:A$79, context!J$4:J$79))/30.42,"")</f>
        <v/>
      </c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ht="14.4" x14ac:dyDescent="0.3">
      <c r="A18" s="17">
        <v>15</v>
      </c>
      <c r="B18" s="37" t="str">
        <f>_xlfn.XLOOKUP(A18, context!A$4:A$78, context!E$4:E$78)</f>
        <v>Massarosa, loc.Quiesa</v>
      </c>
      <c r="C18" s="16" t="s">
        <v>295</v>
      </c>
      <c r="D18" s="16" t="s">
        <v>310</v>
      </c>
      <c r="E18" s="16" t="s">
        <v>311</v>
      </c>
      <c r="F18" s="2">
        <v>140</v>
      </c>
      <c r="G18" s="12">
        <v>40</v>
      </c>
      <c r="H18" s="2">
        <v>15.3</v>
      </c>
      <c r="I18" s="2">
        <v>8</v>
      </c>
      <c r="J18" s="43">
        <v>100</v>
      </c>
      <c r="K18" s="43">
        <v>100</v>
      </c>
      <c r="L18" s="43">
        <v>100</v>
      </c>
      <c r="M18" s="43" t="s">
        <v>303</v>
      </c>
      <c r="N18" s="43" t="s">
        <v>312</v>
      </c>
      <c r="O18" s="43" t="s">
        <v>307</v>
      </c>
      <c r="P18" s="43" t="s">
        <v>308</v>
      </c>
      <c r="Q18" s="44">
        <v>45995</v>
      </c>
      <c r="R18" s="44">
        <v>45934</v>
      </c>
      <c r="S18" s="44">
        <v>45873</v>
      </c>
      <c r="T18" s="44">
        <v>45842</v>
      </c>
      <c r="U18" s="2" t="s">
        <v>309</v>
      </c>
      <c r="V18" s="2"/>
      <c r="W18" s="2">
        <v>0</v>
      </c>
      <c r="X18" s="1"/>
      <c r="Y18" s="1"/>
      <c r="Z18" s="1"/>
      <c r="AA18" s="1"/>
      <c r="AB18" s="2">
        <v>0.5</v>
      </c>
      <c r="AC18" s="1"/>
      <c r="AD18" s="5"/>
      <c r="AE18" s="27"/>
      <c r="AF18" s="34" t="str">
        <f>IF(AE18&lt;&gt;0, _xlfn.DAYS(AE18, _xlfn.XLOOKUP(A18, context!A$4:A$79, context!J$4:J$79))/30.42,"")</f>
        <v/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14.4" x14ac:dyDescent="0.3">
      <c r="A19" s="17">
        <v>16</v>
      </c>
      <c r="B19" s="37" t="str">
        <f>_xlfn.XLOOKUP(A19, context!A$4:A$78, context!E$4:E$78)</f>
        <v>Massarosa, loc.Quiesa</v>
      </c>
      <c r="C19" s="16" t="s">
        <v>295</v>
      </c>
      <c r="D19" s="16" t="s">
        <v>310</v>
      </c>
      <c r="E19" s="16" t="s">
        <v>311</v>
      </c>
      <c r="F19" s="2">
        <v>140</v>
      </c>
      <c r="G19" s="12">
        <v>40</v>
      </c>
      <c r="H19" s="2">
        <v>15.3</v>
      </c>
      <c r="I19" s="2">
        <v>8</v>
      </c>
      <c r="J19" s="43">
        <v>100</v>
      </c>
      <c r="K19" s="43">
        <v>100</v>
      </c>
      <c r="L19" s="43">
        <v>100</v>
      </c>
      <c r="M19" s="43" t="s">
        <v>303</v>
      </c>
      <c r="N19" s="43" t="s">
        <v>312</v>
      </c>
      <c r="O19" s="43" t="s">
        <v>307</v>
      </c>
      <c r="P19" s="43" t="s">
        <v>308</v>
      </c>
      <c r="Q19" s="44">
        <v>45995</v>
      </c>
      <c r="R19" s="44">
        <v>45934</v>
      </c>
      <c r="S19" s="44">
        <v>45873</v>
      </c>
      <c r="T19" s="44">
        <v>45842</v>
      </c>
      <c r="U19" s="2" t="s">
        <v>309</v>
      </c>
      <c r="V19" s="2"/>
      <c r="W19" s="2">
        <v>0</v>
      </c>
      <c r="X19" s="1"/>
      <c r="Y19" s="1"/>
      <c r="Z19" s="1"/>
      <c r="AA19" s="1"/>
      <c r="AB19" s="2">
        <v>0.5</v>
      </c>
      <c r="AC19" s="1"/>
      <c r="AD19" s="5"/>
      <c r="AE19" s="46">
        <v>43256</v>
      </c>
      <c r="AF19" s="34">
        <f>IF(AE19&lt;&gt;0, _xlfn.DAYS(AE19, _xlfn.XLOOKUP(A19, context!A$4:A$79, context!J$4:J$79))/30.42,"")</f>
        <v>5.5226824457593686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4.4" x14ac:dyDescent="0.3">
      <c r="A20" s="17">
        <v>17</v>
      </c>
      <c r="B20" s="37" t="str">
        <f>_xlfn.XLOOKUP(A20, context!A$4:A$78, context!E$4:E$78)</f>
        <v>Massarosa, loc.Quiesa</v>
      </c>
      <c r="C20" s="16" t="s">
        <v>297</v>
      </c>
      <c r="D20" s="16" t="s">
        <v>310</v>
      </c>
      <c r="E20" s="16" t="s">
        <v>311</v>
      </c>
      <c r="F20" s="2">
        <v>140</v>
      </c>
      <c r="G20" s="12">
        <v>40</v>
      </c>
      <c r="H20" s="2">
        <v>10</v>
      </c>
      <c r="I20" s="2">
        <v>8</v>
      </c>
      <c r="J20" s="43">
        <v>100</v>
      </c>
      <c r="K20" s="43">
        <v>100</v>
      </c>
      <c r="L20" s="43">
        <v>100</v>
      </c>
      <c r="M20" s="43" t="s">
        <v>313</v>
      </c>
      <c r="N20" s="43" t="s">
        <v>314</v>
      </c>
      <c r="O20" s="43" t="s">
        <v>315</v>
      </c>
      <c r="P20" s="43" t="s">
        <v>316</v>
      </c>
      <c r="Q20" s="43" t="s">
        <v>317</v>
      </c>
      <c r="R20" s="43" t="s">
        <v>318</v>
      </c>
      <c r="S20" s="43" t="s">
        <v>319</v>
      </c>
      <c r="T20" s="44">
        <v>45998</v>
      </c>
      <c r="U20" s="2" t="s">
        <v>309</v>
      </c>
      <c r="V20" s="2"/>
      <c r="W20" s="2">
        <v>0</v>
      </c>
      <c r="X20" s="1"/>
      <c r="Y20" s="1"/>
      <c r="Z20" s="1"/>
      <c r="AA20" s="1"/>
      <c r="AB20" s="2">
        <v>0.61</v>
      </c>
      <c r="AC20" s="1"/>
      <c r="AD20" s="5"/>
      <c r="AE20" s="46">
        <v>43256</v>
      </c>
      <c r="AF20" s="34">
        <f>IF(AE20&lt;&gt;0, _xlfn.DAYS(AE20, _xlfn.XLOOKUP(A20, context!A$4:A$79, context!J$4:J$79))/30.42,"")</f>
        <v>5.7199211045364891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14.4" x14ac:dyDescent="0.3">
      <c r="A21" s="17">
        <v>18</v>
      </c>
      <c r="B21" s="37" t="str">
        <f>_xlfn.XLOOKUP(A21, context!A$4:A$78, context!E$4:E$78)</f>
        <v>Massarosa, loc.Quiesa</v>
      </c>
      <c r="C21" s="16" t="s">
        <v>297</v>
      </c>
      <c r="D21" s="16" t="s">
        <v>310</v>
      </c>
      <c r="E21" s="16" t="s">
        <v>311</v>
      </c>
      <c r="F21" s="2">
        <v>140</v>
      </c>
      <c r="G21" s="12">
        <v>41</v>
      </c>
      <c r="H21" s="2">
        <v>10.3</v>
      </c>
      <c r="I21" s="2">
        <v>8</v>
      </c>
      <c r="J21" s="43">
        <v>100</v>
      </c>
      <c r="K21" s="43">
        <v>100</v>
      </c>
      <c r="L21" s="43">
        <v>100</v>
      </c>
      <c r="M21" s="43" t="s">
        <v>313</v>
      </c>
      <c r="N21" s="43" t="s">
        <v>314</v>
      </c>
      <c r="O21" s="43" t="s">
        <v>315</v>
      </c>
      <c r="P21" s="43" t="s">
        <v>316</v>
      </c>
      <c r="Q21" s="43" t="s">
        <v>317</v>
      </c>
      <c r="R21" s="43" t="s">
        <v>318</v>
      </c>
      <c r="S21" s="43" t="s">
        <v>319</v>
      </c>
      <c r="T21" s="44">
        <v>45998</v>
      </c>
      <c r="U21" s="2" t="s">
        <v>309</v>
      </c>
      <c r="V21" s="2"/>
      <c r="W21" s="2">
        <v>0</v>
      </c>
      <c r="X21" s="1"/>
      <c r="Y21" s="1"/>
      <c r="Z21" s="1"/>
      <c r="AA21" s="1"/>
      <c r="AB21" s="2">
        <v>0.61</v>
      </c>
      <c r="AC21" s="1"/>
      <c r="AD21" s="5"/>
      <c r="AE21" s="46">
        <v>43256</v>
      </c>
      <c r="AF21" s="34">
        <f>IF(AE21&lt;&gt;0, _xlfn.DAYS(AE21, _xlfn.XLOOKUP(A21, context!A$4:A$79, context!J$4:J$79))/30.42,"")</f>
        <v>5.7199211045364891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4.4" x14ac:dyDescent="0.3">
      <c r="A22" s="17">
        <v>19</v>
      </c>
      <c r="B22" s="37" t="str">
        <f>_xlfn.XLOOKUP(A22, context!A$4:A$78, context!E$4:E$78)</f>
        <v>Massarosa, loc.Quiesa</v>
      </c>
      <c r="C22" s="16" t="s">
        <v>297</v>
      </c>
      <c r="D22" s="16" t="s">
        <v>296</v>
      </c>
      <c r="E22" s="5"/>
      <c r="F22" s="2">
        <v>180</v>
      </c>
      <c r="G22" s="12">
        <v>41</v>
      </c>
      <c r="H22" s="2">
        <v>8.9</v>
      </c>
      <c r="I22" s="2">
        <v>10</v>
      </c>
      <c r="J22" s="3">
        <v>100</v>
      </c>
      <c r="K22" s="3" t="s">
        <v>313</v>
      </c>
      <c r="L22" s="3" t="s">
        <v>320</v>
      </c>
      <c r="M22" s="3" t="s">
        <v>321</v>
      </c>
      <c r="N22" s="3" t="s">
        <v>322</v>
      </c>
      <c r="O22" s="3" t="s">
        <v>323</v>
      </c>
      <c r="P22" s="3" t="s">
        <v>324</v>
      </c>
      <c r="Q22" s="3" t="s">
        <v>325</v>
      </c>
      <c r="R22" s="3" t="s">
        <v>318</v>
      </c>
      <c r="S22" s="3" t="s">
        <v>319</v>
      </c>
      <c r="T22" s="47">
        <v>45998</v>
      </c>
      <c r="U22" s="2" t="s">
        <v>309</v>
      </c>
      <c r="V22" s="2"/>
      <c r="W22" s="2">
        <v>0</v>
      </c>
      <c r="X22" s="1"/>
      <c r="Y22" s="1"/>
      <c r="Z22" s="1"/>
      <c r="AA22" s="1"/>
      <c r="AB22" s="2">
        <v>0.86</v>
      </c>
      <c r="AC22" s="1"/>
      <c r="AD22" s="5"/>
      <c r="AE22" s="27">
        <v>43256</v>
      </c>
      <c r="AF22" s="34">
        <f>IF(AE22&lt;&gt;0, _xlfn.DAYS(AE22, _xlfn.XLOOKUP(A22, context!A$4:A$79, context!J$4:J$79))/30.42,"")</f>
        <v>5.9500328731097962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14.4" x14ac:dyDescent="0.3">
      <c r="A23" s="17">
        <v>20</v>
      </c>
      <c r="B23" s="37" t="str">
        <f>_xlfn.XLOOKUP(A23, context!A$4:A$78, context!E$4:E$78)</f>
        <v>Massarosa, loc.Quiesa</v>
      </c>
      <c r="C23" s="16" t="s">
        <v>297</v>
      </c>
      <c r="D23" s="16" t="s">
        <v>296</v>
      </c>
      <c r="E23" s="5"/>
      <c r="F23" s="2">
        <v>180</v>
      </c>
      <c r="G23" s="12">
        <v>40</v>
      </c>
      <c r="H23" s="2">
        <v>7.2</v>
      </c>
      <c r="I23" s="2">
        <v>10</v>
      </c>
      <c r="J23" s="3">
        <v>100</v>
      </c>
      <c r="K23" s="3" t="s">
        <v>313</v>
      </c>
      <c r="L23" s="3" t="s">
        <v>320</v>
      </c>
      <c r="M23" s="3" t="s">
        <v>321</v>
      </c>
      <c r="N23" s="3" t="s">
        <v>322</v>
      </c>
      <c r="O23" s="3" t="s">
        <v>323</v>
      </c>
      <c r="P23" s="3" t="s">
        <v>324</v>
      </c>
      <c r="Q23" s="3" t="s">
        <v>325</v>
      </c>
      <c r="R23" s="3" t="s">
        <v>318</v>
      </c>
      <c r="S23" s="3" t="s">
        <v>319</v>
      </c>
      <c r="T23" s="47">
        <v>45998</v>
      </c>
      <c r="U23" s="2" t="s">
        <v>309</v>
      </c>
      <c r="V23" s="2"/>
      <c r="W23" s="2">
        <v>0</v>
      </c>
      <c r="X23" s="1"/>
      <c r="Y23" s="1"/>
      <c r="Z23" s="1"/>
      <c r="AA23" s="1"/>
      <c r="AB23" s="2">
        <v>0.86</v>
      </c>
      <c r="AC23" s="1"/>
      <c r="AD23" s="5"/>
      <c r="AE23" s="27">
        <v>43256</v>
      </c>
      <c r="AF23" s="34">
        <f>IF(AE23&lt;&gt;0, _xlfn.DAYS(AE23, _xlfn.XLOOKUP(A23, context!A$4:A$79, context!J$4:J$79))/30.42,"")</f>
        <v>5.9500328731097962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15.75" customHeight="1" x14ac:dyDescent="0.3">
      <c r="A24" s="17">
        <v>21</v>
      </c>
      <c r="B24" s="37" t="str">
        <f>_xlfn.XLOOKUP(A24, context!A$4:A$78, context!E$4:E$78)</f>
        <v>Massorosa, loc. Pianquercione</v>
      </c>
      <c r="C24" s="16" t="s">
        <v>297</v>
      </c>
      <c r="D24" s="16" t="s">
        <v>310</v>
      </c>
      <c r="E24" s="16" t="s">
        <v>300</v>
      </c>
      <c r="F24" s="2">
        <v>140</v>
      </c>
      <c r="G24" s="12">
        <v>43</v>
      </c>
      <c r="H24" s="2">
        <v>9.3000000000000007</v>
      </c>
      <c r="I24" s="2">
        <v>8</v>
      </c>
      <c r="J24" s="3">
        <v>100</v>
      </c>
      <c r="K24" s="3">
        <v>100</v>
      </c>
      <c r="L24" s="2">
        <v>100</v>
      </c>
      <c r="M24" s="2" t="s">
        <v>313</v>
      </c>
      <c r="N24" s="2" t="s">
        <v>314</v>
      </c>
      <c r="O24" s="2" t="s">
        <v>315</v>
      </c>
      <c r="P24" s="2" t="s">
        <v>316</v>
      </c>
      <c r="Q24" s="2" t="s">
        <v>317</v>
      </c>
      <c r="R24" s="2" t="s">
        <v>318</v>
      </c>
      <c r="S24" s="2" t="s">
        <v>319</v>
      </c>
      <c r="T24" s="45">
        <v>45998</v>
      </c>
      <c r="U24" s="2" t="s">
        <v>301</v>
      </c>
      <c r="V24" s="2"/>
      <c r="W24" s="2">
        <v>0</v>
      </c>
      <c r="X24" s="1"/>
      <c r="Y24" s="1"/>
      <c r="Z24" s="1"/>
      <c r="AA24" s="1"/>
      <c r="AB24" s="2">
        <v>0.84</v>
      </c>
      <c r="AC24" s="1"/>
      <c r="AD24" s="5"/>
      <c r="AE24" s="46">
        <v>43256</v>
      </c>
      <c r="AF24" s="34">
        <f>IF(AE24&lt;&gt;0, _xlfn.DAYS(AE24, _xlfn.XLOOKUP(A24, context!A$4:A$79, context!J$4:J$79))/30.42,"")</f>
        <v>4.5364891518737673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15.75" customHeight="1" x14ac:dyDescent="0.3">
      <c r="A25" s="17">
        <v>22</v>
      </c>
      <c r="B25" s="37" t="str">
        <f>_xlfn.XLOOKUP(A25, context!A$4:A$78, context!E$4:E$78)</f>
        <v>Massorosa, loc. Pianquercione</v>
      </c>
      <c r="C25" s="16" t="s">
        <v>297</v>
      </c>
      <c r="D25" s="16" t="s">
        <v>310</v>
      </c>
      <c r="E25" s="16" t="s">
        <v>300</v>
      </c>
      <c r="F25" s="2">
        <v>140</v>
      </c>
      <c r="G25" s="12">
        <v>38</v>
      </c>
      <c r="H25" s="2">
        <v>8.3000000000000007</v>
      </c>
      <c r="I25" s="2">
        <v>8</v>
      </c>
      <c r="J25" s="3">
        <v>100</v>
      </c>
      <c r="K25" s="3">
        <v>100</v>
      </c>
      <c r="L25" s="2">
        <v>100</v>
      </c>
      <c r="M25" s="2" t="s">
        <v>313</v>
      </c>
      <c r="N25" s="2" t="s">
        <v>314</v>
      </c>
      <c r="O25" s="2" t="s">
        <v>315</v>
      </c>
      <c r="P25" s="2" t="s">
        <v>316</v>
      </c>
      <c r="Q25" s="2" t="s">
        <v>317</v>
      </c>
      <c r="R25" s="2" t="s">
        <v>318</v>
      </c>
      <c r="S25" s="2" t="s">
        <v>319</v>
      </c>
      <c r="T25" s="45">
        <v>45998</v>
      </c>
      <c r="U25" s="2" t="s">
        <v>301</v>
      </c>
      <c r="V25" s="2"/>
      <c r="W25" s="2">
        <v>0</v>
      </c>
      <c r="X25" s="1"/>
      <c r="Y25" s="1"/>
      <c r="Z25" s="1"/>
      <c r="AA25" s="1"/>
      <c r="AB25" s="2">
        <v>0.84</v>
      </c>
      <c r="AC25" s="1"/>
      <c r="AD25" s="5"/>
      <c r="AE25" s="46">
        <v>43256</v>
      </c>
      <c r="AF25" s="34">
        <f>IF(AE25&lt;&gt;0, _xlfn.DAYS(AE25, _xlfn.XLOOKUP(A25, context!A$4:A$79, context!J$4:J$79))/30.42,"")</f>
        <v>4.5364891518737673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ht="15.75" customHeight="1" x14ac:dyDescent="0.3">
      <c r="A26" s="17">
        <v>23</v>
      </c>
      <c r="B26" s="37" t="str">
        <f>_xlfn.XLOOKUP(A26, context!A$4:A$78, context!E$4:E$78)</f>
        <v>Massorosa, loc. Pianquercione</v>
      </c>
      <c r="C26" s="16" t="s">
        <v>295</v>
      </c>
      <c r="D26" s="16" t="s">
        <v>310</v>
      </c>
      <c r="E26" s="16" t="s">
        <v>300</v>
      </c>
      <c r="F26" s="2">
        <v>140</v>
      </c>
      <c r="G26" s="12">
        <v>38</v>
      </c>
      <c r="H26" s="2">
        <v>22.7</v>
      </c>
      <c r="I26" s="2">
        <v>8</v>
      </c>
      <c r="J26" s="2">
        <v>100</v>
      </c>
      <c r="K26" s="2">
        <v>100</v>
      </c>
      <c r="L26" s="2">
        <v>100</v>
      </c>
      <c r="M26" s="2" t="s">
        <v>303</v>
      </c>
      <c r="N26" s="2" t="s">
        <v>312</v>
      </c>
      <c r="O26" s="2" t="s">
        <v>307</v>
      </c>
      <c r="P26" s="2" t="s">
        <v>308</v>
      </c>
      <c r="Q26" s="45">
        <v>45995</v>
      </c>
      <c r="R26" s="45">
        <v>45934</v>
      </c>
      <c r="S26" s="45">
        <v>45873</v>
      </c>
      <c r="T26" s="45">
        <v>45842</v>
      </c>
      <c r="U26" s="2" t="s">
        <v>301</v>
      </c>
      <c r="V26" s="2"/>
      <c r="W26" s="2">
        <v>0</v>
      </c>
      <c r="X26" s="1"/>
      <c r="Y26" s="1"/>
      <c r="Z26" s="1"/>
      <c r="AA26" s="1"/>
      <c r="AB26" s="2">
        <v>0.59</v>
      </c>
      <c r="AC26" s="1"/>
      <c r="AD26" s="5"/>
      <c r="AE26" s="46">
        <v>43256</v>
      </c>
      <c r="AF26" s="34">
        <f>IF(AE26&lt;&gt;0, _xlfn.DAYS(AE26, _xlfn.XLOOKUP(A26, context!A$4:A$79, context!J$4:J$79))/30.42,"")</f>
        <v>4.5693622616699541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15.75" customHeight="1" x14ac:dyDescent="0.3">
      <c r="A27" s="17">
        <v>24</v>
      </c>
      <c r="B27" s="37" t="str">
        <f>_xlfn.XLOOKUP(A27, context!A$4:A$78, context!E$4:E$78)</f>
        <v>Massorosa, loc. Pianquercione</v>
      </c>
      <c r="C27" s="16" t="s">
        <v>295</v>
      </c>
      <c r="D27" s="16" t="s">
        <v>310</v>
      </c>
      <c r="E27" s="16" t="s">
        <v>300</v>
      </c>
      <c r="F27" s="2">
        <v>140</v>
      </c>
      <c r="G27" s="12">
        <v>40</v>
      </c>
      <c r="H27" s="2">
        <v>19.5</v>
      </c>
      <c r="I27" s="2">
        <v>8</v>
      </c>
      <c r="J27" s="2">
        <v>100</v>
      </c>
      <c r="K27" s="2">
        <v>100</v>
      </c>
      <c r="L27" s="2">
        <v>100</v>
      </c>
      <c r="M27" s="2" t="s">
        <v>303</v>
      </c>
      <c r="N27" s="2" t="s">
        <v>312</v>
      </c>
      <c r="O27" s="2" t="s">
        <v>307</v>
      </c>
      <c r="P27" s="2" t="s">
        <v>308</v>
      </c>
      <c r="Q27" s="45">
        <v>45995</v>
      </c>
      <c r="R27" s="45">
        <v>45934</v>
      </c>
      <c r="S27" s="45">
        <v>45873</v>
      </c>
      <c r="T27" s="45">
        <v>45842</v>
      </c>
      <c r="U27" s="2" t="s">
        <v>301</v>
      </c>
      <c r="V27" s="2"/>
      <c r="W27" s="2">
        <v>0</v>
      </c>
      <c r="X27" s="1"/>
      <c r="Y27" s="1"/>
      <c r="Z27" s="1"/>
      <c r="AA27" s="1"/>
      <c r="AB27" s="2">
        <v>0.59</v>
      </c>
      <c r="AC27" s="1"/>
      <c r="AD27" s="5"/>
      <c r="AE27" s="46">
        <v>43256</v>
      </c>
      <c r="AF27" s="34">
        <f>IF(AE27&lt;&gt;0, _xlfn.DAYS(AE27, _xlfn.XLOOKUP(A27, context!A$4:A$79, context!J$4:J$79))/30.42,"")</f>
        <v>4.5693622616699541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15.75" customHeight="1" x14ac:dyDescent="0.3">
      <c r="A28" s="17">
        <v>25</v>
      </c>
      <c r="B28" s="37" t="str">
        <f>_xlfn.XLOOKUP(A28, context!A$4:A$78, context!E$4:E$78)</f>
        <v>Castiglion Fiorentino</v>
      </c>
      <c r="C28" s="16" t="s">
        <v>298</v>
      </c>
      <c r="D28" s="16" t="s">
        <v>310</v>
      </c>
      <c r="E28" s="16" t="s">
        <v>300</v>
      </c>
      <c r="F28" s="2">
        <v>170</v>
      </c>
      <c r="G28" s="12">
        <v>45</v>
      </c>
      <c r="H28" s="2">
        <v>8.6999999999999993</v>
      </c>
      <c r="I28" s="2">
        <v>8</v>
      </c>
      <c r="J28" s="2">
        <v>100</v>
      </c>
      <c r="K28" s="2">
        <v>100</v>
      </c>
      <c r="L28" s="2">
        <v>98</v>
      </c>
      <c r="M28" s="2">
        <v>90</v>
      </c>
      <c r="N28" s="2">
        <v>71</v>
      </c>
      <c r="O28" s="2">
        <v>43</v>
      </c>
      <c r="P28" s="2">
        <v>28</v>
      </c>
      <c r="Q28" s="2">
        <v>19</v>
      </c>
      <c r="R28" s="2">
        <v>14</v>
      </c>
      <c r="S28" s="2">
        <v>9</v>
      </c>
      <c r="T28" s="2">
        <v>5.9</v>
      </c>
      <c r="U28" s="2" t="s">
        <v>301</v>
      </c>
      <c r="V28" s="38">
        <v>6.7</v>
      </c>
      <c r="W28" s="2">
        <v>23.7</v>
      </c>
      <c r="X28" s="2">
        <v>2.5000000000000001E-2</v>
      </c>
      <c r="Y28" s="1"/>
      <c r="AA28" s="1"/>
      <c r="AB28" s="2">
        <v>0.95</v>
      </c>
      <c r="AC28" s="1"/>
      <c r="AD28" s="5"/>
      <c r="AE28" s="46">
        <v>43622</v>
      </c>
      <c r="AF28" s="34">
        <f>IF(AE28&lt;&gt;0, _xlfn.DAYS(AE28, _xlfn.XLOOKUP(A28, context!A$4:A$79, context!J$4:J$79))/30.42,"")</f>
        <v>1.6107823800131491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15.75" customHeight="1" x14ac:dyDescent="0.3">
      <c r="A29" s="17">
        <v>26</v>
      </c>
      <c r="B29" s="37" t="str">
        <f>_xlfn.XLOOKUP(A29, context!A$4:A$78, context!E$4:E$78)</f>
        <v>Castiglion Fiorentino</v>
      </c>
      <c r="C29" s="16" t="s">
        <v>298</v>
      </c>
      <c r="D29" s="16" t="s">
        <v>310</v>
      </c>
      <c r="E29" s="16" t="s">
        <v>300</v>
      </c>
      <c r="F29" s="2">
        <v>170</v>
      </c>
      <c r="G29" s="12">
        <v>48</v>
      </c>
      <c r="H29" s="2">
        <v>8.1999999999999993</v>
      </c>
      <c r="I29" s="2">
        <v>8</v>
      </c>
      <c r="J29" s="2">
        <v>100</v>
      </c>
      <c r="K29" s="2">
        <v>100</v>
      </c>
      <c r="L29" s="2">
        <v>98</v>
      </c>
      <c r="M29" s="2">
        <v>90</v>
      </c>
      <c r="N29" s="2">
        <v>71</v>
      </c>
      <c r="O29" s="2">
        <v>43</v>
      </c>
      <c r="P29" s="2">
        <v>28</v>
      </c>
      <c r="Q29" s="2">
        <v>19</v>
      </c>
      <c r="R29" s="2">
        <v>14</v>
      </c>
      <c r="S29" s="2">
        <v>9</v>
      </c>
      <c r="T29" s="2">
        <v>5.9</v>
      </c>
      <c r="U29" s="2" t="s">
        <v>301</v>
      </c>
      <c r="V29" s="38">
        <v>6.7</v>
      </c>
      <c r="W29" s="2">
        <v>23.7</v>
      </c>
      <c r="X29" s="2">
        <v>2.5000000000000001E-2</v>
      </c>
      <c r="Y29" s="1"/>
      <c r="AA29" s="1"/>
      <c r="AB29" s="2">
        <v>0.95</v>
      </c>
      <c r="AC29" s="1"/>
      <c r="AD29" s="5"/>
      <c r="AE29" s="46">
        <v>43622</v>
      </c>
      <c r="AF29" s="34">
        <f>IF(AE29&lt;&gt;0, _xlfn.DAYS(AE29, _xlfn.XLOOKUP(A29, context!A$4:A$79, context!J$4:J$79))/30.42,"")</f>
        <v>1.6107823800131491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15.75" customHeight="1" x14ac:dyDescent="0.3">
      <c r="A30" s="17">
        <v>27</v>
      </c>
      <c r="B30" s="37" t="str">
        <f>_xlfn.XLOOKUP(A30, context!A$4:A$78, context!E$4:E$78)</f>
        <v>Castiglion Fiorentino</v>
      </c>
      <c r="C30" s="16" t="s">
        <v>295</v>
      </c>
      <c r="D30" s="16" t="s">
        <v>310</v>
      </c>
      <c r="E30" s="16" t="s">
        <v>300</v>
      </c>
      <c r="F30" s="2">
        <v>140</v>
      </c>
      <c r="G30" s="12">
        <v>51</v>
      </c>
      <c r="H30" s="2">
        <v>14.9</v>
      </c>
      <c r="I30" s="2">
        <v>8</v>
      </c>
      <c r="J30" s="2">
        <v>100</v>
      </c>
      <c r="K30" s="2">
        <v>99</v>
      </c>
      <c r="L30" s="2">
        <v>96</v>
      </c>
      <c r="M30" s="2">
        <v>78</v>
      </c>
      <c r="N30" s="2">
        <v>42</v>
      </c>
      <c r="O30" s="2">
        <v>21</v>
      </c>
      <c r="P30" s="2">
        <v>12</v>
      </c>
      <c r="Q30" s="2">
        <v>9</v>
      </c>
      <c r="R30" s="2">
        <v>7</v>
      </c>
      <c r="S30" s="2">
        <v>5</v>
      </c>
      <c r="T30" s="2">
        <v>3</v>
      </c>
      <c r="U30" s="2" t="s">
        <v>301</v>
      </c>
      <c r="V30" s="38">
        <v>6.7</v>
      </c>
      <c r="W30" s="2">
        <v>23.7</v>
      </c>
      <c r="X30" s="2">
        <v>2.5000000000000001E-2</v>
      </c>
      <c r="Y30" s="1"/>
      <c r="Z30" s="2"/>
      <c r="AA30" s="1"/>
      <c r="AB30" s="2">
        <v>0.3</v>
      </c>
      <c r="AC30" s="1"/>
      <c r="AD30" s="5"/>
      <c r="AE30" s="46">
        <v>43622</v>
      </c>
      <c r="AF30" s="34">
        <f>IF(AE30&lt;&gt;0, _xlfn.DAYS(AE30, _xlfn.XLOOKUP(A30, context!A$4:A$79, context!J$4:J$79))/30.42,"")</f>
        <v>0.8875739644970414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15.75" customHeight="1" x14ac:dyDescent="0.3">
      <c r="A31" s="17">
        <v>28</v>
      </c>
      <c r="B31" s="37" t="str">
        <f>_xlfn.XLOOKUP(A31, context!A$4:A$78, context!E$4:E$78)</f>
        <v>Castiglion Fiorentino</v>
      </c>
      <c r="C31" s="16" t="s">
        <v>295</v>
      </c>
      <c r="D31" s="16" t="s">
        <v>310</v>
      </c>
      <c r="E31" s="16" t="s">
        <v>300</v>
      </c>
      <c r="F31" s="2">
        <v>140</v>
      </c>
      <c r="G31" s="12">
        <v>38</v>
      </c>
      <c r="H31" s="2">
        <v>13</v>
      </c>
      <c r="I31" s="2">
        <v>8</v>
      </c>
      <c r="J31" s="2">
        <v>100</v>
      </c>
      <c r="K31" s="2">
        <v>99</v>
      </c>
      <c r="L31" s="2">
        <v>97</v>
      </c>
      <c r="M31" s="2">
        <v>77</v>
      </c>
      <c r="N31" s="2">
        <v>41</v>
      </c>
      <c r="O31" s="2">
        <v>22</v>
      </c>
      <c r="P31" s="2">
        <v>14</v>
      </c>
      <c r="Q31" s="2">
        <v>10</v>
      </c>
      <c r="R31" s="2">
        <v>8</v>
      </c>
      <c r="S31" s="2">
        <v>6</v>
      </c>
      <c r="T31" s="2">
        <v>4</v>
      </c>
      <c r="U31" s="2" t="s">
        <v>301</v>
      </c>
      <c r="V31" s="38">
        <v>6.8</v>
      </c>
      <c r="W31" s="2">
        <v>23.7</v>
      </c>
      <c r="X31" s="2">
        <v>2.5000000000000001E-2</v>
      </c>
      <c r="Y31" s="1"/>
      <c r="Z31" s="2"/>
      <c r="AA31" s="1"/>
      <c r="AB31" s="2">
        <v>0.3</v>
      </c>
      <c r="AC31" s="1"/>
      <c r="AD31" s="5"/>
      <c r="AE31" s="46">
        <v>43622</v>
      </c>
      <c r="AF31" s="34">
        <f>IF(AE31&lt;&gt;0, _xlfn.DAYS(AE31, _xlfn.XLOOKUP(A31, context!A$4:A$79, context!J$4:J$79))/30.42,"")</f>
        <v>0.8875739644970414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15.75" customHeight="1" x14ac:dyDescent="0.3">
      <c r="A32" s="17">
        <v>29</v>
      </c>
      <c r="B32" s="37" t="str">
        <f>_xlfn.XLOOKUP(A32, context!A$4:A$78, context!E$4:E$78)</f>
        <v>Castiglion Fiorentino</v>
      </c>
      <c r="C32" s="16" t="s">
        <v>295</v>
      </c>
      <c r="D32" s="16" t="s">
        <v>310</v>
      </c>
      <c r="E32" s="16" t="s">
        <v>311</v>
      </c>
      <c r="F32" s="2">
        <v>140</v>
      </c>
      <c r="G32" s="12">
        <v>43</v>
      </c>
      <c r="H32" s="2">
        <v>14.5</v>
      </c>
      <c r="I32" s="2">
        <v>8</v>
      </c>
      <c r="J32" s="2">
        <v>100</v>
      </c>
      <c r="K32" s="2">
        <v>100</v>
      </c>
      <c r="L32" s="2">
        <v>96</v>
      </c>
      <c r="M32" s="2">
        <v>74</v>
      </c>
      <c r="N32" s="2">
        <v>41</v>
      </c>
      <c r="O32" s="2">
        <v>21</v>
      </c>
      <c r="P32" s="2">
        <v>13</v>
      </c>
      <c r="Q32" s="2">
        <v>10</v>
      </c>
      <c r="R32" s="2">
        <v>8</v>
      </c>
      <c r="S32" s="2">
        <v>6</v>
      </c>
      <c r="T32" s="2">
        <v>3.9</v>
      </c>
      <c r="U32" s="2" t="s">
        <v>309</v>
      </c>
      <c r="V32" s="38">
        <v>6.6</v>
      </c>
      <c r="W32" s="2">
        <v>24.11</v>
      </c>
      <c r="X32" s="2">
        <v>2.5000000000000001E-2</v>
      </c>
      <c r="Y32" s="1"/>
      <c r="Z32" s="2">
        <v>1.26</v>
      </c>
      <c r="AA32" s="1"/>
      <c r="AB32" s="2">
        <v>0.53</v>
      </c>
      <c r="AC32" s="1"/>
      <c r="AD32" s="5"/>
      <c r="AE32" s="46">
        <v>43622</v>
      </c>
      <c r="AF32" s="34">
        <f>IF(AE32&lt;&gt;0, _xlfn.DAYS(AE32, _xlfn.XLOOKUP(A32, context!A$4:A$79, context!J$4:J$79))/30.42,"")</f>
        <v>0.78895463510848118</v>
      </c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15.75" customHeight="1" x14ac:dyDescent="0.3">
      <c r="A33" s="17">
        <v>30</v>
      </c>
      <c r="B33" s="37" t="str">
        <f>_xlfn.XLOOKUP(A33, context!A$4:A$78, context!E$4:E$78)</f>
        <v>Castiglion Fiorentino</v>
      </c>
      <c r="C33" s="16" t="s">
        <v>295</v>
      </c>
      <c r="D33" s="16" t="s">
        <v>310</v>
      </c>
      <c r="E33" s="16" t="s">
        <v>311</v>
      </c>
      <c r="F33" s="2">
        <v>140</v>
      </c>
      <c r="G33" s="12">
        <v>49</v>
      </c>
      <c r="H33" s="2">
        <v>13.1</v>
      </c>
      <c r="I33" s="2">
        <v>8</v>
      </c>
      <c r="J33" s="2">
        <v>100</v>
      </c>
      <c r="K33" s="2">
        <v>100</v>
      </c>
      <c r="L33" s="2">
        <v>96</v>
      </c>
      <c r="M33" s="2">
        <v>73</v>
      </c>
      <c r="N33" s="2">
        <v>40</v>
      </c>
      <c r="O33" s="2">
        <v>21</v>
      </c>
      <c r="P33" s="2">
        <v>14</v>
      </c>
      <c r="Q33" s="2">
        <v>10</v>
      </c>
      <c r="R33" s="2">
        <v>8</v>
      </c>
      <c r="S33" s="2">
        <v>6</v>
      </c>
      <c r="T33" s="2">
        <v>4.2</v>
      </c>
      <c r="U33" s="2" t="s">
        <v>309</v>
      </c>
      <c r="V33" s="38">
        <v>6.7</v>
      </c>
      <c r="W33" s="2">
        <v>24.11</v>
      </c>
      <c r="X33" s="2">
        <v>2.5000000000000001E-2</v>
      </c>
      <c r="Y33" s="1"/>
      <c r="Z33" s="2">
        <v>1.26</v>
      </c>
      <c r="AA33" s="1"/>
      <c r="AB33" s="2">
        <v>0.37</v>
      </c>
      <c r="AC33" s="1"/>
      <c r="AD33" s="5"/>
      <c r="AE33" s="46">
        <v>43622</v>
      </c>
      <c r="AF33" s="34">
        <f>IF(AE33&lt;&gt;0, _xlfn.DAYS(AE33, _xlfn.XLOOKUP(A33, context!A$4:A$79, context!J$4:J$79))/30.42,"")</f>
        <v>0.78895463510848118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15.75" customHeight="1" x14ac:dyDescent="0.3">
      <c r="A34" s="17">
        <v>31</v>
      </c>
      <c r="B34" s="37" t="str">
        <f>_xlfn.XLOOKUP(A34, context!A$4:A$78, context!E$4:E$78)</f>
        <v>Rigutino</v>
      </c>
      <c r="C34" s="16" t="s">
        <v>297</v>
      </c>
      <c r="D34" s="16" t="s">
        <v>310</v>
      </c>
      <c r="E34" s="16" t="s">
        <v>300</v>
      </c>
      <c r="F34" s="2">
        <v>170</v>
      </c>
      <c r="G34" s="12">
        <v>48</v>
      </c>
      <c r="H34" s="2">
        <v>3.8</v>
      </c>
      <c r="I34" s="2">
        <v>10</v>
      </c>
      <c r="J34" s="2">
        <v>100</v>
      </c>
      <c r="K34" s="2">
        <v>99</v>
      </c>
      <c r="L34" s="2">
        <v>96</v>
      </c>
      <c r="M34" s="2">
        <v>79</v>
      </c>
      <c r="N34" s="2">
        <v>50</v>
      </c>
      <c r="O34" s="2">
        <v>27</v>
      </c>
      <c r="P34" s="2">
        <v>17</v>
      </c>
      <c r="Q34" s="2">
        <v>12</v>
      </c>
      <c r="R34" s="2">
        <v>10</v>
      </c>
      <c r="S34" s="2">
        <v>7</v>
      </c>
      <c r="T34" s="2">
        <v>4.2</v>
      </c>
      <c r="U34" s="2" t="s">
        <v>301</v>
      </c>
      <c r="V34" s="38">
        <v>7.4</v>
      </c>
      <c r="W34" s="2">
        <v>22.32</v>
      </c>
      <c r="X34" s="2">
        <v>2.3E-2</v>
      </c>
      <c r="Y34" s="1"/>
      <c r="Z34" s="2"/>
      <c r="AA34" s="1"/>
      <c r="AB34" s="2">
        <v>0.52</v>
      </c>
      <c r="AC34" s="1"/>
      <c r="AD34" s="5"/>
      <c r="AE34" s="46">
        <v>43622</v>
      </c>
      <c r="AF34" s="34">
        <f>IF(AE34&lt;&gt;0, _xlfn.DAYS(AE34, _xlfn.XLOOKUP(A34, context!A$4:A$79, context!J$4:J$79))/30.42,"")</f>
        <v>0.55884286653517423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15.75" customHeight="1" x14ac:dyDescent="0.3">
      <c r="A35" s="17">
        <v>32</v>
      </c>
      <c r="B35" s="37" t="str">
        <f>_xlfn.XLOOKUP(A35, context!A$4:A$78, context!E$4:E$78)</f>
        <v>Rigutino</v>
      </c>
      <c r="C35" s="16" t="s">
        <v>297</v>
      </c>
      <c r="D35" s="16" t="s">
        <v>310</v>
      </c>
      <c r="E35" s="16" t="s">
        <v>300</v>
      </c>
      <c r="F35" s="2">
        <v>170</v>
      </c>
      <c r="G35" s="12">
        <v>52</v>
      </c>
      <c r="H35" s="2">
        <v>3</v>
      </c>
      <c r="I35" s="2">
        <v>10</v>
      </c>
      <c r="J35" s="2">
        <v>100</v>
      </c>
      <c r="K35" s="2">
        <v>99</v>
      </c>
      <c r="L35" s="2">
        <v>96</v>
      </c>
      <c r="M35" s="2">
        <v>79</v>
      </c>
      <c r="N35" s="2">
        <v>50</v>
      </c>
      <c r="O35" s="2">
        <v>27</v>
      </c>
      <c r="P35" s="2">
        <v>17</v>
      </c>
      <c r="Q35" s="2">
        <v>12</v>
      </c>
      <c r="R35" s="2">
        <v>10</v>
      </c>
      <c r="S35" s="2">
        <v>7</v>
      </c>
      <c r="T35" s="2">
        <v>4.2</v>
      </c>
      <c r="U35" s="2" t="s">
        <v>301</v>
      </c>
      <c r="V35" s="38">
        <v>7.4</v>
      </c>
      <c r="W35" s="2">
        <v>22.32</v>
      </c>
      <c r="X35" s="2">
        <v>2.3E-2</v>
      </c>
      <c r="Y35" s="1"/>
      <c r="Z35" s="2"/>
      <c r="AA35" s="1"/>
      <c r="AB35" s="2">
        <v>0.52</v>
      </c>
      <c r="AC35" s="1"/>
      <c r="AD35" s="5"/>
      <c r="AE35" s="46">
        <v>43622</v>
      </c>
      <c r="AF35" s="34">
        <f>IF(AE35&lt;&gt;0, _xlfn.DAYS(AE35, _xlfn.XLOOKUP(A35, context!A$4:A$79, context!J$4:J$79))/30.42,"")</f>
        <v>0.55884286653517423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15.75" customHeight="1" x14ac:dyDescent="0.3">
      <c r="A36" s="17">
        <v>33</v>
      </c>
      <c r="B36" s="37" t="str">
        <f>_xlfn.XLOOKUP(A36, context!A$4:A$78, context!E$4:E$78)</f>
        <v>Policiano</v>
      </c>
      <c r="C36" s="16" t="s">
        <v>297</v>
      </c>
      <c r="D36" s="16" t="s">
        <v>310</v>
      </c>
      <c r="E36" s="16" t="s">
        <v>311</v>
      </c>
      <c r="F36" s="2">
        <v>170</v>
      </c>
      <c r="G36" s="12">
        <v>46</v>
      </c>
      <c r="H36" s="2">
        <v>10</v>
      </c>
      <c r="I36" s="2">
        <v>10</v>
      </c>
      <c r="J36" s="2">
        <v>100</v>
      </c>
      <c r="K36" s="2">
        <v>100</v>
      </c>
      <c r="L36" s="2">
        <v>97</v>
      </c>
      <c r="M36" s="2">
        <v>84</v>
      </c>
      <c r="N36" s="2">
        <v>56</v>
      </c>
      <c r="O36" s="2">
        <v>33</v>
      </c>
      <c r="P36" s="2">
        <v>22</v>
      </c>
      <c r="Q36" s="2">
        <v>17</v>
      </c>
      <c r="R36" s="2">
        <v>13</v>
      </c>
      <c r="S36" s="2">
        <v>10</v>
      </c>
      <c r="T36" s="2">
        <v>6.4</v>
      </c>
      <c r="U36" s="2" t="s">
        <v>309</v>
      </c>
      <c r="V36" s="38">
        <v>7.5</v>
      </c>
      <c r="W36" s="2">
        <v>23.18</v>
      </c>
      <c r="X36" s="2">
        <v>2.4E-2</v>
      </c>
      <c r="Y36" s="1"/>
      <c r="Z36" s="2">
        <v>2.72</v>
      </c>
      <c r="AA36" s="1"/>
      <c r="AB36" s="2">
        <v>1.02</v>
      </c>
      <c r="AC36" s="1"/>
      <c r="AD36" s="5"/>
      <c r="AE36" s="46">
        <v>43622</v>
      </c>
      <c r="AF36" s="34">
        <f>IF(AE36&lt;&gt;0, _xlfn.DAYS(AE36, _xlfn.XLOOKUP(A36, context!A$4:A$79, context!J$4:J$79))/30.42,"")</f>
        <v>0.49309664694280075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15.75" customHeight="1" x14ac:dyDescent="0.3">
      <c r="A37" s="17">
        <v>34</v>
      </c>
      <c r="B37" s="37" t="str">
        <f>_xlfn.XLOOKUP(A37, context!A$4:A$78, context!E$4:E$78)</f>
        <v>Policiano</v>
      </c>
      <c r="C37" s="16" t="s">
        <v>297</v>
      </c>
      <c r="D37" s="16" t="s">
        <v>310</v>
      </c>
      <c r="E37" s="16" t="s">
        <v>311</v>
      </c>
      <c r="F37" s="2">
        <v>170</v>
      </c>
      <c r="G37" s="12">
        <v>58</v>
      </c>
      <c r="H37" s="2">
        <v>0.9</v>
      </c>
      <c r="I37" s="2">
        <v>10</v>
      </c>
      <c r="J37" s="2">
        <v>100</v>
      </c>
      <c r="K37" s="2">
        <v>100</v>
      </c>
      <c r="L37" s="2">
        <v>96</v>
      </c>
      <c r="M37" s="2">
        <v>82</v>
      </c>
      <c r="N37" s="2">
        <v>55</v>
      </c>
      <c r="O37" s="2">
        <v>32</v>
      </c>
      <c r="P37" s="2">
        <v>21</v>
      </c>
      <c r="Q37" s="2">
        <v>15</v>
      </c>
      <c r="R37" s="2">
        <v>12</v>
      </c>
      <c r="S37" s="2">
        <v>8</v>
      </c>
      <c r="T37" s="2">
        <v>5.2</v>
      </c>
      <c r="U37" s="2" t="s">
        <v>309</v>
      </c>
      <c r="V37" s="38">
        <v>7.8</v>
      </c>
      <c r="W37" s="2">
        <v>23.18</v>
      </c>
      <c r="X37" s="2">
        <v>2.4E-2</v>
      </c>
      <c r="Y37" s="1"/>
      <c r="Z37" s="2">
        <v>2.72</v>
      </c>
      <c r="AA37" s="1"/>
      <c r="AB37" s="2">
        <v>0.88</v>
      </c>
      <c r="AC37" s="1"/>
      <c r="AD37" s="5"/>
      <c r="AE37" s="46">
        <v>43622</v>
      </c>
      <c r="AF37" s="34">
        <f>IF(AE37&lt;&gt;0, _xlfn.DAYS(AE37, _xlfn.XLOOKUP(A37, context!A$4:A$79, context!J$4:J$79))/30.42,"")</f>
        <v>0.49309664694280075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15.75" customHeight="1" x14ac:dyDescent="0.3">
      <c r="A38" s="17">
        <v>35</v>
      </c>
      <c r="B38" s="37" t="str">
        <f>_xlfn.XLOOKUP(A38, context!A$4:A$78, context!E$4:E$78)</f>
        <v>Il Matto</v>
      </c>
      <c r="C38" s="16" t="s">
        <v>298</v>
      </c>
      <c r="D38" s="16" t="s">
        <v>310</v>
      </c>
      <c r="E38" s="16" t="s">
        <v>311</v>
      </c>
      <c r="F38" s="2">
        <v>170</v>
      </c>
      <c r="G38" s="12">
        <v>47</v>
      </c>
      <c r="H38" s="2">
        <v>3.9</v>
      </c>
      <c r="I38" s="2">
        <v>8</v>
      </c>
      <c r="J38" s="2">
        <v>100</v>
      </c>
      <c r="K38" s="2">
        <v>100</v>
      </c>
      <c r="L38" s="2">
        <v>98</v>
      </c>
      <c r="M38" s="2">
        <v>92</v>
      </c>
      <c r="N38" s="2">
        <v>72</v>
      </c>
      <c r="O38" s="2">
        <v>42</v>
      </c>
      <c r="P38" s="2">
        <v>26</v>
      </c>
      <c r="Q38" s="2">
        <v>18</v>
      </c>
      <c r="R38" s="2">
        <v>13</v>
      </c>
      <c r="S38" s="2">
        <v>9</v>
      </c>
      <c r="T38" s="2">
        <v>5.7</v>
      </c>
      <c r="U38" s="2" t="s">
        <v>309</v>
      </c>
      <c r="V38" s="38">
        <v>6</v>
      </c>
      <c r="W38" s="2">
        <v>23.94</v>
      </c>
      <c r="X38" s="2">
        <v>2.5000000000000001E-2</v>
      </c>
      <c r="Y38" s="1"/>
      <c r="Z38" s="2">
        <v>0.94</v>
      </c>
      <c r="AA38" s="1"/>
      <c r="AB38" s="2">
        <v>0.87</v>
      </c>
      <c r="AC38" s="1"/>
      <c r="AD38" s="5"/>
      <c r="AE38" s="46">
        <v>43622</v>
      </c>
      <c r="AF38" s="34">
        <f>IF(AE38&lt;&gt;0, _xlfn.DAYS(AE38, _xlfn.XLOOKUP(A38, context!A$4:A$79, context!J$4:J$79))/30.42,"")</f>
        <v>0.46022353714661407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5.75" customHeight="1" x14ac:dyDescent="0.3">
      <c r="A39" s="17">
        <v>36</v>
      </c>
      <c r="B39" s="37" t="str">
        <f>_xlfn.XLOOKUP(A39, context!A$4:A$78, context!E$4:E$78)</f>
        <v>Il Matto</v>
      </c>
      <c r="C39" s="16" t="s">
        <v>298</v>
      </c>
      <c r="D39" s="16" t="s">
        <v>310</v>
      </c>
      <c r="E39" s="16" t="s">
        <v>311</v>
      </c>
      <c r="F39" s="2">
        <v>170</v>
      </c>
      <c r="G39" s="12">
        <v>46</v>
      </c>
      <c r="H39" s="2">
        <v>6.2</v>
      </c>
      <c r="I39" s="2">
        <v>8</v>
      </c>
      <c r="J39" s="2">
        <v>100</v>
      </c>
      <c r="K39" s="2">
        <v>100</v>
      </c>
      <c r="L39" s="2">
        <v>97</v>
      </c>
      <c r="M39" s="2">
        <v>93</v>
      </c>
      <c r="N39" s="2">
        <v>75</v>
      </c>
      <c r="O39" s="2">
        <v>46</v>
      </c>
      <c r="P39" s="2">
        <v>29</v>
      </c>
      <c r="Q39" s="2">
        <v>20</v>
      </c>
      <c r="R39" s="2">
        <v>15</v>
      </c>
      <c r="S39" s="2">
        <v>10</v>
      </c>
      <c r="T39" s="2">
        <v>6.6</v>
      </c>
      <c r="U39" s="2" t="s">
        <v>309</v>
      </c>
      <c r="V39" s="38">
        <v>6</v>
      </c>
      <c r="W39" s="2">
        <v>23.94</v>
      </c>
      <c r="X39" s="2">
        <v>2.5000000000000001E-2</v>
      </c>
      <c r="Y39" s="1"/>
      <c r="Z39" s="2">
        <v>0.94</v>
      </c>
      <c r="AA39" s="1"/>
      <c r="AB39" s="2">
        <v>1.22</v>
      </c>
      <c r="AC39" s="1"/>
      <c r="AD39" s="5"/>
      <c r="AE39" s="46">
        <v>43622</v>
      </c>
      <c r="AF39" s="34">
        <f>IF(AE39&lt;&gt;0, _xlfn.DAYS(AE39, _xlfn.XLOOKUP(A39, context!A$4:A$79, context!J$4:J$79))/30.42,"")</f>
        <v>0.46022353714661407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15.75" customHeight="1" x14ac:dyDescent="0.3">
      <c r="A40" s="2">
        <v>37</v>
      </c>
      <c r="B40" s="37" t="str">
        <f>_xlfn.XLOOKUP(A40, context!A$4:A$78, context!E$4:E$78)</f>
        <v>Monza</v>
      </c>
      <c r="C40" s="16" t="s">
        <v>298</v>
      </c>
      <c r="D40" s="16" t="s">
        <v>296</v>
      </c>
      <c r="E40" s="5"/>
      <c r="F40" s="2"/>
      <c r="G40" s="2">
        <v>40</v>
      </c>
      <c r="H40" s="2">
        <v>12.2</v>
      </c>
      <c r="I40" s="2"/>
      <c r="J40" s="2">
        <v>100</v>
      </c>
      <c r="K40" s="2">
        <v>100</v>
      </c>
      <c r="L40" s="2">
        <v>100</v>
      </c>
      <c r="M40" s="2">
        <v>94</v>
      </c>
      <c r="N40" s="2">
        <v>75</v>
      </c>
      <c r="O40" s="2">
        <v>48</v>
      </c>
      <c r="P40" s="2">
        <v>30</v>
      </c>
      <c r="Q40" s="2">
        <v>20</v>
      </c>
      <c r="R40" s="2">
        <v>13</v>
      </c>
      <c r="S40" s="2">
        <v>9</v>
      </c>
      <c r="T40" s="2">
        <v>6.4</v>
      </c>
      <c r="U40" s="2" t="s">
        <v>301</v>
      </c>
      <c r="V40" s="1"/>
      <c r="W40" s="1"/>
      <c r="X40" s="1"/>
      <c r="Y40" s="1"/>
      <c r="Z40" s="1"/>
      <c r="AA40" s="1"/>
      <c r="AB40" s="1"/>
      <c r="AC40" s="1"/>
      <c r="AD40" s="16" t="s">
        <v>326</v>
      </c>
      <c r="AE40" s="46">
        <v>43586</v>
      </c>
      <c r="AF40" s="34">
        <f>IF(AE40&lt;&gt;0, _xlfn.DAYS(AE40, _xlfn.XLOOKUP(A40, context!A$4:A$79, context!J$4:J$79))/30.42,"")</f>
        <v>7.2649572649572649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15.75" customHeight="1" x14ac:dyDescent="0.3">
      <c r="A41" s="2">
        <v>38</v>
      </c>
      <c r="B41" s="37" t="str">
        <f>_xlfn.XLOOKUP(A41, context!A$4:A$78, context!E$4:E$78)</f>
        <v>Monza</v>
      </c>
      <c r="C41" s="16" t="s">
        <v>298</v>
      </c>
      <c r="D41" s="16" t="s">
        <v>296</v>
      </c>
      <c r="E41" s="5"/>
      <c r="F41" s="2"/>
      <c r="G41" s="2">
        <v>40</v>
      </c>
      <c r="H41" s="2">
        <v>12.2</v>
      </c>
      <c r="I41" s="2"/>
      <c r="J41" s="2">
        <v>100</v>
      </c>
      <c r="K41" s="2">
        <v>100</v>
      </c>
      <c r="L41" s="2">
        <v>100</v>
      </c>
      <c r="M41" s="2">
        <v>94</v>
      </c>
      <c r="N41" s="2">
        <v>75</v>
      </c>
      <c r="O41" s="2">
        <v>48</v>
      </c>
      <c r="P41" s="2">
        <v>30</v>
      </c>
      <c r="Q41" s="2">
        <v>20</v>
      </c>
      <c r="R41" s="2">
        <v>13</v>
      </c>
      <c r="S41" s="2">
        <v>9</v>
      </c>
      <c r="T41" s="2">
        <v>6.4</v>
      </c>
      <c r="U41" s="2" t="s">
        <v>301</v>
      </c>
      <c r="V41" s="1"/>
      <c r="W41" s="1"/>
      <c r="X41" s="1"/>
      <c r="Y41" s="1"/>
      <c r="Z41" s="1"/>
      <c r="AA41" s="1"/>
      <c r="AB41" s="1"/>
      <c r="AC41" s="1"/>
      <c r="AD41" s="16" t="s">
        <v>326</v>
      </c>
      <c r="AE41" s="46">
        <v>43586</v>
      </c>
      <c r="AF41" s="34">
        <f>IF(AE41&lt;&gt;0, _xlfn.DAYS(AE41, _xlfn.XLOOKUP(A41, context!A$4:A$79, context!J$4:J$79))/30.42,"")</f>
        <v>7.2649572649572649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15.75" customHeight="1" x14ac:dyDescent="0.3">
      <c r="A42" s="2">
        <v>39</v>
      </c>
      <c r="B42" s="37" t="str">
        <f>_xlfn.XLOOKUP(A42, context!A$4:A$78, context!E$4:E$78)</f>
        <v>Firenze</v>
      </c>
      <c r="C42" s="16" t="s">
        <v>298</v>
      </c>
      <c r="D42" s="16" t="s">
        <v>296</v>
      </c>
      <c r="E42" s="5"/>
      <c r="F42" s="2">
        <v>175</v>
      </c>
      <c r="G42" s="1"/>
      <c r="H42" s="1"/>
      <c r="I42" s="1"/>
      <c r="J42" s="2">
        <v>100</v>
      </c>
      <c r="K42" s="2">
        <v>100</v>
      </c>
      <c r="L42" s="2">
        <v>97</v>
      </c>
      <c r="M42" s="2">
        <v>92</v>
      </c>
      <c r="N42" s="2">
        <v>75</v>
      </c>
      <c r="O42" s="2">
        <v>39</v>
      </c>
      <c r="P42" s="2">
        <v>29</v>
      </c>
      <c r="Q42" s="2">
        <v>21</v>
      </c>
      <c r="R42" s="2">
        <v>16</v>
      </c>
      <c r="S42" s="2">
        <v>12</v>
      </c>
      <c r="T42" s="2">
        <v>9.1</v>
      </c>
      <c r="U42" s="2" t="s">
        <v>301</v>
      </c>
      <c r="V42" s="2">
        <v>6.1</v>
      </c>
      <c r="W42" s="1"/>
      <c r="X42" s="2">
        <v>1.9</v>
      </c>
      <c r="Y42" s="2" t="s">
        <v>327</v>
      </c>
      <c r="Z42" s="1"/>
      <c r="AA42" s="1"/>
      <c r="AB42" s="2">
        <v>1</v>
      </c>
      <c r="AC42" s="1"/>
      <c r="AD42" s="16" t="s">
        <v>326</v>
      </c>
      <c r="AE42" s="1"/>
      <c r="AF42" s="34" t="str">
        <f>IF(AE42&lt;&gt;0, _xlfn.DAYS(AE42, _xlfn.XLOOKUP(A42, context!A$4:A$79, context!J$4:J$79))/30.42,"")</f>
        <v/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15.75" customHeight="1" x14ac:dyDescent="0.3">
      <c r="A43" s="2">
        <v>41</v>
      </c>
      <c r="B43" s="37" t="str">
        <f>_xlfn.XLOOKUP(A43, context!A$4:A$78, context!E$4:E$78)</f>
        <v>Firenze</v>
      </c>
      <c r="C43" s="5"/>
      <c r="D43" s="16" t="s">
        <v>310</v>
      </c>
      <c r="E43" s="5"/>
      <c r="F43" s="1"/>
      <c r="G43" s="1"/>
      <c r="H43" s="1"/>
      <c r="I43" s="1"/>
      <c r="J43" s="2">
        <v>100</v>
      </c>
      <c r="K43" s="2">
        <v>100</v>
      </c>
      <c r="L43" s="2" t="s">
        <v>313</v>
      </c>
      <c r="M43" s="1"/>
      <c r="N43" s="2" t="s">
        <v>328</v>
      </c>
      <c r="O43" s="2" t="s">
        <v>329</v>
      </c>
      <c r="P43" s="1"/>
      <c r="Q43" s="2" t="s">
        <v>330</v>
      </c>
      <c r="R43" s="45">
        <v>45937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6" t="s">
        <v>326</v>
      </c>
      <c r="AE43" s="1"/>
      <c r="AF43" s="34" t="str">
        <f>IF(AE43&lt;&gt;0, _xlfn.DAYS(AE43, _xlfn.XLOOKUP(A43, context!A$4:A$79, context!J$4:J$79))/30.42,"")</f>
        <v/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15.75" customHeight="1" x14ac:dyDescent="0.3">
      <c r="A44" s="2">
        <v>47</v>
      </c>
      <c r="B44" s="37" t="str">
        <f>_xlfn.XLOOKUP(A44, context!A$4:A$78, context!E$4:E$78)</f>
        <v>Tavernelle val di Pesa</v>
      </c>
      <c r="C44" s="16" t="s">
        <v>297</v>
      </c>
      <c r="D44" s="16" t="s">
        <v>310</v>
      </c>
      <c r="E44" s="16" t="s">
        <v>300</v>
      </c>
      <c r="F44" s="12"/>
      <c r="G44" s="12">
        <v>40</v>
      </c>
      <c r="H44" s="2">
        <v>7.9</v>
      </c>
      <c r="I44" s="2">
        <v>8</v>
      </c>
      <c r="J44" s="2">
        <v>100</v>
      </c>
      <c r="K44" s="2">
        <v>100</v>
      </c>
      <c r="L44" s="2">
        <v>100</v>
      </c>
      <c r="M44" s="2">
        <v>96</v>
      </c>
      <c r="N44" s="2">
        <v>43.8</v>
      </c>
      <c r="O44" s="2">
        <v>26.5</v>
      </c>
      <c r="P44" s="2">
        <v>19.5</v>
      </c>
      <c r="Q44" s="2">
        <v>16.2</v>
      </c>
      <c r="R44" s="2">
        <v>12.8</v>
      </c>
      <c r="S44" s="2">
        <v>9.1999999999999993</v>
      </c>
      <c r="T44" s="2">
        <v>7.4</v>
      </c>
      <c r="U44" s="2" t="s">
        <v>301</v>
      </c>
      <c r="V44" s="38">
        <f t="shared" ref="V44:V45" si="6">1/((1/0.08)+1)*100</f>
        <v>7.4074074074074066</v>
      </c>
      <c r="W44" s="2">
        <v>22.32</v>
      </c>
      <c r="X44" s="2">
        <v>2.3E-2</v>
      </c>
      <c r="Y44" s="1"/>
      <c r="Z44" s="1"/>
      <c r="AA44" s="1"/>
      <c r="AB44" s="2">
        <v>0.81</v>
      </c>
      <c r="AC44" s="1"/>
      <c r="AD44" s="16" t="s">
        <v>326</v>
      </c>
      <c r="AE44" s="27">
        <v>44089</v>
      </c>
      <c r="AF44" s="34">
        <f>IF(AE44&lt;&gt;0, _xlfn.DAYS(AE44, _xlfn.XLOOKUP(A44, context!A$4:A$79, context!J$4:J$79))/30.42,"")</f>
        <v>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15.75" customHeight="1" x14ac:dyDescent="0.3">
      <c r="A45" s="2">
        <v>48</v>
      </c>
      <c r="B45" s="37" t="str">
        <f>_xlfn.XLOOKUP(A45, context!A$4:A$78, context!E$4:E$78)</f>
        <v>Tavernelle val di Pesa</v>
      </c>
      <c r="C45" s="16" t="s">
        <v>297</v>
      </c>
      <c r="D45" s="16" t="s">
        <v>310</v>
      </c>
      <c r="E45" s="16" t="s">
        <v>300</v>
      </c>
      <c r="F45" s="12"/>
      <c r="G45" s="12">
        <v>40</v>
      </c>
      <c r="H45" s="2">
        <v>7.9</v>
      </c>
      <c r="I45" s="2">
        <v>8</v>
      </c>
      <c r="J45" s="2">
        <v>100</v>
      </c>
      <c r="K45" s="2">
        <v>100</v>
      </c>
      <c r="L45" s="2">
        <v>100</v>
      </c>
      <c r="M45" s="2">
        <v>96</v>
      </c>
      <c r="N45" s="2">
        <v>43.8</v>
      </c>
      <c r="O45" s="2">
        <v>26.5</v>
      </c>
      <c r="P45" s="2">
        <v>19.5</v>
      </c>
      <c r="Q45" s="2">
        <v>16.2</v>
      </c>
      <c r="R45" s="2">
        <v>12.8</v>
      </c>
      <c r="S45" s="2">
        <v>9.1999999999999993</v>
      </c>
      <c r="T45" s="2">
        <v>7.4</v>
      </c>
      <c r="U45" s="2" t="s">
        <v>301</v>
      </c>
      <c r="V45" s="38">
        <f t="shared" si="6"/>
        <v>7.4074074074074066</v>
      </c>
      <c r="W45" s="2">
        <v>22.32</v>
      </c>
      <c r="X45" s="2">
        <v>2.3E-2</v>
      </c>
      <c r="Y45" s="1"/>
      <c r="Z45" s="1"/>
      <c r="AA45" s="1"/>
      <c r="AB45" s="2">
        <v>0.81</v>
      </c>
      <c r="AC45" s="1"/>
      <c r="AD45" s="16" t="s">
        <v>326</v>
      </c>
      <c r="AE45" s="27">
        <v>44089</v>
      </c>
      <c r="AF45" s="34">
        <f>IF(AE45&lt;&gt;0, _xlfn.DAYS(AE45, _xlfn.XLOOKUP(A45, context!A$4:A$79, context!J$4:J$79))/30.42,"")</f>
        <v>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ht="15.75" customHeight="1" x14ac:dyDescent="0.3">
      <c r="A46" s="2">
        <v>49</v>
      </c>
      <c r="B46" s="37" t="str">
        <f>_xlfn.XLOOKUP(A46, context!A$4:A$78, context!E$4:E$78)</f>
        <v>San Pierino Fucecchio</v>
      </c>
      <c r="C46" s="16" t="s">
        <v>297</v>
      </c>
      <c r="D46" s="16" t="s">
        <v>310</v>
      </c>
      <c r="E46" s="16" t="s">
        <v>300</v>
      </c>
      <c r="F46" s="12"/>
      <c r="G46" s="12">
        <v>40</v>
      </c>
      <c r="H46" s="2">
        <v>6.7</v>
      </c>
      <c r="I46" s="2">
        <v>8</v>
      </c>
      <c r="J46" s="2">
        <v>100</v>
      </c>
      <c r="K46" s="2">
        <v>100</v>
      </c>
      <c r="L46" s="2">
        <v>100</v>
      </c>
      <c r="M46" s="2">
        <v>96.3</v>
      </c>
      <c r="N46" s="2">
        <v>49</v>
      </c>
      <c r="O46" s="2">
        <v>27.7</v>
      </c>
      <c r="P46" s="2">
        <v>20</v>
      </c>
      <c r="Q46" s="2">
        <v>16.3</v>
      </c>
      <c r="R46" s="2">
        <v>13.7</v>
      </c>
      <c r="S46" s="2">
        <v>10.3</v>
      </c>
      <c r="T46" s="2">
        <v>7.8</v>
      </c>
      <c r="U46" s="2" t="s">
        <v>301</v>
      </c>
      <c r="V46" s="38">
        <f t="shared" ref="V46:V47" si="7">1/((1/0.083)+1)*100</f>
        <v>7.6638965835641741</v>
      </c>
      <c r="W46" s="2">
        <v>22.32</v>
      </c>
      <c r="X46" s="2">
        <v>2.3E-2</v>
      </c>
      <c r="Y46" s="1"/>
      <c r="Z46" s="1"/>
      <c r="AA46" s="1"/>
      <c r="AB46" s="2">
        <v>0.86</v>
      </c>
      <c r="AC46" s="1"/>
      <c r="AD46" s="16" t="s">
        <v>326</v>
      </c>
      <c r="AE46" s="27">
        <v>44028</v>
      </c>
      <c r="AF46" s="34">
        <f>IF(AE46&lt;&gt;0, _xlfn.DAYS(AE46, _xlfn.XLOOKUP(A46, context!A$4:A$79, context!J$4:J$79))/30.42,"")</f>
        <v>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ht="15.75" customHeight="1" x14ac:dyDescent="0.3">
      <c r="A47" s="2">
        <v>50</v>
      </c>
      <c r="B47" s="37" t="str">
        <f>_xlfn.XLOOKUP(A47, context!A$4:A$78, context!E$4:E$78)</f>
        <v>San Pierino Fucecchio</v>
      </c>
      <c r="C47" s="16" t="s">
        <v>297</v>
      </c>
      <c r="D47" s="16" t="s">
        <v>310</v>
      </c>
      <c r="E47" s="16" t="s">
        <v>300</v>
      </c>
      <c r="F47" s="12"/>
      <c r="G47" s="12">
        <v>40</v>
      </c>
      <c r="H47" s="2">
        <v>6.7</v>
      </c>
      <c r="I47" s="2">
        <v>8</v>
      </c>
      <c r="J47" s="2">
        <v>100</v>
      </c>
      <c r="K47" s="2">
        <v>100</v>
      </c>
      <c r="L47" s="2">
        <v>100</v>
      </c>
      <c r="M47" s="2">
        <v>96.3</v>
      </c>
      <c r="N47" s="2">
        <v>49</v>
      </c>
      <c r="O47" s="2">
        <v>27.7</v>
      </c>
      <c r="P47" s="2">
        <v>20</v>
      </c>
      <c r="Q47" s="2">
        <v>16.3</v>
      </c>
      <c r="R47" s="2">
        <v>13.7</v>
      </c>
      <c r="S47" s="2">
        <v>10.3</v>
      </c>
      <c r="T47" s="2">
        <v>7.8</v>
      </c>
      <c r="U47" s="2" t="s">
        <v>301</v>
      </c>
      <c r="V47" s="38">
        <f t="shared" si="7"/>
        <v>7.6638965835641741</v>
      </c>
      <c r="W47" s="2">
        <v>22.32</v>
      </c>
      <c r="X47" s="2">
        <v>2.3E-2</v>
      </c>
      <c r="Y47" s="1"/>
      <c r="Z47" s="1"/>
      <c r="AA47" s="1"/>
      <c r="AB47" s="2">
        <v>0.86</v>
      </c>
      <c r="AC47" s="1"/>
      <c r="AD47" s="16" t="s">
        <v>326</v>
      </c>
      <c r="AE47" s="27">
        <v>44028</v>
      </c>
      <c r="AF47" s="34">
        <f>IF(AE47&lt;&gt;0, _xlfn.DAYS(AE47, _xlfn.XLOOKUP(A47, context!A$4:A$79, context!J$4:J$79))/30.42,"")</f>
        <v>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ht="15.75" customHeight="1" x14ac:dyDescent="0.3">
      <c r="A48" s="2">
        <v>51</v>
      </c>
      <c r="B48" s="37" t="str">
        <f>_xlfn.XLOOKUP(A48, context!A$4:A$78, context!E$4:E$78)</f>
        <v>Firenze</v>
      </c>
      <c r="C48" s="16" t="s">
        <v>295</v>
      </c>
      <c r="D48" s="5"/>
      <c r="E48" s="5"/>
      <c r="F48" s="2"/>
      <c r="G48" s="2">
        <v>20</v>
      </c>
      <c r="H48" s="2">
        <v>19</v>
      </c>
      <c r="I48" s="2">
        <v>4</v>
      </c>
      <c r="J48" s="2">
        <v>100</v>
      </c>
      <c r="K48" s="2">
        <v>100</v>
      </c>
      <c r="L48" s="2">
        <v>100</v>
      </c>
      <c r="M48" s="2">
        <v>100</v>
      </c>
      <c r="N48" s="2">
        <v>90</v>
      </c>
      <c r="O48" s="2">
        <v>25</v>
      </c>
      <c r="P48" s="2">
        <v>19</v>
      </c>
      <c r="Q48" s="2">
        <v>11</v>
      </c>
      <c r="R48" s="2">
        <v>10</v>
      </c>
      <c r="S48" s="2">
        <v>9</v>
      </c>
      <c r="T48" s="2">
        <v>7</v>
      </c>
      <c r="U48" s="1"/>
      <c r="V48" s="1"/>
      <c r="W48" s="1"/>
      <c r="X48" s="1"/>
      <c r="Y48" s="1"/>
      <c r="Z48" s="1"/>
      <c r="AA48" s="1"/>
      <c r="AB48" s="2">
        <v>1.04</v>
      </c>
      <c r="AC48" s="1"/>
      <c r="AD48" s="16" t="s">
        <v>326</v>
      </c>
      <c r="AE48" s="1"/>
      <c r="AF48" s="34" t="str">
        <f>IF(AE48&lt;&gt;0, _xlfn.DAYS(AE48, _xlfn.XLOOKUP(A48, context!A$4:A$79, context!J$4:J$79))/30.42,"")</f>
        <v/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ht="15.75" customHeight="1" x14ac:dyDescent="0.3">
      <c r="A49" s="2">
        <v>55</v>
      </c>
      <c r="B49" s="37" t="str">
        <f>_xlfn.XLOOKUP(A49, context!A$4:A$78, context!E$4:E$78)</f>
        <v>Buti, loc. Cascine di Buti</v>
      </c>
      <c r="C49" s="16" t="s">
        <v>298</v>
      </c>
      <c r="D49" s="16" t="s">
        <v>296</v>
      </c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5"/>
      <c r="AE49" s="1"/>
      <c r="AF49" s="34" t="str">
        <f>IF(AE49&lt;&gt;0, _xlfn.DAYS(AE49, _xlfn.XLOOKUP(A49, context!A$4:A$79, context!J$4:J$79))/30.42,"")</f>
        <v/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ht="15.75" customHeight="1" x14ac:dyDescent="0.3">
      <c r="A50" s="2">
        <v>56</v>
      </c>
      <c r="B50" s="37" t="str">
        <f>_xlfn.XLOOKUP(A50, context!A$4:A$78, context!E$4:E$78)</f>
        <v>Buti, loc. Cascine di Buti</v>
      </c>
      <c r="C50" s="16" t="s">
        <v>298</v>
      </c>
      <c r="D50" s="16" t="s">
        <v>296</v>
      </c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5"/>
      <c r="AE50" s="1"/>
      <c r="AF50" s="34" t="str">
        <f>IF(AE50&lt;&gt;0, _xlfn.DAYS(AE50, _xlfn.XLOOKUP(A50, context!A$4:A$79, context!J$4:J$79))/30.42,"")</f>
        <v/>
      </c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ht="15.75" customHeight="1" x14ac:dyDescent="0.3">
      <c r="A51" s="2">
        <v>57</v>
      </c>
      <c r="B51" s="37" t="str">
        <f>_xlfn.XLOOKUP(A51, context!A$4:A$78, context!E$4:E$78)</f>
        <v>Camaiore, loc. Capezzano Pianore</v>
      </c>
      <c r="C51" s="16" t="s">
        <v>298</v>
      </c>
      <c r="D51" s="16" t="s">
        <v>296</v>
      </c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5"/>
      <c r="AE51" s="1"/>
      <c r="AF51" s="34" t="str">
        <f>IF(AE51&lt;&gt;0, _xlfn.DAYS(AE51, _xlfn.XLOOKUP(A51, context!A$4:A$79, context!J$4:J$79))/30.42,"")</f>
        <v/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ht="15.75" customHeight="1" x14ac:dyDescent="0.3">
      <c r="A52" s="2">
        <v>58</v>
      </c>
      <c r="B52" s="37" t="str">
        <f>_xlfn.XLOOKUP(A52, context!A$4:A$78, context!E$4:E$78)</f>
        <v>Camaiore, loc. Capezzano Pianore</v>
      </c>
      <c r="C52" s="16" t="s">
        <v>298</v>
      </c>
      <c r="D52" s="16" t="s">
        <v>296</v>
      </c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5"/>
      <c r="AE52" s="1"/>
      <c r="AF52" s="34" t="str">
        <f>IF(AE52&lt;&gt;0, _xlfn.DAYS(AE52, _xlfn.XLOOKUP(A52, context!A$4:A$79, context!J$4:J$79))/30.42,"")</f>
        <v/>
      </c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ht="15.75" customHeight="1" x14ac:dyDescent="0.3">
      <c r="A53" s="2">
        <v>59</v>
      </c>
      <c r="B53" s="37" t="str">
        <f>_xlfn.XLOOKUP(A53, context!A$4:A$78, context!E$4:E$78)</f>
        <v>Capannori, San Leonardo a Treponzio</v>
      </c>
      <c r="C53" s="16" t="s">
        <v>298</v>
      </c>
      <c r="D53" s="16" t="s">
        <v>296</v>
      </c>
      <c r="E53" s="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5"/>
      <c r="AE53" s="1"/>
      <c r="AF53" s="34" t="str">
        <f>IF(AE53&lt;&gt;0, _xlfn.DAYS(AE53, _xlfn.XLOOKUP(A53, context!A$4:A$79, context!J$4:J$79))/30.42,"")</f>
        <v/>
      </c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5.75" customHeight="1" x14ac:dyDescent="0.3">
      <c r="A54" s="2">
        <v>60</v>
      </c>
      <c r="B54" s="37" t="str">
        <f>_xlfn.XLOOKUP(A54, context!A$4:A$78, context!E$4:E$78)</f>
        <v>Capannori, San Leonardo a Treponzio</v>
      </c>
      <c r="C54" s="16" t="s">
        <v>298</v>
      </c>
      <c r="D54" s="16" t="s">
        <v>296</v>
      </c>
      <c r="E54" s="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5"/>
      <c r="AE54" s="1"/>
      <c r="AF54" s="34" t="str">
        <f>IF(AE54&lt;&gt;0, _xlfn.DAYS(AE54, _xlfn.XLOOKUP(A54, context!A$4:A$79, context!J$4:J$79))/30.42,"")</f>
        <v/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ht="15.75" customHeight="1" x14ac:dyDescent="0.3">
      <c r="A55" s="2">
        <v>61</v>
      </c>
      <c r="B55" s="37" t="str">
        <f>_xlfn.XLOOKUP(A55, context!A$4:A$78, context!E$4:E$78)</f>
        <v>Bibbiena, loc. Soci</v>
      </c>
      <c r="C55" s="16" t="s">
        <v>298</v>
      </c>
      <c r="D55" s="16" t="s">
        <v>296</v>
      </c>
      <c r="E55" s="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5"/>
      <c r="AE55" s="1"/>
      <c r="AF55" s="34" t="str">
        <f>IF(AE55&lt;&gt;0, _xlfn.DAYS(AE55, _xlfn.XLOOKUP(A55, context!A$4:A$79, context!J$4:J$79))/30.42,"")</f>
        <v/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5.75" customHeight="1" x14ac:dyDescent="0.3">
      <c r="A56" s="2">
        <v>62</v>
      </c>
      <c r="B56" s="37" t="str">
        <f>_xlfn.XLOOKUP(A56, context!A$4:A$78, context!E$4:E$78)</f>
        <v>Bibbiena, loc. Soci</v>
      </c>
      <c r="C56" s="16" t="s">
        <v>298</v>
      </c>
      <c r="D56" s="16" t="s">
        <v>296</v>
      </c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5"/>
      <c r="AE56" s="1"/>
      <c r="AF56" s="34" t="str">
        <f>IF(AE56&lt;&gt;0, _xlfn.DAYS(AE56, _xlfn.XLOOKUP(A56, context!A$4:A$79, context!J$4:J$79))/30.42,"")</f>
        <v/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ht="15.75" customHeight="1" x14ac:dyDescent="0.3">
      <c r="A57" s="2">
        <v>63</v>
      </c>
      <c r="B57" s="37" t="str">
        <f>_xlfn.XLOOKUP(A57, context!A$4:A$78, context!E$4:E$78)</f>
        <v>Castel Focognano, loc. Rassina</v>
      </c>
      <c r="C57" s="16" t="s">
        <v>298</v>
      </c>
      <c r="D57" s="16" t="s">
        <v>296</v>
      </c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5"/>
      <c r="AE57" s="1"/>
      <c r="AF57" s="34" t="str">
        <f>IF(AE57&lt;&gt;0, _xlfn.DAYS(AE57, _xlfn.XLOOKUP(A57, context!A$4:A$79, context!J$4:J$79))/30.42,"")</f>
        <v/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15.75" customHeight="1" x14ac:dyDescent="0.3">
      <c r="A58" s="2">
        <v>64</v>
      </c>
      <c r="B58" s="37" t="str">
        <f>_xlfn.XLOOKUP(A58, context!A$4:A$78, context!E$4:E$78)</f>
        <v>Castel Focognano, loc. Rassina</v>
      </c>
      <c r="C58" s="16" t="s">
        <v>298</v>
      </c>
      <c r="D58" s="16" t="s">
        <v>296</v>
      </c>
      <c r="E58" s="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5"/>
      <c r="AE58" s="1"/>
      <c r="AF58" s="34" t="str">
        <f>IF(AE58&lt;&gt;0, _xlfn.DAYS(AE58, _xlfn.XLOOKUP(A58, context!A$4:A$79, context!J$4:J$79))/30.42,"")</f>
        <v/>
      </c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ht="15.75" customHeight="1" x14ac:dyDescent="0.3">
      <c r="A59" s="2">
        <v>65</v>
      </c>
      <c r="B59" s="37" t="str">
        <f>_xlfn.XLOOKUP(A59, context!A$4:A$78, context!E$4:E$78)</f>
        <v>Arezzo, loc. Vitiano</v>
      </c>
      <c r="C59" s="16" t="s">
        <v>298</v>
      </c>
      <c r="D59" s="16" t="s">
        <v>296</v>
      </c>
      <c r="E59" s="5"/>
      <c r="F59" s="1"/>
      <c r="G59" s="1"/>
      <c r="H59" s="1"/>
      <c r="I59" s="1"/>
      <c r="J59" s="2">
        <v>100</v>
      </c>
      <c r="K59" s="2">
        <v>100</v>
      </c>
      <c r="L59" s="2">
        <v>97</v>
      </c>
      <c r="M59" s="2">
        <v>88</v>
      </c>
      <c r="N59" s="2">
        <v>67</v>
      </c>
      <c r="O59" s="2">
        <v>43</v>
      </c>
      <c r="P59" s="2">
        <v>29</v>
      </c>
      <c r="Q59" s="2">
        <v>22</v>
      </c>
      <c r="R59" s="2">
        <v>18</v>
      </c>
      <c r="S59" s="2">
        <v>14</v>
      </c>
      <c r="T59" s="2">
        <v>10.6</v>
      </c>
      <c r="U59" s="1"/>
      <c r="V59" s="2">
        <v>6.6</v>
      </c>
      <c r="W59" s="1"/>
      <c r="X59" s="1"/>
      <c r="Y59" s="1"/>
      <c r="Z59" s="1"/>
      <c r="AA59" s="1"/>
      <c r="AB59" s="2">
        <v>1.26</v>
      </c>
      <c r="AC59" s="1"/>
      <c r="AD59" s="5"/>
      <c r="AE59" s="27">
        <v>43537</v>
      </c>
      <c r="AF59" s="34">
        <f>IF(AE59&lt;&gt;0, _xlfn.DAYS(AE59, _xlfn.XLOOKUP(A59, context!A$4:A$79, context!J$4:J$79))/30.42,"")</f>
        <v>-1.6107823800131491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ht="15.75" customHeight="1" x14ac:dyDescent="0.3">
      <c r="A60" s="2">
        <v>66</v>
      </c>
      <c r="B60" s="37" t="str">
        <f>_xlfn.XLOOKUP(A60, context!A$4:A$78, context!E$4:E$78)</f>
        <v>Arezzo, loc. Vitiano</v>
      </c>
      <c r="C60" s="16" t="s">
        <v>298</v>
      </c>
      <c r="D60" s="16" t="s">
        <v>296</v>
      </c>
      <c r="E60" s="5"/>
      <c r="F60" s="1"/>
      <c r="G60" s="1"/>
      <c r="H60" s="1"/>
      <c r="I60" s="1"/>
      <c r="J60" s="2">
        <v>100</v>
      </c>
      <c r="K60" s="2">
        <v>100</v>
      </c>
      <c r="L60" s="2">
        <v>97</v>
      </c>
      <c r="M60" s="2">
        <v>88</v>
      </c>
      <c r="N60" s="2">
        <v>67</v>
      </c>
      <c r="O60" s="2">
        <v>43</v>
      </c>
      <c r="P60" s="2">
        <v>29</v>
      </c>
      <c r="Q60" s="2">
        <v>22</v>
      </c>
      <c r="R60" s="2">
        <v>18</v>
      </c>
      <c r="S60" s="2">
        <v>14</v>
      </c>
      <c r="T60" s="2">
        <v>10.6</v>
      </c>
      <c r="U60" s="1"/>
      <c r="V60" s="2">
        <v>6.6</v>
      </c>
      <c r="W60" s="1"/>
      <c r="X60" s="1"/>
      <c r="Y60" s="1"/>
      <c r="Z60" s="1"/>
      <c r="AA60" s="1"/>
      <c r="AB60" s="2">
        <v>1.26</v>
      </c>
      <c r="AC60" s="1"/>
      <c r="AD60" s="5"/>
      <c r="AE60" s="27">
        <v>43537</v>
      </c>
      <c r="AF60" s="34">
        <f>IF(AE60&lt;&gt;0, _xlfn.DAYS(AE60, _xlfn.XLOOKUP(A60, context!A$4:A$79, context!J$4:J$79))/30.42,"")</f>
        <v>-1.6107823800131491</v>
      </c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ht="15.75" customHeight="1" x14ac:dyDescent="0.3">
      <c r="A61" s="2">
        <v>67</v>
      </c>
      <c r="B61" s="37" t="str">
        <f>_xlfn.XLOOKUP(A61, context!A$4:A$78, context!E$4:E$78)</f>
        <v>Manciano</v>
      </c>
      <c r="C61" s="16" t="s">
        <v>298</v>
      </c>
      <c r="D61" s="16" t="s">
        <v>296</v>
      </c>
      <c r="E61" s="5"/>
      <c r="F61" s="2"/>
      <c r="G61" s="2">
        <v>40</v>
      </c>
      <c r="H61" s="2">
        <v>7.4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2">
        <v>0</v>
      </c>
      <c r="AA61" s="1"/>
      <c r="AB61" s="1"/>
      <c r="AC61" s="1"/>
      <c r="AD61" s="5"/>
      <c r="AE61" s="46">
        <v>43795</v>
      </c>
      <c r="AF61" s="34">
        <f>IF(AE61&lt;&gt;0, _xlfn.DAYS(AE61, _xlfn.XLOOKUP(A61, context!A$4:A$79, context!J$4:J$79))/30.42,"")</f>
        <v>1.1834319526627217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ht="15.75" customHeight="1" x14ac:dyDescent="0.3">
      <c r="A62" s="2">
        <v>68</v>
      </c>
      <c r="B62" s="37" t="str">
        <f>_xlfn.XLOOKUP(A62, context!A$4:A$78, context!E$4:E$78)</f>
        <v>Manciano</v>
      </c>
      <c r="C62" s="16" t="s">
        <v>298</v>
      </c>
      <c r="D62" s="16" t="s">
        <v>296</v>
      </c>
      <c r="E62" s="5"/>
      <c r="F62" s="2"/>
      <c r="G62" s="2">
        <v>47</v>
      </c>
      <c r="H62" s="2">
        <v>10.9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2">
        <v>0</v>
      </c>
      <c r="AA62" s="1"/>
      <c r="AB62" s="1"/>
      <c r="AC62" s="1"/>
      <c r="AD62" s="5"/>
      <c r="AE62" s="46">
        <v>43795</v>
      </c>
      <c r="AF62" s="34">
        <f>IF(AE62&lt;&gt;0, _xlfn.DAYS(AE62, _xlfn.XLOOKUP(A62, context!A$4:A$79, context!J$4:J$79))/30.42,"")</f>
        <v>1.1834319526627217</v>
      </c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ht="15.75" customHeight="1" x14ac:dyDescent="0.3">
      <c r="A63" s="2">
        <v>69</v>
      </c>
      <c r="B63" s="37" t="str">
        <f>_xlfn.XLOOKUP(A63, context!A$4:A$78, context!E$4:E$78)</f>
        <v>Manciano</v>
      </c>
      <c r="C63" s="16" t="s">
        <v>298</v>
      </c>
      <c r="D63" s="16" t="s">
        <v>296</v>
      </c>
      <c r="E63" s="5"/>
      <c r="F63" s="2"/>
      <c r="G63" s="2">
        <v>45</v>
      </c>
      <c r="H63" s="2">
        <v>10.199999999999999</v>
      </c>
      <c r="I63" s="1"/>
      <c r="J63" s="2">
        <v>100</v>
      </c>
      <c r="K63" s="2">
        <v>99.9</v>
      </c>
      <c r="L63" s="2">
        <v>96.7</v>
      </c>
      <c r="M63" s="2">
        <v>91.2</v>
      </c>
      <c r="N63" s="2">
        <v>76.3</v>
      </c>
      <c r="O63" s="2">
        <v>47.7</v>
      </c>
      <c r="P63" s="2">
        <v>30.9</v>
      </c>
      <c r="Q63" s="2">
        <v>19.399999999999999</v>
      </c>
      <c r="R63" s="2">
        <v>12.9</v>
      </c>
      <c r="S63" s="2">
        <v>9.4</v>
      </c>
      <c r="T63" s="2">
        <v>7.6</v>
      </c>
      <c r="U63" s="2" t="s">
        <v>309</v>
      </c>
      <c r="V63" s="2">
        <v>6.2</v>
      </c>
      <c r="W63" s="1"/>
      <c r="X63" s="1"/>
      <c r="Y63" s="1"/>
      <c r="Z63" s="2">
        <v>0</v>
      </c>
      <c r="AA63" s="1"/>
      <c r="AB63" s="2">
        <v>2.14</v>
      </c>
      <c r="AC63" s="1"/>
      <c r="AD63" s="5"/>
      <c r="AE63" s="46">
        <v>43795</v>
      </c>
      <c r="AF63" s="34">
        <f>IF(AE63&lt;&gt;0, _xlfn.DAYS(AE63, _xlfn.XLOOKUP(A63, context!A$4:A$79, context!J$4:J$79))/30.42,"")</f>
        <v>1.1834319526627217</v>
      </c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ht="15.75" customHeight="1" x14ac:dyDescent="0.3">
      <c r="A64" s="2">
        <v>70</v>
      </c>
      <c r="B64" s="37" t="str">
        <f>_xlfn.XLOOKUP(A64, context!A$4:A$78, context!E$4:E$78)</f>
        <v>Manciano</v>
      </c>
      <c r="C64" s="16" t="s">
        <v>298</v>
      </c>
      <c r="D64" s="16" t="s">
        <v>296</v>
      </c>
      <c r="E64" s="5"/>
      <c r="F64" s="2"/>
      <c r="G64" s="2">
        <v>38</v>
      </c>
      <c r="H64" s="2">
        <v>8.6</v>
      </c>
      <c r="I64" s="1"/>
      <c r="J64" s="3">
        <v>100</v>
      </c>
      <c r="K64" s="2">
        <v>100</v>
      </c>
      <c r="L64" s="2">
        <v>97.7</v>
      </c>
      <c r="M64" s="2">
        <v>93.4</v>
      </c>
      <c r="N64" s="2">
        <v>77.5</v>
      </c>
      <c r="O64" s="2">
        <v>47.3</v>
      </c>
      <c r="P64" s="2">
        <v>28.4</v>
      </c>
      <c r="Q64" s="2">
        <v>16.8</v>
      </c>
      <c r="R64" s="2">
        <v>10.7</v>
      </c>
      <c r="S64" s="2">
        <v>8</v>
      </c>
      <c r="T64" s="2">
        <v>6.8</v>
      </c>
      <c r="U64" s="2" t="s">
        <v>309</v>
      </c>
      <c r="V64" s="2">
        <v>6.2</v>
      </c>
      <c r="W64" s="1"/>
      <c r="X64" s="1"/>
      <c r="Y64" s="1"/>
      <c r="Z64" s="2">
        <v>0</v>
      </c>
      <c r="AA64" s="1"/>
      <c r="AB64" s="2">
        <v>1.53</v>
      </c>
      <c r="AC64" s="1"/>
      <c r="AD64" s="5"/>
      <c r="AE64" s="46">
        <v>43795</v>
      </c>
      <c r="AF64" s="34">
        <f>IF(AE64&lt;&gt;0, _xlfn.DAYS(AE64, _xlfn.XLOOKUP(A64, context!A$4:A$79, context!J$4:J$79))/30.42,"")</f>
        <v>1.1834319526627217</v>
      </c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ht="15.75" customHeight="1" x14ac:dyDescent="0.3">
      <c r="A65" s="2">
        <v>71</v>
      </c>
      <c r="B65" s="37" t="str">
        <f>_xlfn.XLOOKUP(A65, context!A$4:A$78, context!E$4:E$78)</f>
        <v>Marradi</v>
      </c>
      <c r="C65" s="16" t="s">
        <v>298</v>
      </c>
      <c r="D65" s="16" t="s">
        <v>296</v>
      </c>
      <c r="E65" s="5"/>
      <c r="F65" s="2"/>
      <c r="G65" s="2">
        <v>42.5</v>
      </c>
      <c r="H65" s="2">
        <v>3.32</v>
      </c>
      <c r="I65" s="1"/>
      <c r="J65" s="2">
        <v>100</v>
      </c>
      <c r="K65" s="2">
        <v>100</v>
      </c>
      <c r="L65" s="2">
        <v>100</v>
      </c>
      <c r="M65" s="2">
        <v>98</v>
      </c>
      <c r="N65" s="2">
        <v>65.81</v>
      </c>
      <c r="O65" s="2">
        <v>40.07</v>
      </c>
      <c r="P65" s="2">
        <v>31.18</v>
      </c>
      <c r="Q65" s="2">
        <v>24.31</v>
      </c>
      <c r="R65" s="2">
        <v>16.73</v>
      </c>
      <c r="S65" s="2">
        <v>11.97</v>
      </c>
      <c r="T65" s="2">
        <v>9.65</v>
      </c>
      <c r="U65" s="2" t="s">
        <v>309</v>
      </c>
      <c r="V65" s="1"/>
      <c r="W65" s="1"/>
      <c r="X65" s="1"/>
      <c r="Y65" s="1"/>
      <c r="Z65" s="1"/>
      <c r="AA65" s="1"/>
      <c r="AB65" s="2">
        <v>1.47</v>
      </c>
      <c r="AC65" s="1"/>
      <c r="AD65" s="5"/>
      <c r="AE65" s="27">
        <v>43115</v>
      </c>
      <c r="AF65" s="34">
        <f>IF(AE65&lt;&gt;0, _xlfn.DAYS(AE65, _xlfn.XLOOKUP(A65, context!A$4:A$79, context!J$4:J$79))/30.42,"")</f>
        <v>3.4845496383957921</v>
      </c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15.75" customHeight="1" x14ac:dyDescent="0.3">
      <c r="A66" s="2">
        <v>72</v>
      </c>
      <c r="B66" s="37" t="str">
        <f>_xlfn.XLOOKUP(A66, context!A$4:A$78, context!E$4:E$78)</f>
        <v>Marradi</v>
      </c>
      <c r="C66" s="16" t="s">
        <v>298</v>
      </c>
      <c r="D66" s="16" t="s">
        <v>296</v>
      </c>
      <c r="E66" s="5"/>
      <c r="F66" s="2"/>
      <c r="G66" s="2">
        <v>42.5</v>
      </c>
      <c r="H66" s="2">
        <v>3.32</v>
      </c>
      <c r="I66" s="1"/>
      <c r="J66" s="2">
        <v>100</v>
      </c>
      <c r="K66" s="2">
        <v>100</v>
      </c>
      <c r="L66" s="2">
        <v>100</v>
      </c>
      <c r="M66" s="2">
        <v>98</v>
      </c>
      <c r="N66" s="2">
        <v>65.81</v>
      </c>
      <c r="O66" s="2">
        <v>40.07</v>
      </c>
      <c r="P66" s="2">
        <v>31.18</v>
      </c>
      <c r="Q66" s="2">
        <v>24.31</v>
      </c>
      <c r="R66" s="2">
        <v>16.73</v>
      </c>
      <c r="S66" s="2">
        <v>11.97</v>
      </c>
      <c r="T66" s="2">
        <v>9.65</v>
      </c>
      <c r="U66" s="2" t="s">
        <v>309</v>
      </c>
      <c r="V66" s="1"/>
      <c r="W66" s="1"/>
      <c r="X66" s="1"/>
      <c r="Y66" s="1"/>
      <c r="Z66" s="1"/>
      <c r="AA66" s="1"/>
      <c r="AB66" s="2">
        <v>1.47</v>
      </c>
      <c r="AC66" s="1"/>
      <c r="AD66" s="5"/>
      <c r="AE66" s="27">
        <v>43115</v>
      </c>
      <c r="AF66" s="34">
        <f>IF(AE66&lt;&gt;0, _xlfn.DAYS(AE66, _xlfn.XLOOKUP(A66, context!A$4:A$79, context!J$4:J$79))/30.42,"")</f>
        <v>3.4845496383957921</v>
      </c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ht="15.75" customHeight="1" x14ac:dyDescent="0.3">
      <c r="A67" s="2">
        <v>73</v>
      </c>
      <c r="B67" s="37" t="str">
        <f>_xlfn.XLOOKUP(A67, context!A$4:A$78, context!E$4:E$78)</f>
        <v>Marradi</v>
      </c>
      <c r="C67" s="16" t="s">
        <v>298</v>
      </c>
      <c r="D67" s="16" t="s">
        <v>296</v>
      </c>
      <c r="E67" s="5"/>
      <c r="F67" s="2"/>
      <c r="G67" s="2">
        <v>42.5</v>
      </c>
      <c r="H67" s="2">
        <v>3.32</v>
      </c>
      <c r="I67" s="1"/>
      <c r="J67" s="2">
        <v>100</v>
      </c>
      <c r="K67" s="2">
        <v>100</v>
      </c>
      <c r="L67" s="2">
        <v>100</v>
      </c>
      <c r="M67" s="2">
        <v>98</v>
      </c>
      <c r="N67" s="2">
        <v>65.81</v>
      </c>
      <c r="O67" s="2">
        <v>40.07</v>
      </c>
      <c r="P67" s="2">
        <v>31.18</v>
      </c>
      <c r="Q67" s="2">
        <v>24.31</v>
      </c>
      <c r="R67" s="2">
        <v>16.73</v>
      </c>
      <c r="S67" s="2">
        <v>11.97</v>
      </c>
      <c r="T67" s="2">
        <v>9.65</v>
      </c>
      <c r="U67" s="2" t="s">
        <v>309</v>
      </c>
      <c r="V67" s="1"/>
      <c r="W67" s="1"/>
      <c r="X67" s="1"/>
      <c r="Y67" s="1"/>
      <c r="Z67" s="1"/>
      <c r="AA67" s="1"/>
      <c r="AB67" s="2">
        <v>1.47</v>
      </c>
      <c r="AC67" s="1"/>
      <c r="AD67" s="5"/>
      <c r="AE67" s="27">
        <v>43115</v>
      </c>
      <c r="AF67" s="34">
        <f>IF(AE67&lt;&gt;0, _xlfn.DAYS(AE67, _xlfn.XLOOKUP(A67, context!A$4:A$79, context!J$4:J$79))/30.42,"")</f>
        <v>3.4845496383957921</v>
      </c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ht="15.75" customHeight="1" x14ac:dyDescent="0.3">
      <c r="A68" s="2">
        <v>74</v>
      </c>
      <c r="B68" s="37" t="str">
        <f>_xlfn.XLOOKUP(A68, context!A$4:A$78, context!E$4:E$78)</f>
        <v>Marradi</v>
      </c>
      <c r="C68" s="16" t="s">
        <v>298</v>
      </c>
      <c r="D68" s="16" t="s">
        <v>296</v>
      </c>
      <c r="E68" s="5"/>
      <c r="F68" s="2"/>
      <c r="G68" s="2">
        <v>42.5</v>
      </c>
      <c r="H68" s="2">
        <v>3.32</v>
      </c>
      <c r="I68" s="1"/>
      <c r="J68" s="2">
        <v>100</v>
      </c>
      <c r="K68" s="2">
        <v>100</v>
      </c>
      <c r="L68" s="2">
        <v>100</v>
      </c>
      <c r="M68" s="2">
        <v>98</v>
      </c>
      <c r="N68" s="2">
        <v>65.81</v>
      </c>
      <c r="O68" s="2">
        <v>40.07</v>
      </c>
      <c r="P68" s="2">
        <v>31.18</v>
      </c>
      <c r="Q68" s="2">
        <v>24.31</v>
      </c>
      <c r="R68" s="2">
        <v>16.73</v>
      </c>
      <c r="S68" s="2">
        <v>11.97</v>
      </c>
      <c r="T68" s="2">
        <v>9.65</v>
      </c>
      <c r="U68" s="2" t="s">
        <v>309</v>
      </c>
      <c r="V68" s="1"/>
      <c r="W68" s="1"/>
      <c r="X68" s="1"/>
      <c r="Y68" s="1"/>
      <c r="Z68" s="1"/>
      <c r="AA68" s="1"/>
      <c r="AB68" s="2">
        <v>1.47</v>
      </c>
      <c r="AC68" s="1"/>
      <c r="AD68" s="5"/>
      <c r="AE68" s="27">
        <v>43115</v>
      </c>
      <c r="AF68" s="34">
        <f>IF(AE68&lt;&gt;0, _xlfn.DAYS(AE68, _xlfn.XLOOKUP(A68, context!A$4:A$79, context!J$4:J$79))/30.42,"")</f>
        <v>3.4845496383957921</v>
      </c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ht="15.75" customHeight="1" x14ac:dyDescent="0.3">
      <c r="A69" s="12">
        <v>75</v>
      </c>
      <c r="B69" s="37" t="str">
        <f>_xlfn.XLOOKUP(A69, context!A$4:A$78, context!E$4:E$78)</f>
        <v>Massarosa, loc.Quiesa</v>
      </c>
      <c r="C69" s="16" t="s">
        <v>295</v>
      </c>
      <c r="D69" s="16" t="s">
        <v>310</v>
      </c>
      <c r="E69" s="16" t="s">
        <v>311</v>
      </c>
      <c r="F69" s="2">
        <v>140</v>
      </c>
      <c r="G69" s="12">
        <v>41</v>
      </c>
      <c r="H69" s="2">
        <v>21.7</v>
      </c>
      <c r="I69" s="2">
        <v>8</v>
      </c>
      <c r="J69" s="43">
        <v>100</v>
      </c>
      <c r="K69" s="43">
        <v>100</v>
      </c>
      <c r="L69" s="43">
        <v>100</v>
      </c>
      <c r="M69" s="43">
        <v>94</v>
      </c>
      <c r="N69" s="43">
        <v>46</v>
      </c>
      <c r="O69" s="43">
        <v>19</v>
      </c>
      <c r="P69" s="43">
        <v>14</v>
      </c>
      <c r="Q69" s="43">
        <v>11</v>
      </c>
      <c r="R69" s="43">
        <v>9</v>
      </c>
      <c r="S69" s="43">
        <v>7</v>
      </c>
      <c r="T69" s="43">
        <v>6.2</v>
      </c>
      <c r="U69" s="2" t="s">
        <v>309</v>
      </c>
      <c r="V69" s="2">
        <v>5.7</v>
      </c>
      <c r="W69" s="2">
        <v>0</v>
      </c>
      <c r="X69" s="1"/>
      <c r="Y69" s="1"/>
      <c r="Z69" s="1"/>
      <c r="AA69" s="1"/>
      <c r="AB69" s="2">
        <v>0.48</v>
      </c>
      <c r="AC69" s="1"/>
      <c r="AD69" s="5"/>
      <c r="AE69" s="27">
        <v>43246</v>
      </c>
      <c r="AF69" s="34">
        <f>IF(AE69&lt;&gt;0, _xlfn.DAYS(AE69, _xlfn.XLOOKUP(A69, context!A$4:A$79, context!J$4:J$79))/30.42,"")</f>
        <v>-9.8619329388560148E-2</v>
      </c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ht="15.75" customHeight="1" x14ac:dyDescent="0.3">
      <c r="A70" s="12">
        <v>76</v>
      </c>
      <c r="B70" s="37" t="str">
        <f>_xlfn.XLOOKUP(A70, context!A$4:A$78, context!E$4:E$78)</f>
        <v>Massarosa, loc.Quiesa</v>
      </c>
      <c r="C70" s="16" t="s">
        <v>295</v>
      </c>
      <c r="D70" s="16" t="s">
        <v>310</v>
      </c>
      <c r="E70" s="16" t="s">
        <v>311</v>
      </c>
      <c r="F70" s="2">
        <v>140</v>
      </c>
      <c r="G70" s="12">
        <v>42</v>
      </c>
      <c r="H70" s="2">
        <v>22</v>
      </c>
      <c r="I70" s="2">
        <v>8</v>
      </c>
      <c r="J70" s="43">
        <v>100</v>
      </c>
      <c r="K70" s="43">
        <v>100</v>
      </c>
      <c r="L70" s="43">
        <v>100</v>
      </c>
      <c r="M70" s="43">
        <v>94</v>
      </c>
      <c r="N70" s="43">
        <v>46</v>
      </c>
      <c r="O70" s="43">
        <v>19</v>
      </c>
      <c r="P70" s="43">
        <v>14</v>
      </c>
      <c r="Q70" s="43">
        <v>11</v>
      </c>
      <c r="R70" s="43">
        <v>9</v>
      </c>
      <c r="S70" s="43">
        <v>7</v>
      </c>
      <c r="T70" s="43">
        <v>6.2</v>
      </c>
      <c r="U70" s="2" t="s">
        <v>309</v>
      </c>
      <c r="V70" s="2">
        <v>5.7</v>
      </c>
      <c r="W70" s="2">
        <v>0</v>
      </c>
      <c r="X70" s="1"/>
      <c r="Y70" s="1"/>
      <c r="Z70" s="1"/>
      <c r="AA70" s="1"/>
      <c r="AB70" s="2">
        <v>0.48</v>
      </c>
      <c r="AC70" s="1"/>
      <c r="AD70" s="5"/>
      <c r="AE70" s="27">
        <v>43246</v>
      </c>
      <c r="AF70" s="34">
        <f>IF(AE70&lt;&gt;0, _xlfn.DAYS(AE70, _xlfn.XLOOKUP(A70, context!A$4:A$79, context!J$4:J$79))/30.42,"")</f>
        <v>-9.8619329388560148E-2</v>
      </c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5.75" customHeight="1" x14ac:dyDescent="0.3">
      <c r="A71" s="2">
        <v>77</v>
      </c>
      <c r="B71" s="37" t="str">
        <f>_xlfn.XLOOKUP(A71, context!A$4:A$78, context!E$4:E$78)</f>
        <v>Tavernelle val di Pesa</v>
      </c>
      <c r="C71" s="16" t="s">
        <v>297</v>
      </c>
      <c r="D71" s="16" t="s">
        <v>310</v>
      </c>
      <c r="E71" s="16" t="s">
        <v>300</v>
      </c>
      <c r="F71" s="12"/>
      <c r="G71" s="12">
        <v>40</v>
      </c>
      <c r="H71" s="2">
        <v>7.9</v>
      </c>
      <c r="I71" s="2">
        <v>8</v>
      </c>
      <c r="J71" s="2">
        <v>100</v>
      </c>
      <c r="K71" s="2">
        <v>100</v>
      </c>
      <c r="L71" s="2">
        <v>100</v>
      </c>
      <c r="M71" s="2">
        <v>96</v>
      </c>
      <c r="N71" s="2">
        <v>43.8</v>
      </c>
      <c r="O71" s="2">
        <v>26.5</v>
      </c>
      <c r="P71" s="2">
        <v>19.5</v>
      </c>
      <c r="Q71" s="2">
        <v>16.2</v>
      </c>
      <c r="R71" s="2">
        <v>12.8</v>
      </c>
      <c r="S71" s="2">
        <v>9.1999999999999993</v>
      </c>
      <c r="T71" s="2">
        <v>7.4</v>
      </c>
      <c r="U71" s="2" t="s">
        <v>301</v>
      </c>
      <c r="V71" s="38">
        <f t="shared" ref="V71:V72" si="8">1/((1/0.08)+1)*100</f>
        <v>7.4074074074074066</v>
      </c>
      <c r="W71" s="2">
        <v>22.32</v>
      </c>
      <c r="X71" s="2">
        <v>2.3E-2</v>
      </c>
      <c r="Y71" s="1"/>
      <c r="Z71" s="1"/>
      <c r="AA71" s="1"/>
      <c r="AB71" s="2">
        <v>0.81</v>
      </c>
      <c r="AC71" s="1"/>
      <c r="AD71" s="16" t="s">
        <v>326</v>
      </c>
      <c r="AE71" s="27">
        <v>44089</v>
      </c>
      <c r="AF71" s="34">
        <f>IF(AE71&lt;&gt;0, _xlfn.DAYS(AE71, _xlfn.XLOOKUP(A71, context!A$4:A$79, context!J$4:J$79))/30.42,"")</f>
        <v>0</v>
      </c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ht="15.75" customHeight="1" x14ac:dyDescent="0.3">
      <c r="A72" s="2">
        <v>78</v>
      </c>
      <c r="B72" s="37" t="str">
        <f>_xlfn.XLOOKUP(A72, context!A$4:A$78, context!E$4:E$78)</f>
        <v>Tavernelle val di Pesa</v>
      </c>
      <c r="C72" s="16" t="s">
        <v>297</v>
      </c>
      <c r="D72" s="16" t="s">
        <v>310</v>
      </c>
      <c r="E72" s="16" t="s">
        <v>300</v>
      </c>
      <c r="F72" s="12"/>
      <c r="G72" s="12">
        <v>40</v>
      </c>
      <c r="H72" s="2">
        <v>7.9</v>
      </c>
      <c r="I72" s="2">
        <v>8</v>
      </c>
      <c r="J72" s="2">
        <v>100</v>
      </c>
      <c r="K72" s="2">
        <v>100</v>
      </c>
      <c r="L72" s="2">
        <v>100</v>
      </c>
      <c r="M72" s="2">
        <v>96</v>
      </c>
      <c r="N72" s="2">
        <v>43.8</v>
      </c>
      <c r="O72" s="2">
        <v>26.5</v>
      </c>
      <c r="P72" s="2">
        <v>19.5</v>
      </c>
      <c r="Q72" s="2">
        <v>16.2</v>
      </c>
      <c r="R72" s="2">
        <v>12.8</v>
      </c>
      <c r="S72" s="2">
        <v>9.1999999999999993</v>
      </c>
      <c r="T72" s="2">
        <v>7.4</v>
      </c>
      <c r="U72" s="2" t="s">
        <v>301</v>
      </c>
      <c r="V72" s="38">
        <f t="shared" si="8"/>
        <v>7.4074074074074066</v>
      </c>
      <c r="W72" s="2">
        <v>22.32</v>
      </c>
      <c r="X72" s="2">
        <v>2.3E-2</v>
      </c>
      <c r="Y72" s="1"/>
      <c r="Z72" s="1"/>
      <c r="AA72" s="1"/>
      <c r="AB72" s="2">
        <v>0.81</v>
      </c>
      <c r="AC72" s="1"/>
      <c r="AD72" s="16" t="s">
        <v>326</v>
      </c>
      <c r="AE72" s="27">
        <v>44089</v>
      </c>
      <c r="AF72" s="34">
        <f>IF(AE72&lt;&gt;0, _xlfn.DAYS(AE72, _xlfn.XLOOKUP(A72, context!A$4:A$79, context!J$4:J$79))/30.42,"")</f>
        <v>0</v>
      </c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5.75" customHeight="1" x14ac:dyDescent="0.3">
      <c r="A73" s="1">
        <v>79</v>
      </c>
      <c r="B73" s="37" t="str">
        <f>_xlfn.XLOOKUP(A73, context!A$4:A$78, context!E$4:E$78)</f>
        <v>San Sepolcro, San Leo_1</v>
      </c>
      <c r="C73" s="16" t="s">
        <v>298</v>
      </c>
      <c r="D73" s="16" t="s">
        <v>296</v>
      </c>
      <c r="E73" s="5"/>
      <c r="F73" s="2"/>
      <c r="G73" s="2">
        <v>40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2">
        <v>0.85</v>
      </c>
      <c r="AC73" s="1"/>
      <c r="AD73" s="5"/>
      <c r="AE73" s="1"/>
      <c r="AF73" s="34" t="str">
        <f>IF(AE73&lt;&gt;0, _xlfn.DAYS(AE73, _xlfn.XLOOKUP(A73, context!A$4:A$79, context!J$4:J$79))/30.42,"")</f>
        <v/>
      </c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ht="15.75" customHeight="1" x14ac:dyDescent="0.3">
      <c r="A74" s="1">
        <v>80</v>
      </c>
      <c r="B74" s="37" t="str">
        <f>_xlfn.XLOOKUP(A74, context!A$4:A$78, context!E$4:E$78)</f>
        <v>San Sepolcro, San Leo_1</v>
      </c>
      <c r="C74" s="16" t="s">
        <v>298</v>
      </c>
      <c r="D74" s="16" t="s">
        <v>296</v>
      </c>
      <c r="E74" s="5"/>
      <c r="F74" s="2"/>
      <c r="G74" s="2">
        <v>40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2">
        <v>0.85</v>
      </c>
      <c r="AC74" s="1"/>
      <c r="AD74" s="5"/>
      <c r="AE74" s="1"/>
      <c r="AF74" s="34" t="str">
        <f>IF(AE74&lt;&gt;0, _xlfn.DAYS(AE74, _xlfn.XLOOKUP(A74, context!A$4:A$79, context!J$4:J$79))/30.42,"")</f>
        <v/>
      </c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ht="15.75" customHeight="1" x14ac:dyDescent="0.3">
      <c r="A75" s="1">
        <v>81</v>
      </c>
      <c r="B75" s="37" t="str">
        <f>_xlfn.XLOOKUP(A75, context!A$4:A$78, context!E$4:E$78)</f>
        <v>San Sepolcro, San Leo_2</v>
      </c>
      <c r="C75" s="16" t="s">
        <v>298</v>
      </c>
      <c r="D75" s="16" t="s">
        <v>310</v>
      </c>
      <c r="E75" s="16" t="s">
        <v>300</v>
      </c>
      <c r="F75" s="2"/>
      <c r="G75" s="2">
        <v>40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2">
        <v>1</v>
      </c>
      <c r="AC75" s="1"/>
      <c r="AD75" s="5"/>
      <c r="AE75" s="1"/>
      <c r="AF75" s="34" t="str">
        <f>IF(AE75&lt;&gt;0, _xlfn.DAYS(AE75, _xlfn.XLOOKUP(A75, context!A$4:A$79, context!J$4:J$79))/30.42,"")</f>
        <v/>
      </c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ht="15.75" customHeight="1" x14ac:dyDescent="0.3">
      <c r="A76" s="1">
        <v>82</v>
      </c>
      <c r="B76" s="37" t="str">
        <f>_xlfn.XLOOKUP(A76, context!A$4:A$78, context!E$4:E$78)</f>
        <v>San Sepolcro, San Leo_2</v>
      </c>
      <c r="C76" s="16" t="s">
        <v>298</v>
      </c>
      <c r="D76" s="16" t="s">
        <v>310</v>
      </c>
      <c r="E76" s="16" t="s">
        <v>300</v>
      </c>
      <c r="F76" s="2"/>
      <c r="G76" s="2">
        <v>40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2">
        <v>1</v>
      </c>
      <c r="AC76" s="1"/>
      <c r="AD76" s="5"/>
      <c r="AE76" s="1"/>
      <c r="AF76" s="34" t="str">
        <f>IF(AE76&lt;&gt;0, _xlfn.DAYS(AE76, _xlfn.XLOOKUP(A76, context!A$4:A$79, context!J$4:J$79))/30.42,"")</f>
        <v/>
      </c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ht="15.75" customHeight="1" x14ac:dyDescent="0.3">
      <c r="A77" s="1">
        <v>83</v>
      </c>
      <c r="B77" s="37" t="str">
        <f>_xlfn.XLOOKUP(A77, context!A$4:A$78, context!E$4:E$78)</f>
        <v>San Sepolcro, San Leo_3</v>
      </c>
      <c r="C77" s="16" t="s">
        <v>298</v>
      </c>
      <c r="D77" s="16" t="s">
        <v>310</v>
      </c>
      <c r="E77" s="16" t="s">
        <v>311</v>
      </c>
      <c r="F77" s="2"/>
      <c r="G77" s="2">
        <v>40</v>
      </c>
      <c r="H77" s="1"/>
      <c r="I77" s="1"/>
      <c r="J77" s="1"/>
      <c r="K77" s="1"/>
      <c r="L77" s="1"/>
      <c r="M77" s="1"/>
      <c r="N77" s="1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2">
        <v>1.18</v>
      </c>
      <c r="AC77" s="1"/>
      <c r="AD77" s="5"/>
      <c r="AE77" s="1"/>
      <c r="AF77" s="34" t="str">
        <f>IF(AE77&lt;&gt;0, _xlfn.DAYS(AE77, _xlfn.XLOOKUP(A77, context!A$4:A$79, context!J$4:J$79))/30.42,"")</f>
        <v/>
      </c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ht="15.75" customHeight="1" x14ac:dyDescent="0.3">
      <c r="A78" s="1">
        <v>84</v>
      </c>
      <c r="B78" s="37" t="str">
        <f>_xlfn.XLOOKUP(A78, context!A$4:A$78, context!E$4:E$78)</f>
        <v>San Sepolcro, San Leo_3</v>
      </c>
      <c r="C78" s="16" t="s">
        <v>298</v>
      </c>
      <c r="D78" s="16" t="s">
        <v>310</v>
      </c>
      <c r="E78" s="16" t="s">
        <v>311</v>
      </c>
      <c r="F78" s="2"/>
      <c r="G78" s="2">
        <v>40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2">
        <v>1.18</v>
      </c>
      <c r="AC78" s="1"/>
      <c r="AD78" s="5"/>
      <c r="AE78" s="1"/>
      <c r="AF78" s="34" t="str">
        <f>IF(AE78&lt;&gt;0, _xlfn.DAYS(AE78, _xlfn.XLOOKUP(A78, context!A$4:A$79, context!J$4:J$79))/30.42,"")</f>
        <v/>
      </c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ht="15.75" customHeight="1" x14ac:dyDescent="0.3">
      <c r="A79" s="1"/>
      <c r="B79" s="34"/>
      <c r="C79" s="5"/>
      <c r="D79" s="5"/>
      <c r="E79" s="5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5"/>
      <c r="AE79" s="1"/>
      <c r="AF79" s="34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ht="15.75" customHeight="1" x14ac:dyDescent="0.3">
      <c r="A80" s="1"/>
      <c r="B80" s="34"/>
      <c r="C80" s="5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5"/>
      <c r="AE80" s="1"/>
      <c r="AF80" s="34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ht="15.75" customHeight="1" x14ac:dyDescent="0.3">
      <c r="A81" s="1"/>
      <c r="B81" s="34"/>
      <c r="C81" s="5"/>
      <c r="D81" s="5"/>
      <c r="E81" s="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5"/>
      <c r="AE81" s="1"/>
      <c r="AF81" s="34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ht="15.75" customHeight="1" x14ac:dyDescent="0.3">
      <c r="A82" s="1"/>
      <c r="B82" s="34"/>
      <c r="C82" s="5"/>
      <c r="D82" s="5"/>
      <c r="E82" s="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5"/>
      <c r="AE82" s="1"/>
      <c r="AF82" s="34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ht="15.75" customHeight="1" x14ac:dyDescent="0.3">
      <c r="A83" s="1"/>
      <c r="B83" s="34"/>
      <c r="C83" s="5"/>
      <c r="D83" s="5"/>
      <c r="E83" s="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5"/>
      <c r="AE83" s="1"/>
      <c r="AF83" s="34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ht="15.75" customHeight="1" x14ac:dyDescent="0.3">
      <c r="A84" s="1"/>
      <c r="B84" s="34"/>
      <c r="C84" s="5"/>
      <c r="D84" s="5"/>
      <c r="E84" s="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5"/>
      <c r="AE84" s="1"/>
      <c r="AF84" s="34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ht="15.75" customHeight="1" x14ac:dyDescent="0.3">
      <c r="A85" s="1"/>
      <c r="B85" s="34"/>
      <c r="C85" s="5"/>
      <c r="D85" s="5"/>
      <c r="E85" s="5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5"/>
      <c r="AE85" s="1"/>
      <c r="AF85" s="34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15.75" customHeight="1" x14ac:dyDescent="0.3">
      <c r="A86" s="1"/>
      <c r="B86" s="34"/>
      <c r="C86" s="5"/>
      <c r="D86" s="5"/>
      <c r="E86" s="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5"/>
      <c r="AE86" s="1"/>
      <c r="AF86" s="34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ht="15.75" customHeight="1" x14ac:dyDescent="0.3">
      <c r="A87" s="1"/>
      <c r="B87" s="34"/>
      <c r="C87" s="5"/>
      <c r="D87" s="5"/>
      <c r="E87" s="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5"/>
      <c r="AE87" s="1"/>
      <c r="AF87" s="34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5.75" customHeight="1" x14ac:dyDescent="0.3">
      <c r="A88" s="1"/>
      <c r="B88" s="34"/>
      <c r="C88" s="5"/>
      <c r="D88" s="5"/>
      <c r="E88" s="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5"/>
      <c r="AE88" s="1"/>
      <c r="AF88" s="34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ht="15.75" customHeight="1" x14ac:dyDescent="0.3">
      <c r="A89" s="1"/>
      <c r="B89" s="34"/>
      <c r="C89" s="5"/>
      <c r="D89" s="5"/>
      <c r="E89" s="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5"/>
      <c r="AE89" s="1"/>
      <c r="AF89" s="34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5.75" customHeight="1" x14ac:dyDescent="0.3">
      <c r="A90" s="1"/>
      <c r="B90" s="34"/>
      <c r="C90" s="5"/>
      <c r="D90" s="5"/>
      <c r="E90" s="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5"/>
      <c r="AE90" s="1"/>
      <c r="AF90" s="34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ht="15.75" customHeight="1" x14ac:dyDescent="0.3">
      <c r="A91" s="1"/>
      <c r="B91" s="34"/>
      <c r="C91" s="5"/>
      <c r="D91" s="5"/>
      <c r="E91" s="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5"/>
      <c r="AE91" s="1"/>
      <c r="AF91" s="34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ht="15.75" customHeight="1" x14ac:dyDescent="0.3">
      <c r="A92" s="1"/>
      <c r="B92" s="34"/>
      <c r="C92" s="5"/>
      <c r="D92" s="5"/>
      <c r="E92" s="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5"/>
      <c r="AE92" s="1"/>
      <c r="AF92" s="34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ht="15.75" customHeight="1" x14ac:dyDescent="0.3">
      <c r="A93" s="1"/>
      <c r="B93" s="34"/>
      <c r="C93" s="5"/>
      <c r="D93" s="5"/>
      <c r="E93" s="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5"/>
      <c r="AE93" s="1"/>
      <c r="AF93" s="34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ht="15.75" customHeight="1" x14ac:dyDescent="0.3">
      <c r="A94" s="1"/>
      <c r="B94" s="34"/>
      <c r="C94" s="5"/>
      <c r="D94" s="5"/>
      <c r="E94" s="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5"/>
      <c r="AE94" s="1"/>
      <c r="AF94" s="34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ht="15.75" customHeight="1" x14ac:dyDescent="0.3">
      <c r="A95" s="1"/>
      <c r="B95" s="34"/>
      <c r="C95" s="5"/>
      <c r="D95" s="5"/>
      <c r="E95" s="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5"/>
      <c r="AE95" s="1"/>
      <c r="AF95" s="34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ht="15.75" customHeight="1" x14ac:dyDescent="0.3">
      <c r="A96" s="1"/>
      <c r="B96" s="34"/>
      <c r="C96" s="5"/>
      <c r="D96" s="5"/>
      <c r="E96" s="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5"/>
      <c r="AE96" s="1"/>
      <c r="AF96" s="34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ht="15.75" customHeight="1" x14ac:dyDescent="0.3">
      <c r="A97" s="1"/>
      <c r="B97" s="34"/>
      <c r="C97" s="5"/>
      <c r="D97" s="5"/>
      <c r="E97" s="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5"/>
      <c r="AE97" s="1"/>
      <c r="AF97" s="34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ht="15.75" customHeight="1" x14ac:dyDescent="0.3">
      <c r="A98" s="1"/>
      <c r="B98" s="34"/>
      <c r="C98" s="5"/>
      <c r="D98" s="5"/>
      <c r="E98" s="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5"/>
      <c r="AE98" s="1"/>
      <c r="AF98" s="34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ht="15.75" customHeight="1" x14ac:dyDescent="0.3">
      <c r="A99" s="1"/>
      <c r="B99" s="34"/>
      <c r="C99" s="5"/>
      <c r="D99" s="5"/>
      <c r="E99" s="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5"/>
      <c r="AE99" s="1"/>
      <c r="AF99" s="34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ht="15.75" customHeight="1" x14ac:dyDescent="0.3">
      <c r="A100" s="1"/>
      <c r="B100" s="34"/>
      <c r="C100" s="5"/>
      <c r="D100" s="5"/>
      <c r="E100" s="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5"/>
      <c r="AE100" s="1"/>
      <c r="AF100" s="34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ht="15.75" customHeight="1" x14ac:dyDescent="0.3">
      <c r="A101" s="1"/>
      <c r="B101" s="34"/>
      <c r="C101" s="5"/>
      <c r="D101" s="5"/>
      <c r="E101" s="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5"/>
      <c r="AE101" s="1"/>
      <c r="AF101" s="34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ht="15.75" customHeight="1" x14ac:dyDescent="0.3">
      <c r="A102" s="1"/>
      <c r="B102" s="34"/>
      <c r="C102" s="5"/>
      <c r="D102" s="5"/>
      <c r="E102" s="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5"/>
      <c r="AE102" s="1"/>
      <c r="AF102" s="34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ht="15.75" customHeight="1" x14ac:dyDescent="0.3">
      <c r="A103" s="1"/>
      <c r="B103" s="34"/>
      <c r="C103" s="5"/>
      <c r="D103" s="5"/>
      <c r="E103" s="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5"/>
      <c r="AE103" s="1"/>
      <c r="AF103" s="34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ht="15.75" customHeight="1" x14ac:dyDescent="0.3">
      <c r="A104" s="1"/>
      <c r="B104" s="34"/>
      <c r="C104" s="5"/>
      <c r="D104" s="5"/>
      <c r="E104" s="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5"/>
      <c r="AE104" s="1"/>
      <c r="AF104" s="34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5.75" customHeight="1" x14ac:dyDescent="0.3">
      <c r="A105" s="1"/>
      <c r="B105" s="34"/>
      <c r="C105" s="5"/>
      <c r="D105" s="5"/>
      <c r="E105" s="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5"/>
      <c r="AE105" s="1"/>
      <c r="AF105" s="34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ht="15.75" customHeight="1" x14ac:dyDescent="0.3">
      <c r="A106" s="1"/>
      <c r="B106" s="34"/>
      <c r="C106" s="5"/>
      <c r="D106" s="5"/>
      <c r="E106" s="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5"/>
      <c r="AE106" s="1"/>
      <c r="AF106" s="34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15.75" customHeight="1" x14ac:dyDescent="0.3">
      <c r="A107" s="1"/>
      <c r="B107" s="34"/>
      <c r="C107" s="5"/>
      <c r="D107" s="5"/>
      <c r="E107" s="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5"/>
      <c r="AE107" s="1"/>
      <c r="AF107" s="34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ht="15.75" customHeight="1" x14ac:dyDescent="0.3">
      <c r="A108" s="1"/>
      <c r="B108" s="34"/>
      <c r="C108" s="5"/>
      <c r="D108" s="5"/>
      <c r="E108" s="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5"/>
      <c r="AE108" s="1"/>
      <c r="AF108" s="34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ht="15.75" customHeight="1" x14ac:dyDescent="0.3">
      <c r="A109" s="1"/>
      <c r="B109" s="34"/>
      <c r="C109" s="5"/>
      <c r="D109" s="5"/>
      <c r="E109" s="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5"/>
      <c r="AE109" s="1"/>
      <c r="AF109" s="34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ht="15.75" customHeight="1" x14ac:dyDescent="0.3">
      <c r="A110" s="1"/>
      <c r="B110" s="34"/>
      <c r="C110" s="5"/>
      <c r="D110" s="5"/>
      <c r="E110" s="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5"/>
      <c r="AE110" s="1"/>
      <c r="AF110" s="34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ht="15.75" customHeight="1" x14ac:dyDescent="0.3">
      <c r="A111" s="1"/>
      <c r="B111" s="34"/>
      <c r="C111" s="5"/>
      <c r="D111" s="5"/>
      <c r="E111" s="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5"/>
      <c r="AE111" s="1"/>
      <c r="AF111" s="34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ht="15.75" customHeight="1" x14ac:dyDescent="0.3">
      <c r="A112" s="1"/>
      <c r="B112" s="34"/>
      <c r="C112" s="5"/>
      <c r="D112" s="5"/>
      <c r="E112" s="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5"/>
      <c r="AE112" s="1"/>
      <c r="AF112" s="34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ht="15.75" customHeight="1" x14ac:dyDescent="0.3">
      <c r="A113" s="1"/>
      <c r="B113" s="34"/>
      <c r="C113" s="5"/>
      <c r="D113" s="5"/>
      <c r="E113" s="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5"/>
      <c r="AE113" s="1"/>
      <c r="AF113" s="34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ht="15.75" customHeight="1" x14ac:dyDescent="0.3">
      <c r="A114" s="1"/>
      <c r="B114" s="34"/>
      <c r="C114" s="5"/>
      <c r="D114" s="5"/>
      <c r="E114" s="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5"/>
      <c r="AE114" s="1"/>
      <c r="AF114" s="34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ht="15.75" customHeight="1" x14ac:dyDescent="0.3">
      <c r="A115" s="1"/>
      <c r="B115" s="34"/>
      <c r="C115" s="5"/>
      <c r="D115" s="5"/>
      <c r="E115" s="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5"/>
      <c r="AE115" s="1"/>
      <c r="AF115" s="34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ht="15.75" customHeight="1" x14ac:dyDescent="0.3">
      <c r="A116" s="1"/>
      <c r="B116" s="34"/>
      <c r="C116" s="5"/>
      <c r="D116" s="5"/>
      <c r="E116" s="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5"/>
      <c r="AE116" s="1"/>
      <c r="AF116" s="34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ht="15.75" customHeight="1" x14ac:dyDescent="0.3">
      <c r="A117" s="1"/>
      <c r="B117" s="34"/>
      <c r="C117" s="5"/>
      <c r="D117" s="5"/>
      <c r="E117" s="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5"/>
      <c r="AE117" s="1"/>
      <c r="AF117" s="34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ht="15.75" customHeight="1" x14ac:dyDescent="0.3">
      <c r="A118" s="1"/>
      <c r="B118" s="34"/>
      <c r="C118" s="5"/>
      <c r="D118" s="5"/>
      <c r="E118" s="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5"/>
      <c r="AE118" s="1"/>
      <c r="AF118" s="34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ht="15.75" customHeight="1" x14ac:dyDescent="0.3">
      <c r="A119" s="1"/>
      <c r="B119" s="34"/>
      <c r="C119" s="5"/>
      <c r="D119" s="5"/>
      <c r="E119" s="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5"/>
      <c r="AE119" s="1"/>
      <c r="AF119" s="34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ht="15.75" customHeight="1" x14ac:dyDescent="0.3">
      <c r="A120" s="1"/>
      <c r="B120" s="34"/>
      <c r="C120" s="5"/>
      <c r="D120" s="5"/>
      <c r="E120" s="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5"/>
      <c r="AE120" s="1"/>
      <c r="AF120" s="34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ht="15.75" customHeight="1" x14ac:dyDescent="0.3">
      <c r="A121" s="1"/>
      <c r="B121" s="34"/>
      <c r="C121" s="5"/>
      <c r="D121" s="5"/>
      <c r="E121" s="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5"/>
      <c r="AE121" s="1"/>
      <c r="AF121" s="34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15.75" customHeight="1" x14ac:dyDescent="0.3">
      <c r="A122" s="1"/>
      <c r="B122" s="34"/>
      <c r="C122" s="5"/>
      <c r="D122" s="5"/>
      <c r="E122" s="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5"/>
      <c r="AE122" s="1"/>
      <c r="AF122" s="34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ht="15.75" customHeight="1" x14ac:dyDescent="0.3">
      <c r="A123" s="1"/>
      <c r="B123" s="34"/>
      <c r="C123" s="5"/>
      <c r="D123" s="5"/>
      <c r="E123" s="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5"/>
      <c r="AE123" s="1"/>
      <c r="AF123" s="34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15.75" customHeight="1" x14ac:dyDescent="0.3">
      <c r="A124" s="1"/>
      <c r="B124" s="34"/>
      <c r="C124" s="5"/>
      <c r="D124" s="5"/>
      <c r="E124" s="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5"/>
      <c r="AE124" s="1"/>
      <c r="AF124" s="34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ht="15.75" customHeight="1" x14ac:dyDescent="0.3">
      <c r="A125" s="1"/>
      <c r="B125" s="34"/>
      <c r="C125" s="5"/>
      <c r="D125" s="5"/>
      <c r="E125" s="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5"/>
      <c r="AE125" s="1"/>
      <c r="AF125" s="34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ht="15.75" customHeight="1" x14ac:dyDescent="0.3">
      <c r="A126" s="1"/>
      <c r="B126" s="34"/>
      <c r="C126" s="5"/>
      <c r="D126" s="5"/>
      <c r="E126" s="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5"/>
      <c r="AE126" s="1"/>
      <c r="AF126" s="34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ht="15.75" customHeight="1" x14ac:dyDescent="0.3">
      <c r="A127" s="1"/>
      <c r="B127" s="34"/>
      <c r="C127" s="5"/>
      <c r="D127" s="5"/>
      <c r="E127" s="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5"/>
      <c r="AE127" s="1"/>
      <c r="AF127" s="34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ht="15.75" customHeight="1" x14ac:dyDescent="0.3">
      <c r="A128" s="1"/>
      <c r="B128" s="34"/>
      <c r="C128" s="5"/>
      <c r="D128" s="5"/>
      <c r="E128" s="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5"/>
      <c r="AE128" s="1"/>
      <c r="AF128" s="34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ht="15.75" customHeight="1" x14ac:dyDescent="0.3">
      <c r="A129" s="1"/>
      <c r="B129" s="34"/>
      <c r="C129" s="5"/>
      <c r="D129" s="5"/>
      <c r="E129" s="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5"/>
      <c r="AE129" s="1"/>
      <c r="AF129" s="34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ht="15.75" customHeight="1" x14ac:dyDescent="0.3">
      <c r="A130" s="1"/>
      <c r="B130" s="34"/>
      <c r="C130" s="5"/>
      <c r="D130" s="5"/>
      <c r="E130" s="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5"/>
      <c r="AE130" s="1"/>
      <c r="AF130" s="34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ht="15.75" customHeight="1" x14ac:dyDescent="0.3">
      <c r="A131" s="1"/>
      <c r="B131" s="34"/>
      <c r="C131" s="5"/>
      <c r="D131" s="5"/>
      <c r="E131" s="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5"/>
      <c r="AE131" s="1"/>
      <c r="AF131" s="34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ht="15.75" customHeight="1" x14ac:dyDescent="0.3">
      <c r="A132" s="1"/>
      <c r="B132" s="34"/>
      <c r="C132" s="5"/>
      <c r="D132" s="5"/>
      <c r="E132" s="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5"/>
      <c r="AE132" s="1"/>
      <c r="AF132" s="34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ht="15.75" customHeight="1" x14ac:dyDescent="0.3">
      <c r="A133" s="1"/>
      <c r="B133" s="34"/>
      <c r="C133" s="5"/>
      <c r="D133" s="5"/>
      <c r="E133" s="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5"/>
      <c r="AE133" s="1"/>
      <c r="AF133" s="34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ht="15.75" customHeight="1" x14ac:dyDescent="0.3">
      <c r="A134" s="1"/>
      <c r="B134" s="34"/>
      <c r="C134" s="5"/>
      <c r="D134" s="5"/>
      <c r="E134" s="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5"/>
      <c r="AE134" s="1"/>
      <c r="AF134" s="34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ht="15.75" customHeight="1" x14ac:dyDescent="0.3">
      <c r="A135" s="1"/>
      <c r="B135" s="34"/>
      <c r="C135" s="5"/>
      <c r="D135" s="5"/>
      <c r="E135" s="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5"/>
      <c r="AE135" s="1"/>
      <c r="AF135" s="34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ht="15.75" customHeight="1" x14ac:dyDescent="0.3">
      <c r="A136" s="1"/>
      <c r="B136" s="34"/>
      <c r="C136" s="5"/>
      <c r="D136" s="5"/>
      <c r="E136" s="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5"/>
      <c r="AE136" s="1"/>
      <c r="AF136" s="34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ht="15.75" customHeight="1" x14ac:dyDescent="0.3">
      <c r="A137" s="1"/>
      <c r="B137" s="34"/>
      <c r="C137" s="5"/>
      <c r="D137" s="5"/>
      <c r="E137" s="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5"/>
      <c r="AE137" s="1"/>
      <c r="AF137" s="34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ht="15.75" customHeight="1" x14ac:dyDescent="0.3">
      <c r="A138" s="1"/>
      <c r="B138" s="34"/>
      <c r="C138" s="5"/>
      <c r="D138" s="5"/>
      <c r="E138" s="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5"/>
      <c r="AE138" s="1"/>
      <c r="AF138" s="34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ht="15.75" customHeight="1" x14ac:dyDescent="0.3">
      <c r="A139" s="1"/>
      <c r="B139" s="34"/>
      <c r="C139" s="5"/>
      <c r="D139" s="5"/>
      <c r="E139" s="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5"/>
      <c r="AE139" s="1"/>
      <c r="AF139" s="34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ht="15.75" customHeight="1" x14ac:dyDescent="0.3">
      <c r="A140" s="1"/>
      <c r="B140" s="34"/>
      <c r="C140" s="5"/>
      <c r="D140" s="5"/>
      <c r="E140" s="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5"/>
      <c r="AE140" s="1"/>
      <c r="AF140" s="34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ht="15.75" customHeight="1" x14ac:dyDescent="0.3">
      <c r="A141" s="1"/>
      <c r="B141" s="34"/>
      <c r="C141" s="5"/>
      <c r="D141" s="5"/>
      <c r="E141" s="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5"/>
      <c r="AE141" s="1"/>
      <c r="AF141" s="34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ht="15.75" customHeight="1" x14ac:dyDescent="0.3">
      <c r="A142" s="1"/>
      <c r="B142" s="34"/>
      <c r="C142" s="5"/>
      <c r="D142" s="5"/>
      <c r="E142" s="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5"/>
      <c r="AE142" s="1"/>
      <c r="AF142" s="34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ht="15.75" customHeight="1" x14ac:dyDescent="0.3">
      <c r="A143" s="1"/>
      <c r="B143" s="34"/>
      <c r="C143" s="5"/>
      <c r="D143" s="5"/>
      <c r="E143" s="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5"/>
      <c r="AE143" s="1"/>
      <c r="AF143" s="34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ht="15.75" customHeight="1" x14ac:dyDescent="0.3">
      <c r="A144" s="1"/>
      <c r="B144" s="34"/>
      <c r="C144" s="5"/>
      <c r="D144" s="5"/>
      <c r="E144" s="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5"/>
      <c r="AE144" s="1"/>
      <c r="AF144" s="34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ht="15.75" customHeight="1" x14ac:dyDescent="0.3">
      <c r="A145" s="1"/>
      <c r="B145" s="34"/>
      <c r="C145" s="5"/>
      <c r="D145" s="5"/>
      <c r="E145" s="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5"/>
      <c r="AE145" s="1"/>
      <c r="AF145" s="34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ht="15.75" customHeight="1" x14ac:dyDescent="0.3">
      <c r="A146" s="1"/>
      <c r="B146" s="34"/>
      <c r="C146" s="5"/>
      <c r="D146" s="5"/>
      <c r="E146" s="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5"/>
      <c r="AE146" s="1"/>
      <c r="AF146" s="34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ht="15.75" customHeight="1" x14ac:dyDescent="0.3">
      <c r="A147" s="1"/>
      <c r="B147" s="34"/>
      <c r="C147" s="5"/>
      <c r="D147" s="5"/>
      <c r="E147" s="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5"/>
      <c r="AE147" s="1"/>
      <c r="AF147" s="34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ht="15.75" customHeight="1" x14ac:dyDescent="0.3">
      <c r="A148" s="1"/>
      <c r="B148" s="34"/>
      <c r="C148" s="5"/>
      <c r="D148" s="5"/>
      <c r="E148" s="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5"/>
      <c r="AE148" s="1"/>
      <c r="AF148" s="34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ht="15.75" customHeight="1" x14ac:dyDescent="0.3">
      <c r="A149" s="1"/>
      <c r="B149" s="34"/>
      <c r="C149" s="5"/>
      <c r="D149" s="5"/>
      <c r="E149" s="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5"/>
      <c r="AE149" s="1"/>
      <c r="AF149" s="34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ht="15.75" customHeight="1" x14ac:dyDescent="0.3">
      <c r="A150" s="1"/>
      <c r="B150" s="34"/>
      <c r="C150" s="5"/>
      <c r="D150" s="5"/>
      <c r="E150" s="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5"/>
      <c r="AE150" s="1"/>
      <c r="AF150" s="34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ht="15.75" customHeight="1" x14ac:dyDescent="0.3">
      <c r="A151" s="1"/>
      <c r="B151" s="34"/>
      <c r="C151" s="5"/>
      <c r="D151" s="5"/>
      <c r="E151" s="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5"/>
      <c r="AE151" s="1"/>
      <c r="AF151" s="34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ht="15.75" customHeight="1" x14ac:dyDescent="0.3">
      <c r="A152" s="1"/>
      <c r="B152" s="34"/>
      <c r="C152" s="5"/>
      <c r="D152" s="5"/>
      <c r="E152" s="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5"/>
      <c r="AE152" s="1"/>
      <c r="AF152" s="34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ht="15.75" customHeight="1" x14ac:dyDescent="0.3">
      <c r="A153" s="1"/>
      <c r="B153" s="34"/>
      <c r="C153" s="5"/>
      <c r="D153" s="5"/>
      <c r="E153" s="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5"/>
      <c r="AE153" s="1"/>
      <c r="AF153" s="34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ht="15.75" customHeight="1" x14ac:dyDescent="0.3">
      <c r="A154" s="1"/>
      <c r="B154" s="34"/>
      <c r="C154" s="5"/>
      <c r="D154" s="5"/>
      <c r="E154" s="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5"/>
      <c r="AE154" s="1"/>
      <c r="AF154" s="34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ht="15.75" customHeight="1" x14ac:dyDescent="0.3">
      <c r="A155" s="1"/>
      <c r="B155" s="34"/>
      <c r="C155" s="5"/>
      <c r="D155" s="5"/>
      <c r="E155" s="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5"/>
      <c r="AE155" s="1"/>
      <c r="AF155" s="34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ht="15.75" customHeight="1" x14ac:dyDescent="0.3">
      <c r="A156" s="1"/>
      <c r="B156" s="34"/>
      <c r="C156" s="5"/>
      <c r="D156" s="5"/>
      <c r="E156" s="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5"/>
      <c r="AE156" s="1"/>
      <c r="AF156" s="34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ht="15.75" customHeight="1" x14ac:dyDescent="0.3">
      <c r="A157" s="1"/>
      <c r="B157" s="34"/>
      <c r="C157" s="5"/>
      <c r="D157" s="5"/>
      <c r="E157" s="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5"/>
      <c r="AE157" s="1"/>
      <c r="AF157" s="34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ht="15.75" customHeight="1" x14ac:dyDescent="0.3">
      <c r="A158" s="1"/>
      <c r="B158" s="34"/>
      <c r="C158" s="5"/>
      <c r="D158" s="5"/>
      <c r="E158" s="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5"/>
      <c r="AE158" s="1"/>
      <c r="AF158" s="34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ht="15.75" customHeight="1" x14ac:dyDescent="0.3">
      <c r="A159" s="1"/>
      <c r="B159" s="34"/>
      <c r="C159" s="5"/>
      <c r="D159" s="5"/>
      <c r="E159" s="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5"/>
      <c r="AE159" s="1"/>
      <c r="AF159" s="34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ht="15.75" customHeight="1" x14ac:dyDescent="0.3">
      <c r="A160" s="1"/>
      <c r="B160" s="34"/>
      <c r="C160" s="5"/>
      <c r="D160" s="5"/>
      <c r="E160" s="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5"/>
      <c r="AE160" s="1"/>
      <c r="AF160" s="34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ht="15.75" customHeight="1" x14ac:dyDescent="0.3">
      <c r="A161" s="1"/>
      <c r="B161" s="34"/>
      <c r="C161" s="5"/>
      <c r="D161" s="5"/>
      <c r="E161" s="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5"/>
      <c r="AE161" s="1"/>
      <c r="AF161" s="34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ht="15.75" customHeight="1" x14ac:dyDescent="0.3">
      <c r="A162" s="1"/>
      <c r="B162" s="34"/>
      <c r="C162" s="5"/>
      <c r="D162" s="5"/>
      <c r="E162" s="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5"/>
      <c r="AE162" s="1"/>
      <c r="AF162" s="34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ht="15.75" customHeight="1" x14ac:dyDescent="0.3">
      <c r="A163" s="1"/>
      <c r="B163" s="34"/>
      <c r="C163" s="5"/>
      <c r="D163" s="5"/>
      <c r="E163" s="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5"/>
      <c r="AE163" s="1"/>
      <c r="AF163" s="34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ht="15.75" customHeight="1" x14ac:dyDescent="0.3">
      <c r="A164" s="1"/>
      <c r="B164" s="34"/>
      <c r="C164" s="5"/>
      <c r="D164" s="5"/>
      <c r="E164" s="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5"/>
      <c r="AE164" s="1"/>
      <c r="AF164" s="34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ht="15.75" customHeight="1" x14ac:dyDescent="0.3">
      <c r="A165" s="1"/>
      <c r="B165" s="34"/>
      <c r="C165" s="5"/>
      <c r="D165" s="5"/>
      <c r="E165" s="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5"/>
      <c r="AE165" s="1"/>
      <c r="AF165" s="34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ht="15.75" customHeight="1" x14ac:dyDescent="0.3">
      <c r="A166" s="1"/>
      <c r="B166" s="34"/>
      <c r="C166" s="5"/>
      <c r="D166" s="5"/>
      <c r="E166" s="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5"/>
      <c r="AE166" s="1"/>
      <c r="AF166" s="34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ht="15.75" customHeight="1" x14ac:dyDescent="0.3">
      <c r="A167" s="1"/>
      <c r="B167" s="34"/>
      <c r="C167" s="5"/>
      <c r="D167" s="5"/>
      <c r="E167" s="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5"/>
      <c r="AE167" s="1"/>
      <c r="AF167" s="34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ht="15.75" customHeight="1" x14ac:dyDescent="0.3">
      <c r="A168" s="1"/>
      <c r="B168" s="34"/>
      <c r="C168" s="5"/>
      <c r="D168" s="5"/>
      <c r="E168" s="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5"/>
      <c r="AE168" s="1"/>
      <c r="AF168" s="34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ht="15.75" customHeight="1" x14ac:dyDescent="0.3">
      <c r="A169" s="1"/>
      <c r="B169" s="34"/>
      <c r="C169" s="5"/>
      <c r="D169" s="5"/>
      <c r="E169" s="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5"/>
      <c r="AE169" s="1"/>
      <c r="AF169" s="34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ht="15.75" customHeight="1" x14ac:dyDescent="0.3">
      <c r="A170" s="1"/>
      <c r="B170" s="34"/>
      <c r="C170" s="5"/>
      <c r="D170" s="5"/>
      <c r="E170" s="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5"/>
      <c r="AE170" s="1"/>
      <c r="AF170" s="34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ht="15.75" customHeight="1" x14ac:dyDescent="0.3">
      <c r="A171" s="1"/>
      <c r="B171" s="34"/>
      <c r="C171" s="5"/>
      <c r="D171" s="5"/>
      <c r="E171" s="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5"/>
      <c r="AE171" s="1"/>
      <c r="AF171" s="34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ht="15.75" customHeight="1" x14ac:dyDescent="0.3">
      <c r="A172" s="1"/>
      <c r="B172" s="34"/>
      <c r="C172" s="5"/>
      <c r="D172" s="5"/>
      <c r="E172" s="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5"/>
      <c r="AE172" s="1"/>
      <c r="AF172" s="34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ht="15.75" customHeight="1" x14ac:dyDescent="0.3">
      <c r="A173" s="1"/>
      <c r="B173" s="34"/>
      <c r="C173" s="5"/>
      <c r="D173" s="5"/>
      <c r="E173" s="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5"/>
      <c r="AE173" s="1"/>
      <c r="AF173" s="34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ht="15.75" customHeight="1" x14ac:dyDescent="0.3">
      <c r="A174" s="1"/>
      <c r="B174" s="34"/>
      <c r="C174" s="5"/>
      <c r="D174" s="5"/>
      <c r="E174" s="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5"/>
      <c r="AE174" s="1"/>
      <c r="AF174" s="34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ht="15.75" customHeight="1" x14ac:dyDescent="0.3">
      <c r="A175" s="1"/>
      <c r="B175" s="34"/>
      <c r="C175" s="5"/>
      <c r="D175" s="5"/>
      <c r="E175" s="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5"/>
      <c r="AE175" s="1"/>
      <c r="AF175" s="34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ht="15.75" customHeight="1" x14ac:dyDescent="0.3">
      <c r="A176" s="1"/>
      <c r="B176" s="34"/>
      <c r="C176" s="5"/>
      <c r="D176" s="5"/>
      <c r="E176" s="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5"/>
      <c r="AE176" s="1"/>
      <c r="AF176" s="34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ht="15.75" customHeight="1" x14ac:dyDescent="0.3">
      <c r="A177" s="1"/>
      <c r="B177" s="34"/>
      <c r="C177" s="5"/>
      <c r="D177" s="5"/>
      <c r="E177" s="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5"/>
      <c r="AE177" s="1"/>
      <c r="AF177" s="34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ht="15.75" customHeight="1" x14ac:dyDescent="0.3">
      <c r="A178" s="1"/>
      <c r="B178" s="34"/>
      <c r="C178" s="5"/>
      <c r="D178" s="5"/>
      <c r="E178" s="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5"/>
      <c r="AE178" s="1"/>
      <c r="AF178" s="34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ht="15.75" customHeight="1" x14ac:dyDescent="0.3">
      <c r="A179" s="1"/>
      <c r="B179" s="34"/>
      <c r="C179" s="5"/>
      <c r="D179" s="5"/>
      <c r="E179" s="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5"/>
      <c r="AE179" s="1"/>
      <c r="AF179" s="34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ht="15.75" customHeight="1" x14ac:dyDescent="0.3">
      <c r="A180" s="1"/>
      <c r="B180" s="34"/>
      <c r="C180" s="5"/>
      <c r="D180" s="5"/>
      <c r="E180" s="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5"/>
      <c r="AE180" s="1"/>
      <c r="AF180" s="34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ht="15.75" customHeight="1" x14ac:dyDescent="0.3">
      <c r="A181" s="1"/>
      <c r="B181" s="34"/>
      <c r="C181" s="5"/>
      <c r="D181" s="5"/>
      <c r="E181" s="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5"/>
      <c r="AE181" s="1"/>
      <c r="AF181" s="34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ht="15.75" customHeight="1" x14ac:dyDescent="0.3">
      <c r="A182" s="1"/>
      <c r="B182" s="34"/>
      <c r="C182" s="5"/>
      <c r="D182" s="5"/>
      <c r="E182" s="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5"/>
      <c r="AE182" s="1"/>
      <c r="AF182" s="34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ht="15.75" customHeight="1" x14ac:dyDescent="0.3">
      <c r="A183" s="1"/>
      <c r="B183" s="34"/>
      <c r="C183" s="5"/>
      <c r="D183" s="5"/>
      <c r="E183" s="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5"/>
      <c r="AE183" s="1"/>
      <c r="AF183" s="34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ht="15.75" customHeight="1" x14ac:dyDescent="0.3">
      <c r="A184" s="1"/>
      <c r="B184" s="34"/>
      <c r="C184" s="5"/>
      <c r="D184" s="5"/>
      <c r="E184" s="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5"/>
      <c r="AE184" s="1"/>
      <c r="AF184" s="34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ht="15.75" customHeight="1" x14ac:dyDescent="0.3">
      <c r="A185" s="1"/>
      <c r="B185" s="34"/>
      <c r="C185" s="5"/>
      <c r="D185" s="5"/>
      <c r="E185" s="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5"/>
      <c r="AE185" s="1"/>
      <c r="AF185" s="34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ht="15.75" customHeight="1" x14ac:dyDescent="0.3">
      <c r="A186" s="1"/>
      <c r="B186" s="34"/>
      <c r="C186" s="5"/>
      <c r="D186" s="5"/>
      <c r="E186" s="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5"/>
      <c r="AE186" s="1"/>
      <c r="AF186" s="34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ht="15.75" customHeight="1" x14ac:dyDescent="0.3">
      <c r="A187" s="1"/>
      <c r="B187" s="34"/>
      <c r="C187" s="5"/>
      <c r="D187" s="5"/>
      <c r="E187" s="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5"/>
      <c r="AE187" s="1"/>
      <c r="AF187" s="34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ht="15.75" customHeight="1" x14ac:dyDescent="0.3">
      <c r="A188" s="1"/>
      <c r="B188" s="34"/>
      <c r="C188" s="5"/>
      <c r="D188" s="5"/>
      <c r="E188" s="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5"/>
      <c r="AE188" s="1"/>
      <c r="AF188" s="34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ht="15.75" customHeight="1" x14ac:dyDescent="0.3">
      <c r="A189" s="1"/>
      <c r="B189" s="34"/>
      <c r="C189" s="5"/>
      <c r="D189" s="5"/>
      <c r="E189" s="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5"/>
      <c r="AE189" s="1"/>
      <c r="AF189" s="34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ht="15.75" customHeight="1" x14ac:dyDescent="0.3">
      <c r="A190" s="1"/>
      <c r="B190" s="34"/>
      <c r="C190" s="5"/>
      <c r="D190" s="5"/>
      <c r="E190" s="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5"/>
      <c r="AE190" s="1"/>
      <c r="AF190" s="34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ht="15.75" customHeight="1" x14ac:dyDescent="0.3">
      <c r="A191" s="1"/>
      <c r="B191" s="34"/>
      <c r="C191" s="5"/>
      <c r="D191" s="5"/>
      <c r="E191" s="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5"/>
      <c r="AE191" s="1"/>
      <c r="AF191" s="34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ht="15.75" customHeight="1" x14ac:dyDescent="0.3">
      <c r="A192" s="1"/>
      <c r="B192" s="34"/>
      <c r="C192" s="5"/>
      <c r="D192" s="5"/>
      <c r="E192" s="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5"/>
      <c r="AE192" s="1"/>
      <c r="AF192" s="34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ht="15.75" customHeight="1" x14ac:dyDescent="0.3">
      <c r="A193" s="1"/>
      <c r="B193" s="34"/>
      <c r="C193" s="5"/>
      <c r="D193" s="5"/>
      <c r="E193" s="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5"/>
      <c r="AE193" s="1"/>
      <c r="AF193" s="34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ht="15.75" customHeight="1" x14ac:dyDescent="0.3">
      <c r="A194" s="1"/>
      <c r="B194" s="34"/>
      <c r="C194" s="5"/>
      <c r="D194" s="5"/>
      <c r="E194" s="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5"/>
      <c r="AE194" s="1"/>
      <c r="AF194" s="34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ht="15.75" customHeight="1" x14ac:dyDescent="0.3">
      <c r="A195" s="1"/>
      <c r="B195" s="34"/>
      <c r="C195" s="5"/>
      <c r="D195" s="5"/>
      <c r="E195" s="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5"/>
      <c r="AE195" s="1"/>
      <c r="AF195" s="34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ht="15.75" customHeight="1" x14ac:dyDescent="0.3">
      <c r="A196" s="1"/>
      <c r="B196" s="34"/>
      <c r="C196" s="5"/>
      <c r="D196" s="5"/>
      <c r="E196" s="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5"/>
      <c r="AE196" s="1"/>
      <c r="AF196" s="34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ht="15.75" customHeight="1" x14ac:dyDescent="0.3">
      <c r="A197" s="1"/>
      <c r="B197" s="34"/>
      <c r="C197" s="5"/>
      <c r="D197" s="5"/>
      <c r="E197" s="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5"/>
      <c r="AE197" s="1"/>
      <c r="AF197" s="34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ht="15.75" customHeight="1" x14ac:dyDescent="0.3">
      <c r="A198" s="1"/>
      <c r="B198" s="34"/>
      <c r="C198" s="5"/>
      <c r="D198" s="5"/>
      <c r="E198" s="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5"/>
      <c r="AE198" s="1"/>
      <c r="AF198" s="34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ht="15.75" customHeight="1" x14ac:dyDescent="0.3">
      <c r="A199" s="1"/>
      <c r="B199" s="34"/>
      <c r="C199" s="5"/>
      <c r="D199" s="5"/>
      <c r="E199" s="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5"/>
      <c r="AE199" s="1"/>
      <c r="AF199" s="34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ht="15.75" customHeight="1" x14ac:dyDescent="0.3">
      <c r="A200" s="1"/>
      <c r="B200" s="34"/>
      <c r="C200" s="5"/>
      <c r="D200" s="5"/>
      <c r="E200" s="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5"/>
      <c r="AE200" s="1"/>
      <c r="AF200" s="34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ht="15.75" customHeight="1" x14ac:dyDescent="0.3">
      <c r="A201" s="1"/>
      <c r="B201" s="34"/>
      <c r="C201" s="5"/>
      <c r="D201" s="5"/>
      <c r="E201" s="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5"/>
      <c r="AE201" s="1"/>
      <c r="AF201" s="34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ht="15.75" customHeight="1" x14ac:dyDescent="0.3">
      <c r="A202" s="1"/>
      <c r="B202" s="34"/>
      <c r="C202" s="5"/>
      <c r="D202" s="5"/>
      <c r="E202" s="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5"/>
      <c r="AE202" s="1"/>
      <c r="AF202" s="34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ht="15.75" customHeight="1" x14ac:dyDescent="0.3">
      <c r="A203" s="1"/>
      <c r="B203" s="34"/>
      <c r="C203" s="5"/>
      <c r="D203" s="5"/>
      <c r="E203" s="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5"/>
      <c r="AE203" s="1"/>
      <c r="AF203" s="34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ht="15.75" customHeight="1" x14ac:dyDescent="0.3">
      <c r="A204" s="1"/>
      <c r="B204" s="34"/>
      <c r="C204" s="5"/>
      <c r="D204" s="5"/>
      <c r="E204" s="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5"/>
      <c r="AE204" s="1"/>
      <c r="AF204" s="34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ht="15.75" customHeight="1" x14ac:dyDescent="0.3">
      <c r="A205" s="1"/>
      <c r="B205" s="34"/>
      <c r="C205" s="5"/>
      <c r="D205" s="5"/>
      <c r="E205" s="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5"/>
      <c r="AE205" s="1"/>
      <c r="AF205" s="34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ht="15.75" customHeight="1" x14ac:dyDescent="0.3">
      <c r="A206" s="1"/>
      <c r="B206" s="34"/>
      <c r="C206" s="5"/>
      <c r="D206" s="5"/>
      <c r="E206" s="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5"/>
      <c r="AE206" s="1"/>
      <c r="AF206" s="34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ht="15.75" customHeight="1" x14ac:dyDescent="0.3">
      <c r="A207" s="1"/>
      <c r="B207" s="34"/>
      <c r="C207" s="5"/>
      <c r="D207" s="5"/>
      <c r="E207" s="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5"/>
      <c r="AE207" s="1"/>
      <c r="AF207" s="34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ht="15.75" customHeight="1" x14ac:dyDescent="0.3">
      <c r="A208" s="1"/>
      <c r="B208" s="34"/>
      <c r="C208" s="5"/>
      <c r="D208" s="5"/>
      <c r="E208" s="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5"/>
      <c r="AE208" s="1"/>
      <c r="AF208" s="34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ht="15.75" customHeight="1" x14ac:dyDescent="0.3">
      <c r="A209" s="1"/>
      <c r="B209" s="34"/>
      <c r="C209" s="5"/>
      <c r="D209" s="5"/>
      <c r="E209" s="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5"/>
      <c r="AE209" s="1"/>
      <c r="AF209" s="34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ht="15.75" customHeight="1" x14ac:dyDescent="0.3">
      <c r="A210" s="1"/>
      <c r="B210" s="34"/>
      <c r="C210" s="5"/>
      <c r="D210" s="5"/>
      <c r="E210" s="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5"/>
      <c r="AE210" s="1"/>
      <c r="AF210" s="34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ht="15.75" customHeight="1" x14ac:dyDescent="0.3">
      <c r="A211" s="1"/>
      <c r="B211" s="34"/>
      <c r="C211" s="5"/>
      <c r="D211" s="5"/>
      <c r="E211" s="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5"/>
      <c r="AE211" s="1"/>
      <c r="AF211" s="34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ht="15.75" customHeight="1" x14ac:dyDescent="0.3">
      <c r="A212" s="1"/>
      <c r="B212" s="34"/>
      <c r="C212" s="5"/>
      <c r="D212" s="5"/>
      <c r="E212" s="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5"/>
      <c r="AE212" s="1"/>
      <c r="AF212" s="34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ht="15.75" customHeight="1" x14ac:dyDescent="0.3">
      <c r="A213" s="1"/>
      <c r="B213" s="34"/>
      <c r="C213" s="5"/>
      <c r="D213" s="5"/>
      <c r="E213" s="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5"/>
      <c r="AE213" s="1"/>
      <c r="AF213" s="34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ht="15.75" customHeight="1" x14ac:dyDescent="0.3">
      <c r="A214" s="1"/>
      <c r="B214" s="34"/>
      <c r="C214" s="5"/>
      <c r="D214" s="5"/>
      <c r="E214" s="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5"/>
      <c r="AE214" s="1"/>
      <c r="AF214" s="34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ht="15.75" customHeight="1" x14ac:dyDescent="0.3">
      <c r="A215" s="1"/>
      <c r="B215" s="34"/>
      <c r="C215" s="5"/>
      <c r="D215" s="5"/>
      <c r="E215" s="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5"/>
      <c r="AE215" s="1"/>
      <c r="AF215" s="34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ht="15.75" customHeight="1" x14ac:dyDescent="0.3">
      <c r="A216" s="1"/>
      <c r="B216" s="34"/>
      <c r="C216" s="5"/>
      <c r="D216" s="5"/>
      <c r="E216" s="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5"/>
      <c r="AE216" s="1"/>
      <c r="AF216" s="34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ht="15.75" customHeight="1" x14ac:dyDescent="0.3">
      <c r="A217" s="1"/>
      <c r="B217" s="34"/>
      <c r="C217" s="5"/>
      <c r="D217" s="5"/>
      <c r="E217" s="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5"/>
      <c r="AE217" s="1"/>
      <c r="AF217" s="34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ht="15.75" customHeight="1" x14ac:dyDescent="0.3">
      <c r="A218" s="1"/>
      <c r="B218" s="34"/>
      <c r="C218" s="5"/>
      <c r="D218" s="5"/>
      <c r="E218" s="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5"/>
      <c r="AE218" s="1"/>
      <c r="AF218" s="34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ht="15.75" customHeight="1" x14ac:dyDescent="0.3">
      <c r="A219" s="1"/>
      <c r="B219" s="34"/>
      <c r="C219" s="5"/>
      <c r="D219" s="5"/>
      <c r="E219" s="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5"/>
      <c r="AE219" s="1"/>
      <c r="AF219" s="34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ht="15.75" customHeight="1" x14ac:dyDescent="0.3">
      <c r="A220" s="1"/>
      <c r="B220" s="34"/>
      <c r="C220" s="5"/>
      <c r="D220" s="5"/>
      <c r="E220" s="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5"/>
      <c r="AE220" s="1"/>
      <c r="AF220" s="34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ht="15.75" customHeight="1" x14ac:dyDescent="0.3">
      <c r="A221" s="1"/>
      <c r="B221" s="34"/>
      <c r="C221" s="5"/>
      <c r="D221" s="5"/>
      <c r="E221" s="5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5"/>
      <c r="AE221" s="1"/>
      <c r="AF221" s="34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ht="15.75" customHeight="1" x14ac:dyDescent="0.3">
      <c r="A222" s="1"/>
      <c r="B222" s="34"/>
      <c r="C222" s="5"/>
      <c r="D222" s="5"/>
      <c r="E222" s="5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5"/>
      <c r="AE222" s="1"/>
      <c r="AF222" s="34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ht="15.75" customHeight="1" x14ac:dyDescent="0.3">
      <c r="A223" s="1"/>
      <c r="B223" s="34"/>
      <c r="C223" s="5"/>
      <c r="D223" s="5"/>
      <c r="E223" s="5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5"/>
      <c r="AE223" s="1"/>
      <c r="AF223" s="34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ht="15.75" customHeight="1" x14ac:dyDescent="0.3">
      <c r="A224" s="1"/>
      <c r="B224" s="34"/>
      <c r="C224" s="5"/>
      <c r="D224" s="5"/>
      <c r="E224" s="5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5"/>
      <c r="AE224" s="1"/>
      <c r="AF224" s="34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ht="15.75" customHeight="1" x14ac:dyDescent="0.3">
      <c r="A225" s="1"/>
      <c r="B225" s="34"/>
      <c r="C225" s="5"/>
      <c r="D225" s="5"/>
      <c r="E225" s="5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5"/>
      <c r="AE225" s="1"/>
      <c r="AF225" s="34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ht="15.75" customHeight="1" x14ac:dyDescent="0.3">
      <c r="A226" s="1"/>
      <c r="B226" s="34"/>
      <c r="C226" s="5"/>
      <c r="D226" s="5"/>
      <c r="E226" s="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5"/>
      <c r="AE226" s="1"/>
      <c r="AF226" s="34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ht="15.75" customHeight="1" x14ac:dyDescent="0.3">
      <c r="A227" s="1"/>
      <c r="B227" s="34"/>
      <c r="C227" s="5"/>
      <c r="D227" s="5"/>
      <c r="E227" s="5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5"/>
      <c r="AE227" s="1"/>
      <c r="AF227" s="34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ht="15.75" customHeight="1" x14ac:dyDescent="0.3">
      <c r="A228" s="1"/>
      <c r="B228" s="34"/>
      <c r="C228" s="5"/>
      <c r="D228" s="5"/>
      <c r="E228" s="5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5"/>
      <c r="AE228" s="1"/>
      <c r="AF228" s="34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ht="15.75" customHeight="1" x14ac:dyDescent="0.3">
      <c r="A229" s="1"/>
      <c r="B229" s="34"/>
      <c r="C229" s="5"/>
      <c r="D229" s="5"/>
      <c r="E229" s="5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5"/>
      <c r="AE229" s="1"/>
      <c r="AF229" s="34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ht="15.75" customHeight="1" x14ac:dyDescent="0.3">
      <c r="A230" s="1"/>
      <c r="B230" s="34"/>
      <c r="C230" s="5"/>
      <c r="D230" s="5"/>
      <c r="E230" s="5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5"/>
      <c r="AE230" s="1"/>
      <c r="AF230" s="34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ht="15.75" customHeight="1" x14ac:dyDescent="0.3">
      <c r="A231" s="1"/>
      <c r="B231" s="34"/>
      <c r="C231" s="5"/>
      <c r="D231" s="5"/>
      <c r="E231" s="5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5"/>
      <c r="AE231" s="1"/>
      <c r="AF231" s="34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ht="15.75" customHeight="1" x14ac:dyDescent="0.3">
      <c r="A232" s="1"/>
      <c r="B232" s="34"/>
      <c r="C232" s="5"/>
      <c r="D232" s="5"/>
      <c r="E232" s="5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5"/>
      <c r="AE232" s="1"/>
      <c r="AF232" s="34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ht="15.75" customHeight="1" x14ac:dyDescent="0.3">
      <c r="A233" s="1"/>
      <c r="B233" s="34"/>
      <c r="C233" s="5"/>
      <c r="D233" s="5"/>
      <c r="E233" s="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5"/>
      <c r="AE233" s="1"/>
      <c r="AF233" s="34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ht="15.75" customHeight="1" x14ac:dyDescent="0.3">
      <c r="A234" s="1"/>
      <c r="B234" s="34"/>
      <c r="C234" s="5"/>
      <c r="D234" s="5"/>
      <c r="E234" s="5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5"/>
      <c r="AE234" s="1"/>
      <c r="AF234" s="34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ht="15.75" customHeight="1" x14ac:dyDescent="0.3">
      <c r="A235" s="1"/>
      <c r="B235" s="34"/>
      <c r="C235" s="5"/>
      <c r="D235" s="5"/>
      <c r="E235" s="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5"/>
      <c r="AE235" s="1"/>
      <c r="AF235" s="34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ht="15.75" customHeight="1" x14ac:dyDescent="0.3">
      <c r="A236" s="1"/>
      <c r="B236" s="34"/>
      <c r="C236" s="5"/>
      <c r="D236" s="5"/>
      <c r="E236" s="5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5"/>
      <c r="AE236" s="1"/>
      <c r="AF236" s="34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ht="15.75" customHeight="1" x14ac:dyDescent="0.3">
      <c r="A237" s="1"/>
      <c r="B237" s="34"/>
      <c r="C237" s="5"/>
      <c r="D237" s="5"/>
      <c r="E237" s="5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5"/>
      <c r="AE237" s="1"/>
      <c r="AF237" s="34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ht="15.75" customHeight="1" x14ac:dyDescent="0.3">
      <c r="A238" s="1"/>
      <c r="B238" s="34"/>
      <c r="C238" s="5"/>
      <c r="D238" s="5"/>
      <c r="E238" s="5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5"/>
      <c r="AE238" s="1"/>
      <c r="AF238" s="34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ht="15.75" customHeight="1" x14ac:dyDescent="0.3">
      <c r="A239" s="1"/>
      <c r="B239" s="34"/>
      <c r="C239" s="5"/>
      <c r="D239" s="5"/>
      <c r="E239" s="5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5"/>
      <c r="AE239" s="1"/>
      <c r="AF239" s="34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ht="15.75" customHeight="1" x14ac:dyDescent="0.3">
      <c r="A240" s="1"/>
      <c r="B240" s="34"/>
      <c r="C240" s="5"/>
      <c r="D240" s="5"/>
      <c r="E240" s="5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5"/>
      <c r="AE240" s="1"/>
      <c r="AF240" s="34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ht="15.75" customHeight="1" x14ac:dyDescent="0.3">
      <c r="A241" s="1"/>
      <c r="B241" s="34"/>
      <c r="C241" s="5"/>
      <c r="D241" s="5"/>
      <c r="E241" s="5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5"/>
      <c r="AE241" s="1"/>
      <c r="AF241" s="34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ht="15.75" customHeight="1" x14ac:dyDescent="0.3">
      <c r="A242" s="1"/>
      <c r="B242" s="34"/>
      <c r="C242" s="5"/>
      <c r="D242" s="5"/>
      <c r="E242" s="5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5"/>
      <c r="AE242" s="1"/>
      <c r="AF242" s="34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ht="15.75" customHeight="1" x14ac:dyDescent="0.3">
      <c r="A243" s="1"/>
      <c r="B243" s="34"/>
      <c r="C243" s="5"/>
      <c r="D243" s="5"/>
      <c r="E243" s="5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5"/>
      <c r="AE243" s="1"/>
      <c r="AF243" s="34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ht="15.75" customHeight="1" x14ac:dyDescent="0.3">
      <c r="A244" s="1"/>
      <c r="B244" s="34"/>
      <c r="C244" s="5"/>
      <c r="D244" s="5"/>
      <c r="E244" s="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5"/>
      <c r="AE244" s="1"/>
      <c r="AF244" s="34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ht="15.75" customHeight="1" x14ac:dyDescent="0.3">
      <c r="A245" s="1"/>
      <c r="B245" s="34"/>
      <c r="C245" s="5"/>
      <c r="D245" s="5"/>
      <c r="E245" s="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5"/>
      <c r="AE245" s="1"/>
      <c r="AF245" s="34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ht="15.75" customHeight="1" x14ac:dyDescent="0.3">
      <c r="A246" s="1"/>
      <c r="B246" s="34"/>
      <c r="C246" s="5"/>
      <c r="D246" s="5"/>
      <c r="E246" s="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5"/>
      <c r="AE246" s="1"/>
      <c r="AF246" s="34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ht="15.75" customHeight="1" x14ac:dyDescent="0.3">
      <c r="A247" s="1"/>
      <c r="B247" s="34"/>
      <c r="C247" s="5"/>
      <c r="D247" s="5"/>
      <c r="E247" s="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5"/>
      <c r="AE247" s="1"/>
      <c r="AF247" s="34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ht="15.75" customHeight="1" x14ac:dyDescent="0.3">
      <c r="A248" s="1"/>
      <c r="B248" s="34"/>
      <c r="C248" s="5"/>
      <c r="D248" s="5"/>
      <c r="E248" s="5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5"/>
      <c r="AE248" s="1"/>
      <c r="AF248" s="34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ht="15.75" customHeight="1" x14ac:dyDescent="0.3">
      <c r="A249" s="1"/>
      <c r="B249" s="34"/>
      <c r="C249" s="5"/>
      <c r="D249" s="5"/>
      <c r="E249" s="5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5"/>
      <c r="AE249" s="1"/>
      <c r="AF249" s="34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ht="15.75" customHeight="1" x14ac:dyDescent="0.3">
      <c r="A250" s="1"/>
      <c r="B250" s="34"/>
      <c r="C250" s="5"/>
      <c r="D250" s="5"/>
      <c r="E250" s="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5"/>
      <c r="AE250" s="1"/>
      <c r="AF250" s="34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ht="15.75" customHeight="1" x14ac:dyDescent="0.3">
      <c r="A251" s="1"/>
      <c r="B251" s="34"/>
      <c r="C251" s="5"/>
      <c r="D251" s="5"/>
      <c r="E251" s="5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5"/>
      <c r="AE251" s="1"/>
      <c r="AF251" s="34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ht="15.75" customHeight="1" x14ac:dyDescent="0.3">
      <c r="A252" s="1"/>
      <c r="B252" s="34"/>
      <c r="C252" s="5"/>
      <c r="D252" s="5"/>
      <c r="E252" s="5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5"/>
      <c r="AE252" s="1"/>
      <c r="AF252" s="34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ht="15.75" customHeight="1" x14ac:dyDescent="0.3">
      <c r="A253" s="1"/>
      <c r="B253" s="34"/>
      <c r="C253" s="5"/>
      <c r="D253" s="5"/>
      <c r="E253" s="5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5"/>
      <c r="AE253" s="1"/>
      <c r="AF253" s="34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ht="15.75" customHeight="1" x14ac:dyDescent="0.3">
      <c r="A254" s="1"/>
      <c r="B254" s="34"/>
      <c r="C254" s="5"/>
      <c r="D254" s="5"/>
      <c r="E254" s="5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5"/>
      <c r="AE254" s="1"/>
      <c r="AF254" s="34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ht="15.75" customHeight="1" x14ac:dyDescent="0.3">
      <c r="A255" s="1"/>
      <c r="B255" s="34"/>
      <c r="C255" s="5"/>
      <c r="D255" s="5"/>
      <c r="E255" s="5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5"/>
      <c r="AE255" s="1"/>
      <c r="AF255" s="34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ht="15.75" customHeight="1" x14ac:dyDescent="0.3">
      <c r="A256" s="1"/>
      <c r="B256" s="34"/>
      <c r="C256" s="5"/>
      <c r="D256" s="5"/>
      <c r="E256" s="5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5"/>
      <c r="AE256" s="1"/>
      <c r="AF256" s="34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ht="15.75" customHeight="1" x14ac:dyDescent="0.3">
      <c r="A257" s="1"/>
      <c r="B257" s="34"/>
      <c r="C257" s="5"/>
      <c r="D257" s="5"/>
      <c r="E257" s="5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5"/>
      <c r="AE257" s="1"/>
      <c r="AF257" s="34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ht="15.75" customHeight="1" x14ac:dyDescent="0.3">
      <c r="A258" s="1"/>
      <c r="B258" s="34"/>
      <c r="C258" s="5"/>
      <c r="D258" s="5"/>
      <c r="E258" s="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5"/>
      <c r="AE258" s="1"/>
      <c r="AF258" s="34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ht="15.75" customHeight="1" x14ac:dyDescent="0.3">
      <c r="A259" s="1"/>
      <c r="B259" s="34"/>
      <c r="C259" s="5"/>
      <c r="D259" s="5"/>
      <c r="E259" s="5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5"/>
      <c r="AE259" s="1"/>
      <c r="AF259" s="34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ht="15.75" customHeight="1" x14ac:dyDescent="0.3">
      <c r="A260" s="1"/>
      <c r="B260" s="34"/>
      <c r="C260" s="5"/>
      <c r="D260" s="5"/>
      <c r="E260" s="5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5"/>
      <c r="AE260" s="1"/>
      <c r="AF260" s="34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ht="15.75" customHeight="1" x14ac:dyDescent="0.3">
      <c r="A261" s="1"/>
      <c r="B261" s="34"/>
      <c r="C261" s="5"/>
      <c r="D261" s="5"/>
      <c r="E261" s="5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5"/>
      <c r="AE261" s="1"/>
      <c r="AF261" s="34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ht="15.75" customHeight="1" x14ac:dyDescent="0.3">
      <c r="A262" s="1"/>
      <c r="B262" s="34"/>
      <c r="C262" s="5"/>
      <c r="D262" s="5"/>
      <c r="E262" s="5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5"/>
      <c r="AE262" s="1"/>
      <c r="AF262" s="34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ht="15.75" customHeight="1" x14ac:dyDescent="0.3">
      <c r="A263" s="1"/>
      <c r="B263" s="34"/>
      <c r="C263" s="5"/>
      <c r="D263" s="5"/>
      <c r="E263" s="5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5"/>
      <c r="AE263" s="1"/>
      <c r="AF263" s="34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ht="15.75" customHeight="1" x14ac:dyDescent="0.3">
      <c r="A264" s="1"/>
      <c r="B264" s="34"/>
      <c r="C264" s="5"/>
      <c r="D264" s="5"/>
      <c r="E264" s="5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5"/>
      <c r="AE264" s="1"/>
      <c r="AF264" s="34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ht="15.75" customHeight="1" x14ac:dyDescent="0.3">
      <c r="A265" s="1"/>
      <c r="B265" s="34"/>
      <c r="C265" s="5"/>
      <c r="D265" s="5"/>
      <c r="E265" s="5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5"/>
      <c r="AE265" s="1"/>
      <c r="AF265" s="34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ht="15.75" customHeight="1" x14ac:dyDescent="0.3">
      <c r="A266" s="1"/>
      <c r="B266" s="34"/>
      <c r="C266" s="5"/>
      <c r="D266" s="5"/>
      <c r="E266" s="5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5"/>
      <c r="AE266" s="1"/>
      <c r="AF266" s="34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ht="15.75" customHeight="1" x14ac:dyDescent="0.3">
      <c r="A267" s="1"/>
      <c r="B267" s="34"/>
      <c r="C267" s="5"/>
      <c r="D267" s="5"/>
      <c r="E267" s="5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5"/>
      <c r="AE267" s="1"/>
      <c r="AF267" s="34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ht="15.75" customHeight="1" x14ac:dyDescent="0.3">
      <c r="A268" s="1"/>
      <c r="B268" s="34"/>
      <c r="C268" s="5"/>
      <c r="D268" s="5"/>
      <c r="E268" s="5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5"/>
      <c r="AE268" s="1"/>
      <c r="AF268" s="34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ht="15.75" customHeight="1" x14ac:dyDescent="0.3">
      <c r="A269" s="1"/>
      <c r="B269" s="34"/>
      <c r="C269" s="5"/>
      <c r="D269" s="5"/>
      <c r="E269" s="5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5"/>
      <c r="AE269" s="1"/>
      <c r="AF269" s="34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ht="15.75" customHeight="1" x14ac:dyDescent="0.3">
      <c r="A270" s="1"/>
      <c r="B270" s="34"/>
      <c r="C270" s="5"/>
      <c r="D270" s="5"/>
      <c r="E270" s="5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5"/>
      <c r="AE270" s="1"/>
      <c r="AF270" s="34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ht="15.75" customHeight="1" x14ac:dyDescent="0.3">
      <c r="A271" s="1"/>
      <c r="B271" s="34"/>
      <c r="C271" s="5"/>
      <c r="D271" s="5"/>
      <c r="E271" s="5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5"/>
      <c r="AE271" s="1"/>
      <c r="AF271" s="34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ht="15.75" customHeight="1" x14ac:dyDescent="0.3">
      <c r="A272" s="1"/>
      <c r="B272" s="34"/>
      <c r="C272" s="5"/>
      <c r="D272" s="5"/>
      <c r="E272" s="5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5"/>
      <c r="AE272" s="1"/>
      <c r="AF272" s="34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ht="15.75" customHeight="1" x14ac:dyDescent="0.3">
      <c r="A273" s="1"/>
      <c r="B273" s="34"/>
      <c r="C273" s="5"/>
      <c r="D273" s="5"/>
      <c r="E273" s="5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5"/>
      <c r="AE273" s="1"/>
      <c r="AF273" s="34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ht="15.75" customHeight="1" x14ac:dyDescent="0.3">
      <c r="A274" s="1"/>
      <c r="B274" s="34"/>
      <c r="C274" s="5"/>
      <c r="D274" s="5"/>
      <c r="E274" s="5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5"/>
      <c r="AE274" s="1"/>
      <c r="AF274" s="34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ht="15.75" customHeight="1" x14ac:dyDescent="0.3">
      <c r="A275" s="1"/>
      <c r="B275" s="34"/>
      <c r="C275" s="5"/>
      <c r="D275" s="5"/>
      <c r="E275" s="5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5"/>
      <c r="AE275" s="1"/>
      <c r="AF275" s="34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ht="15.75" customHeight="1" x14ac:dyDescent="0.3">
      <c r="A276" s="1"/>
      <c r="B276" s="34"/>
      <c r="C276" s="5"/>
      <c r="D276" s="5"/>
      <c r="E276" s="5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5"/>
      <c r="AE276" s="1"/>
      <c r="AF276" s="34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ht="15.75" customHeight="1" x14ac:dyDescent="0.3">
      <c r="A277" s="1"/>
      <c r="B277" s="34"/>
      <c r="C277" s="5"/>
      <c r="D277" s="5"/>
      <c r="E277" s="5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5"/>
      <c r="AE277" s="1"/>
      <c r="AF277" s="34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ht="15.75" customHeight="1" x14ac:dyDescent="0.3">
      <c r="A278" s="1"/>
      <c r="B278" s="34"/>
      <c r="C278" s="5"/>
      <c r="D278" s="5"/>
      <c r="E278" s="5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5"/>
      <c r="AE278" s="1"/>
      <c r="AF278" s="34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ht="15.75" customHeight="1" x14ac:dyDescent="0.3">
      <c r="A279" s="1"/>
      <c r="B279" s="34"/>
      <c r="C279" s="5"/>
      <c r="D279" s="5"/>
      <c r="E279" s="5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5"/>
      <c r="AE279" s="1"/>
      <c r="AF279" s="34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ht="15.75" customHeight="1" x14ac:dyDescent="0.3">
      <c r="A280" s="1"/>
      <c r="B280" s="34"/>
      <c r="C280" s="5"/>
      <c r="D280" s="5"/>
      <c r="E280" s="5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5"/>
      <c r="AE280" s="1"/>
      <c r="AF280" s="34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ht="15.75" customHeight="1" x14ac:dyDescent="0.3">
      <c r="A281" s="1"/>
      <c r="B281" s="34"/>
      <c r="C281" s="5"/>
      <c r="D281" s="5"/>
      <c r="E281" s="5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5"/>
      <c r="AE281" s="1"/>
      <c r="AF281" s="34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ht="15.75" customHeight="1" x14ac:dyDescent="0.3">
      <c r="A282" s="1"/>
      <c r="B282" s="34"/>
      <c r="C282" s="5"/>
      <c r="D282" s="5"/>
      <c r="E282" s="5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5"/>
      <c r="AE282" s="1"/>
      <c r="AF282" s="34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ht="15.75" customHeight="1" x14ac:dyDescent="0.3">
      <c r="A283" s="1"/>
      <c r="B283" s="34"/>
      <c r="C283" s="5"/>
      <c r="D283" s="5"/>
      <c r="E283" s="5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5"/>
      <c r="AE283" s="1"/>
      <c r="AF283" s="34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ht="15.75" customHeight="1" x14ac:dyDescent="0.3">
      <c r="A284" s="1"/>
      <c r="B284" s="34"/>
      <c r="C284" s="5"/>
      <c r="D284" s="5"/>
      <c r="E284" s="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5"/>
      <c r="AE284" s="1"/>
      <c r="AF284" s="34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ht="15.75" customHeight="1" x14ac:dyDescent="0.3">
      <c r="A285" s="1"/>
      <c r="B285" s="34"/>
      <c r="C285" s="5"/>
      <c r="D285" s="5"/>
      <c r="E285" s="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5"/>
      <c r="AE285" s="1"/>
      <c r="AF285" s="34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ht="15.75" customHeight="1" x14ac:dyDescent="0.3">
      <c r="A286" s="1"/>
      <c r="B286" s="34"/>
      <c r="C286" s="5"/>
      <c r="D286" s="5"/>
      <c r="E286" s="5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5"/>
      <c r="AE286" s="1"/>
      <c r="AF286" s="34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ht="15.75" customHeight="1" x14ac:dyDescent="0.3">
      <c r="A287" s="1"/>
      <c r="B287" s="34"/>
      <c r="C287" s="5"/>
      <c r="D287" s="5"/>
      <c r="E287" s="5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5"/>
      <c r="AE287" s="1"/>
      <c r="AF287" s="34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ht="15.75" customHeight="1" x14ac:dyDescent="0.3">
      <c r="A288" s="1"/>
      <c r="B288" s="34"/>
      <c r="C288" s="5"/>
      <c r="D288" s="5"/>
      <c r="E288" s="5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5"/>
      <c r="AE288" s="1"/>
      <c r="AF288" s="34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ht="15.75" customHeight="1" x14ac:dyDescent="0.3">
      <c r="A289" s="1"/>
      <c r="B289" s="34"/>
      <c r="C289" s="5"/>
      <c r="D289" s="5"/>
      <c r="E289" s="5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5"/>
      <c r="AE289" s="1"/>
      <c r="AF289" s="34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ht="15.75" customHeight="1" x14ac:dyDescent="0.3">
      <c r="A290" s="1"/>
      <c r="B290" s="34"/>
      <c r="C290" s="5"/>
      <c r="D290" s="5"/>
      <c r="E290" s="5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5"/>
      <c r="AE290" s="1"/>
      <c r="AF290" s="34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ht="15.75" customHeight="1" x14ac:dyDescent="0.3">
      <c r="A291" s="1"/>
      <c r="B291" s="34"/>
      <c r="C291" s="5"/>
      <c r="D291" s="5"/>
      <c r="E291" s="5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5"/>
      <c r="AE291" s="1"/>
      <c r="AF291" s="34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ht="15.75" customHeight="1" x14ac:dyDescent="0.3">
      <c r="A292" s="1"/>
      <c r="B292" s="34"/>
      <c r="C292" s="5"/>
      <c r="D292" s="5"/>
      <c r="E292" s="5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5"/>
      <c r="AE292" s="1"/>
      <c r="AF292" s="34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ht="15.75" customHeight="1" x14ac:dyDescent="0.3">
      <c r="A293" s="1"/>
      <c r="B293" s="34"/>
      <c r="C293" s="5"/>
      <c r="D293" s="5"/>
      <c r="E293" s="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5"/>
      <c r="AE293" s="1"/>
      <c r="AF293" s="34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ht="15.75" customHeight="1" x14ac:dyDescent="0.3">
      <c r="A294" s="1"/>
      <c r="B294" s="34"/>
      <c r="C294" s="5"/>
      <c r="D294" s="5"/>
      <c r="E294" s="5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5"/>
      <c r="AE294" s="1"/>
      <c r="AF294" s="34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ht="15.75" customHeight="1" x14ac:dyDescent="0.3">
      <c r="A295" s="1"/>
      <c r="B295" s="34"/>
      <c r="C295" s="5"/>
      <c r="D295" s="5"/>
      <c r="E295" s="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5"/>
      <c r="AE295" s="1"/>
      <c r="AF295" s="34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ht="15.75" customHeight="1" x14ac:dyDescent="0.3">
      <c r="A296" s="1"/>
      <c r="B296" s="34"/>
      <c r="C296" s="5"/>
      <c r="D296" s="5"/>
      <c r="E296" s="5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5"/>
      <c r="AE296" s="1"/>
      <c r="AF296" s="34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ht="15.75" customHeight="1" x14ac:dyDescent="0.3">
      <c r="A297" s="1"/>
      <c r="B297" s="34"/>
      <c r="C297" s="5"/>
      <c r="D297" s="5"/>
      <c r="E297" s="5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5"/>
      <c r="AE297" s="1"/>
      <c r="AF297" s="34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ht="15.75" customHeight="1" x14ac:dyDescent="0.3">
      <c r="A298" s="1"/>
      <c r="B298" s="34"/>
      <c r="C298" s="5"/>
      <c r="D298" s="5"/>
      <c r="E298" s="5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5"/>
      <c r="AE298" s="1"/>
      <c r="AF298" s="34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ht="15.75" customHeight="1" x14ac:dyDescent="0.3">
      <c r="A299" s="1"/>
      <c r="B299" s="34"/>
      <c r="C299" s="5"/>
      <c r="D299" s="5"/>
      <c r="E299" s="5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5"/>
      <c r="AE299" s="1"/>
      <c r="AF299" s="34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ht="15.75" customHeight="1" x14ac:dyDescent="0.3">
      <c r="A300" s="1"/>
      <c r="B300" s="34"/>
      <c r="C300" s="5"/>
      <c r="D300" s="5"/>
      <c r="E300" s="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5"/>
      <c r="AE300" s="1"/>
      <c r="AF300" s="34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ht="15.75" customHeight="1" x14ac:dyDescent="0.3">
      <c r="A301" s="1"/>
      <c r="B301" s="34"/>
      <c r="C301" s="5"/>
      <c r="D301" s="5"/>
      <c r="E301" s="5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5"/>
      <c r="AE301" s="1"/>
      <c r="AF301" s="34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ht="15.75" customHeight="1" x14ac:dyDescent="0.3">
      <c r="A302" s="1"/>
      <c r="B302" s="34"/>
      <c r="C302" s="5"/>
      <c r="D302" s="5"/>
      <c r="E302" s="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5"/>
      <c r="AE302" s="1"/>
      <c r="AF302" s="34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ht="15.75" customHeight="1" x14ac:dyDescent="0.3">
      <c r="A303" s="1"/>
      <c r="B303" s="34"/>
      <c r="C303" s="5"/>
      <c r="D303" s="5"/>
      <c r="E303" s="5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5"/>
      <c r="AE303" s="1"/>
      <c r="AF303" s="34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ht="15.75" customHeight="1" x14ac:dyDescent="0.3">
      <c r="A304" s="1"/>
      <c r="B304" s="34"/>
      <c r="C304" s="5"/>
      <c r="D304" s="5"/>
      <c r="E304" s="5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5"/>
      <c r="AE304" s="1"/>
      <c r="AF304" s="34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ht="15.75" customHeight="1" x14ac:dyDescent="0.3">
      <c r="A305" s="1"/>
      <c r="B305" s="34"/>
      <c r="C305" s="5"/>
      <c r="D305" s="5"/>
      <c r="E305" s="5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5"/>
      <c r="AE305" s="1"/>
      <c r="AF305" s="34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ht="15.75" customHeight="1" x14ac:dyDescent="0.3">
      <c r="A306" s="1"/>
      <c r="B306" s="34"/>
      <c r="C306" s="5"/>
      <c r="D306" s="5"/>
      <c r="E306" s="5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5"/>
      <c r="AE306" s="1"/>
      <c r="AF306" s="34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ht="15.75" customHeight="1" x14ac:dyDescent="0.3">
      <c r="A307" s="1"/>
      <c r="B307" s="34"/>
      <c r="C307" s="5"/>
      <c r="D307" s="5"/>
      <c r="E307" s="5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5"/>
      <c r="AE307" s="1"/>
      <c r="AF307" s="34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ht="15.75" customHeight="1" x14ac:dyDescent="0.3">
      <c r="A308" s="1"/>
      <c r="B308" s="34"/>
      <c r="C308" s="5"/>
      <c r="D308" s="5"/>
      <c r="E308" s="5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5"/>
      <c r="AE308" s="1"/>
      <c r="AF308" s="34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ht="15.75" customHeight="1" x14ac:dyDescent="0.3">
      <c r="A309" s="1"/>
      <c r="B309" s="34"/>
      <c r="C309" s="5"/>
      <c r="D309" s="5"/>
      <c r="E309" s="5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5"/>
      <c r="AE309" s="1"/>
      <c r="AF309" s="34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ht="15.75" customHeight="1" x14ac:dyDescent="0.3">
      <c r="A310" s="1"/>
      <c r="B310" s="34"/>
      <c r="C310" s="5"/>
      <c r="D310" s="5"/>
      <c r="E310" s="5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5"/>
      <c r="AE310" s="1"/>
      <c r="AF310" s="34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ht="15.75" customHeight="1" x14ac:dyDescent="0.3">
      <c r="A311" s="1"/>
      <c r="B311" s="34"/>
      <c r="C311" s="5"/>
      <c r="D311" s="5"/>
      <c r="E311" s="5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5"/>
      <c r="AE311" s="1"/>
      <c r="AF311" s="34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ht="15.75" customHeight="1" x14ac:dyDescent="0.3">
      <c r="A312" s="1"/>
      <c r="B312" s="34"/>
      <c r="C312" s="5"/>
      <c r="D312" s="5"/>
      <c r="E312" s="5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5"/>
      <c r="AE312" s="1"/>
      <c r="AF312" s="34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ht="15.75" customHeight="1" x14ac:dyDescent="0.3">
      <c r="A313" s="1"/>
      <c r="B313" s="34"/>
      <c r="C313" s="5"/>
      <c r="D313" s="5"/>
      <c r="E313" s="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5"/>
      <c r="AE313" s="1"/>
      <c r="AF313" s="34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ht="15.75" customHeight="1" x14ac:dyDescent="0.3">
      <c r="A314" s="1"/>
      <c r="B314" s="34"/>
      <c r="C314" s="5"/>
      <c r="D314" s="5"/>
      <c r="E314" s="5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5"/>
      <c r="AE314" s="1"/>
      <c r="AF314" s="34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ht="15.75" customHeight="1" x14ac:dyDescent="0.3">
      <c r="A315" s="1"/>
      <c r="B315" s="34"/>
      <c r="C315" s="5"/>
      <c r="D315" s="5"/>
      <c r="E315" s="5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5"/>
      <c r="AE315" s="1"/>
      <c r="AF315" s="34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ht="15.75" customHeight="1" x14ac:dyDescent="0.3">
      <c r="A316" s="1"/>
      <c r="B316" s="34"/>
      <c r="C316" s="5"/>
      <c r="D316" s="5"/>
      <c r="E316" s="5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5"/>
      <c r="AE316" s="1"/>
      <c r="AF316" s="34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ht="15.75" customHeight="1" x14ac:dyDescent="0.3">
      <c r="A317" s="1"/>
      <c r="B317" s="34"/>
      <c r="C317" s="5"/>
      <c r="D317" s="5"/>
      <c r="E317" s="5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5"/>
      <c r="AE317" s="1"/>
      <c r="AF317" s="34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ht="15.75" customHeight="1" x14ac:dyDescent="0.3">
      <c r="A318" s="1"/>
      <c r="B318" s="34"/>
      <c r="C318" s="5"/>
      <c r="D318" s="5"/>
      <c r="E318" s="5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5"/>
      <c r="AE318" s="1"/>
      <c r="AF318" s="34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ht="15.75" customHeight="1" x14ac:dyDescent="0.3">
      <c r="A319" s="1"/>
      <c r="B319" s="34"/>
      <c r="C319" s="5"/>
      <c r="D319" s="5"/>
      <c r="E319" s="5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5"/>
      <c r="AE319" s="1"/>
      <c r="AF319" s="34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ht="15.75" customHeight="1" x14ac:dyDescent="0.3">
      <c r="A320" s="1"/>
      <c r="B320" s="34"/>
      <c r="C320" s="5"/>
      <c r="D320" s="5"/>
      <c r="E320" s="5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5"/>
      <c r="AE320" s="1"/>
      <c r="AF320" s="34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ht="15.75" customHeight="1" x14ac:dyDescent="0.3">
      <c r="A321" s="1"/>
      <c r="B321" s="34"/>
      <c r="C321" s="5"/>
      <c r="D321" s="5"/>
      <c r="E321" s="5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5"/>
      <c r="AE321" s="1"/>
      <c r="AF321" s="34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ht="15.75" customHeight="1" x14ac:dyDescent="0.3">
      <c r="A322" s="1"/>
      <c r="B322" s="34"/>
      <c r="C322" s="5"/>
      <c r="D322" s="5"/>
      <c r="E322" s="5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5"/>
      <c r="AE322" s="1"/>
      <c r="AF322" s="34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ht="15.75" customHeight="1" x14ac:dyDescent="0.3">
      <c r="A323" s="1"/>
      <c r="B323" s="34"/>
      <c r="C323" s="5"/>
      <c r="D323" s="5"/>
      <c r="E323" s="5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5"/>
      <c r="AE323" s="1"/>
      <c r="AF323" s="34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ht="15.75" customHeight="1" x14ac:dyDescent="0.3">
      <c r="A324" s="1"/>
      <c r="B324" s="34"/>
      <c r="C324" s="5"/>
      <c r="D324" s="5"/>
      <c r="E324" s="5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5"/>
      <c r="AE324" s="1"/>
      <c r="AF324" s="34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ht="15.75" customHeight="1" x14ac:dyDescent="0.3">
      <c r="A325" s="1"/>
      <c r="B325" s="34"/>
      <c r="C325" s="5"/>
      <c r="D325" s="5"/>
      <c r="E325" s="5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5"/>
      <c r="AE325" s="1"/>
      <c r="AF325" s="34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ht="15.75" customHeight="1" x14ac:dyDescent="0.3">
      <c r="A326" s="1"/>
      <c r="B326" s="34"/>
      <c r="C326" s="5"/>
      <c r="D326" s="5"/>
      <c r="E326" s="5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5"/>
      <c r="AE326" s="1"/>
      <c r="AF326" s="34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ht="15.75" customHeight="1" x14ac:dyDescent="0.3">
      <c r="A327" s="1"/>
      <c r="B327" s="34"/>
      <c r="C327" s="5"/>
      <c r="D327" s="5"/>
      <c r="E327" s="5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5"/>
      <c r="AE327" s="1"/>
      <c r="AF327" s="34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ht="15.75" customHeight="1" x14ac:dyDescent="0.3">
      <c r="A328" s="1"/>
      <c r="B328" s="34"/>
      <c r="C328" s="5"/>
      <c r="D328" s="5"/>
      <c r="E328" s="5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5"/>
      <c r="AE328" s="1"/>
      <c r="AF328" s="34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ht="15.75" customHeight="1" x14ac:dyDescent="0.3">
      <c r="A329" s="1"/>
      <c r="B329" s="34"/>
      <c r="C329" s="5"/>
      <c r="D329" s="5"/>
      <c r="E329" s="5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5"/>
      <c r="AE329" s="1"/>
      <c r="AF329" s="34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ht="15.75" customHeight="1" x14ac:dyDescent="0.3">
      <c r="A330" s="1"/>
      <c r="B330" s="34"/>
      <c r="C330" s="5"/>
      <c r="D330" s="5"/>
      <c r="E330" s="5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5"/>
      <c r="AE330" s="1"/>
      <c r="AF330" s="34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ht="15.75" customHeight="1" x14ac:dyDescent="0.3">
      <c r="A331" s="1"/>
      <c r="B331" s="34"/>
      <c r="C331" s="5"/>
      <c r="D331" s="5"/>
      <c r="E331" s="5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5"/>
      <c r="AE331" s="1"/>
      <c r="AF331" s="34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ht="15.75" customHeight="1" x14ac:dyDescent="0.3">
      <c r="A332" s="1"/>
      <c r="B332" s="34"/>
      <c r="C332" s="5"/>
      <c r="D332" s="5"/>
      <c r="E332" s="5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5"/>
      <c r="AE332" s="1"/>
      <c r="AF332" s="34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ht="15.75" customHeight="1" x14ac:dyDescent="0.3">
      <c r="A333" s="1"/>
      <c r="B333" s="34"/>
      <c r="C333" s="5"/>
      <c r="D333" s="5"/>
      <c r="E333" s="5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5"/>
      <c r="AE333" s="1"/>
      <c r="AF333" s="34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ht="15.75" customHeight="1" x14ac:dyDescent="0.3">
      <c r="A334" s="1"/>
      <c r="B334" s="34"/>
      <c r="C334" s="5"/>
      <c r="D334" s="5"/>
      <c r="E334" s="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5"/>
      <c r="AE334" s="1"/>
      <c r="AF334" s="34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ht="15.75" customHeight="1" x14ac:dyDescent="0.3">
      <c r="A335" s="1"/>
      <c r="B335" s="34"/>
      <c r="C335" s="5"/>
      <c r="D335" s="5"/>
      <c r="E335" s="5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5"/>
      <c r="AE335" s="1"/>
      <c r="AF335" s="34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ht="15.75" customHeight="1" x14ac:dyDescent="0.3">
      <c r="A336" s="1"/>
      <c r="B336" s="34"/>
      <c r="C336" s="5"/>
      <c r="D336" s="5"/>
      <c r="E336" s="5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5"/>
      <c r="AE336" s="1"/>
      <c r="AF336" s="34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ht="15.75" customHeight="1" x14ac:dyDescent="0.3">
      <c r="A337" s="1"/>
      <c r="B337" s="34"/>
      <c r="C337" s="5"/>
      <c r="D337" s="5"/>
      <c r="E337" s="5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5"/>
      <c r="AE337" s="1"/>
      <c r="AF337" s="34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ht="15.75" customHeight="1" x14ac:dyDescent="0.3">
      <c r="A338" s="1"/>
      <c r="B338" s="34"/>
      <c r="C338" s="5"/>
      <c r="D338" s="5"/>
      <c r="E338" s="5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5"/>
      <c r="AE338" s="1"/>
      <c r="AF338" s="34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ht="15.75" customHeight="1" x14ac:dyDescent="0.3">
      <c r="A339" s="1"/>
      <c r="B339" s="34"/>
      <c r="C339" s="5"/>
      <c r="D339" s="5"/>
      <c r="E339" s="5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5"/>
      <c r="AE339" s="1"/>
      <c r="AF339" s="34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ht="15.75" customHeight="1" x14ac:dyDescent="0.3">
      <c r="A340" s="1"/>
      <c r="B340" s="34"/>
      <c r="C340" s="5"/>
      <c r="D340" s="5"/>
      <c r="E340" s="5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5"/>
      <c r="AE340" s="1"/>
      <c r="AF340" s="34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ht="15.75" customHeight="1" x14ac:dyDescent="0.3">
      <c r="A341" s="1"/>
      <c r="B341" s="34"/>
      <c r="C341" s="5"/>
      <c r="D341" s="5"/>
      <c r="E341" s="5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5"/>
      <c r="AE341" s="1"/>
      <c r="AF341" s="34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ht="15.75" customHeight="1" x14ac:dyDescent="0.3">
      <c r="A342" s="1"/>
      <c r="B342" s="34"/>
      <c r="C342" s="5"/>
      <c r="D342" s="5"/>
      <c r="E342" s="5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5"/>
      <c r="AE342" s="1"/>
      <c r="AF342" s="34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ht="15.75" customHeight="1" x14ac:dyDescent="0.3">
      <c r="A343" s="1"/>
      <c r="B343" s="34"/>
      <c r="C343" s="5"/>
      <c r="D343" s="5"/>
      <c r="E343" s="5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5"/>
      <c r="AE343" s="1"/>
      <c r="AF343" s="34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ht="15.75" customHeight="1" x14ac:dyDescent="0.3">
      <c r="A344" s="1"/>
      <c r="B344" s="34"/>
      <c r="C344" s="5"/>
      <c r="D344" s="5"/>
      <c r="E344" s="5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5"/>
      <c r="AE344" s="1"/>
      <c r="AF344" s="34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ht="15.75" customHeight="1" x14ac:dyDescent="0.3">
      <c r="A345" s="1"/>
      <c r="B345" s="34"/>
      <c r="C345" s="5"/>
      <c r="D345" s="5"/>
      <c r="E345" s="5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5"/>
      <c r="AE345" s="1"/>
      <c r="AF345" s="34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ht="15.75" customHeight="1" x14ac:dyDescent="0.3">
      <c r="A346" s="1"/>
      <c r="B346" s="34"/>
      <c r="C346" s="5"/>
      <c r="D346" s="5"/>
      <c r="E346" s="5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5"/>
      <c r="AE346" s="1"/>
      <c r="AF346" s="34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ht="15.75" customHeight="1" x14ac:dyDescent="0.3">
      <c r="A347" s="1"/>
      <c r="B347" s="34"/>
      <c r="C347" s="5"/>
      <c r="D347" s="5"/>
      <c r="E347" s="5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5"/>
      <c r="AE347" s="1"/>
      <c r="AF347" s="34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ht="15.75" customHeight="1" x14ac:dyDescent="0.3">
      <c r="A348" s="1"/>
      <c r="B348" s="34"/>
      <c r="C348" s="5"/>
      <c r="D348" s="5"/>
      <c r="E348" s="5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5"/>
      <c r="AE348" s="1"/>
      <c r="AF348" s="34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ht="15.75" customHeight="1" x14ac:dyDescent="0.3">
      <c r="A349" s="1"/>
      <c r="B349" s="34"/>
      <c r="C349" s="5"/>
      <c r="D349" s="5"/>
      <c r="E349" s="5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5"/>
      <c r="AE349" s="1"/>
      <c r="AF349" s="34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ht="15.75" customHeight="1" x14ac:dyDescent="0.3">
      <c r="A350" s="1"/>
      <c r="B350" s="34"/>
      <c r="C350" s="5"/>
      <c r="D350" s="5"/>
      <c r="E350" s="5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5"/>
      <c r="AE350" s="1"/>
      <c r="AF350" s="34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ht="15.75" customHeight="1" x14ac:dyDescent="0.3">
      <c r="A351" s="1"/>
      <c r="B351" s="34"/>
      <c r="C351" s="5"/>
      <c r="D351" s="5"/>
      <c r="E351" s="5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5"/>
      <c r="AE351" s="1"/>
      <c r="AF351" s="34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ht="15.75" customHeight="1" x14ac:dyDescent="0.3">
      <c r="A352" s="1"/>
      <c r="B352" s="34"/>
      <c r="C352" s="5"/>
      <c r="D352" s="5"/>
      <c r="E352" s="5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5"/>
      <c r="AE352" s="1"/>
      <c r="AF352" s="34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ht="15.75" customHeight="1" x14ac:dyDescent="0.3">
      <c r="A353" s="1"/>
      <c r="B353" s="34"/>
      <c r="C353" s="5"/>
      <c r="D353" s="5"/>
      <c r="E353" s="5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5"/>
      <c r="AE353" s="1"/>
      <c r="AF353" s="34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ht="15.75" customHeight="1" x14ac:dyDescent="0.3">
      <c r="A354" s="1"/>
      <c r="B354" s="34"/>
      <c r="C354" s="5"/>
      <c r="D354" s="5"/>
      <c r="E354" s="5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5"/>
      <c r="AE354" s="1"/>
      <c r="AF354" s="34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ht="15.75" customHeight="1" x14ac:dyDescent="0.3">
      <c r="A355" s="1"/>
      <c r="B355" s="34"/>
      <c r="C355" s="5"/>
      <c r="D355" s="5"/>
      <c r="E355" s="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5"/>
      <c r="AE355" s="1"/>
      <c r="AF355" s="34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ht="15.75" customHeight="1" x14ac:dyDescent="0.3">
      <c r="A356" s="1"/>
      <c r="B356" s="34"/>
      <c r="C356" s="5"/>
      <c r="D356" s="5"/>
      <c r="E356" s="5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5"/>
      <c r="AE356" s="1"/>
      <c r="AF356" s="34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ht="15.75" customHeight="1" x14ac:dyDescent="0.3">
      <c r="A357" s="1"/>
      <c r="B357" s="34"/>
      <c r="C357" s="5"/>
      <c r="D357" s="5"/>
      <c r="E357" s="5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5"/>
      <c r="AE357" s="1"/>
      <c r="AF357" s="34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ht="15.75" customHeight="1" x14ac:dyDescent="0.3">
      <c r="A358" s="1"/>
      <c r="B358" s="34"/>
      <c r="C358" s="5"/>
      <c r="D358" s="5"/>
      <c r="E358" s="5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5"/>
      <c r="AE358" s="1"/>
      <c r="AF358" s="34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ht="15.75" customHeight="1" x14ac:dyDescent="0.3">
      <c r="A359" s="1"/>
      <c r="B359" s="34"/>
      <c r="C359" s="5"/>
      <c r="D359" s="5"/>
      <c r="E359" s="5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5"/>
      <c r="AE359" s="1"/>
      <c r="AF359" s="34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ht="15.75" customHeight="1" x14ac:dyDescent="0.3">
      <c r="A360" s="1"/>
      <c r="B360" s="34"/>
      <c r="C360" s="5"/>
      <c r="D360" s="5"/>
      <c r="E360" s="5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5"/>
      <c r="AE360" s="1"/>
      <c r="AF360" s="34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ht="15.75" customHeight="1" x14ac:dyDescent="0.3">
      <c r="A361" s="1"/>
      <c r="B361" s="34"/>
      <c r="C361" s="5"/>
      <c r="D361" s="5"/>
      <c r="E361" s="5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5"/>
      <c r="AE361" s="1"/>
      <c r="AF361" s="34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ht="15.75" customHeight="1" x14ac:dyDescent="0.3">
      <c r="A362" s="1"/>
      <c r="B362" s="34"/>
      <c r="C362" s="5"/>
      <c r="D362" s="5"/>
      <c r="E362" s="5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5"/>
      <c r="AE362" s="1"/>
      <c r="AF362" s="34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ht="15.75" customHeight="1" x14ac:dyDescent="0.3">
      <c r="A363" s="1"/>
      <c r="B363" s="34"/>
      <c r="C363" s="5"/>
      <c r="D363" s="5"/>
      <c r="E363" s="5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5"/>
      <c r="AE363" s="1"/>
      <c r="AF363" s="34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ht="15.75" customHeight="1" x14ac:dyDescent="0.3">
      <c r="A364" s="1"/>
      <c r="B364" s="34"/>
      <c r="C364" s="5"/>
      <c r="D364" s="5"/>
      <c r="E364" s="5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5"/>
      <c r="AE364" s="1"/>
      <c r="AF364" s="34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ht="15.75" customHeight="1" x14ac:dyDescent="0.3">
      <c r="A365" s="1"/>
      <c r="B365" s="34"/>
      <c r="C365" s="5"/>
      <c r="D365" s="5"/>
      <c r="E365" s="5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5"/>
      <c r="AE365" s="1"/>
      <c r="AF365" s="34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ht="15.75" customHeight="1" x14ac:dyDescent="0.3">
      <c r="A366" s="1"/>
      <c r="B366" s="34"/>
      <c r="C366" s="5"/>
      <c r="D366" s="5"/>
      <c r="E366" s="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5"/>
      <c r="AE366" s="1"/>
      <c r="AF366" s="34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ht="15.75" customHeight="1" x14ac:dyDescent="0.3">
      <c r="A367" s="1"/>
      <c r="B367" s="34"/>
      <c r="C367" s="5"/>
      <c r="D367" s="5"/>
      <c r="E367" s="5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5"/>
      <c r="AE367" s="1"/>
      <c r="AF367" s="34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ht="15.75" customHeight="1" x14ac:dyDescent="0.3">
      <c r="A368" s="1"/>
      <c r="B368" s="34"/>
      <c r="C368" s="5"/>
      <c r="D368" s="5"/>
      <c r="E368" s="5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5"/>
      <c r="AE368" s="1"/>
      <c r="AF368" s="34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ht="15.75" customHeight="1" x14ac:dyDescent="0.3">
      <c r="A369" s="1"/>
      <c r="B369" s="34"/>
      <c r="C369" s="5"/>
      <c r="D369" s="5"/>
      <c r="E369" s="5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5"/>
      <c r="AE369" s="1"/>
      <c r="AF369" s="34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ht="15.75" customHeight="1" x14ac:dyDescent="0.3">
      <c r="A370" s="1"/>
      <c r="B370" s="34"/>
      <c r="C370" s="5"/>
      <c r="D370" s="5"/>
      <c r="E370" s="5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5"/>
      <c r="AE370" s="1"/>
      <c r="AF370" s="34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ht="15.75" customHeight="1" x14ac:dyDescent="0.3">
      <c r="A371" s="1"/>
      <c r="B371" s="34"/>
      <c r="C371" s="5"/>
      <c r="D371" s="5"/>
      <c r="E371" s="5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5"/>
      <c r="AE371" s="1"/>
      <c r="AF371" s="34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ht="15.75" customHeight="1" x14ac:dyDescent="0.3">
      <c r="A372" s="1"/>
      <c r="B372" s="34"/>
      <c r="C372" s="5"/>
      <c r="D372" s="5"/>
      <c r="E372" s="5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5"/>
      <c r="AE372" s="1"/>
      <c r="AF372" s="34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ht="15.75" customHeight="1" x14ac:dyDescent="0.3">
      <c r="A373" s="1"/>
      <c r="B373" s="34"/>
      <c r="C373" s="5"/>
      <c r="D373" s="5"/>
      <c r="E373" s="5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5"/>
      <c r="AE373" s="1"/>
      <c r="AF373" s="34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ht="15.75" customHeight="1" x14ac:dyDescent="0.3">
      <c r="A374" s="1"/>
      <c r="B374" s="34"/>
      <c r="C374" s="5"/>
      <c r="D374" s="5"/>
      <c r="E374" s="5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5"/>
      <c r="AE374" s="1"/>
      <c r="AF374" s="34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ht="15.75" customHeight="1" x14ac:dyDescent="0.3">
      <c r="A375" s="1"/>
      <c r="B375" s="34"/>
      <c r="C375" s="5"/>
      <c r="D375" s="5"/>
      <c r="E375" s="5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5"/>
      <c r="AE375" s="1"/>
      <c r="AF375" s="34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ht="15.75" customHeight="1" x14ac:dyDescent="0.3">
      <c r="A376" s="1"/>
      <c r="B376" s="34"/>
      <c r="C376" s="5"/>
      <c r="D376" s="5"/>
      <c r="E376" s="5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5"/>
      <c r="AE376" s="1"/>
      <c r="AF376" s="34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ht="15.75" customHeight="1" x14ac:dyDescent="0.3">
      <c r="A377" s="1"/>
      <c r="B377" s="34"/>
      <c r="C377" s="5"/>
      <c r="D377" s="5"/>
      <c r="E377" s="5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5"/>
      <c r="AE377" s="1"/>
      <c r="AF377" s="34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ht="15.75" customHeight="1" x14ac:dyDescent="0.3">
      <c r="A378" s="1"/>
      <c r="B378" s="34"/>
      <c r="C378" s="5"/>
      <c r="D378" s="5"/>
      <c r="E378" s="5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5"/>
      <c r="AE378" s="1"/>
      <c r="AF378" s="34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ht="15.75" customHeight="1" x14ac:dyDescent="0.3">
      <c r="A379" s="1"/>
      <c r="B379" s="34"/>
      <c r="C379" s="5"/>
      <c r="D379" s="5"/>
      <c r="E379" s="5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5"/>
      <c r="AE379" s="1"/>
      <c r="AF379" s="34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ht="15.75" customHeight="1" x14ac:dyDescent="0.3">
      <c r="A380" s="1"/>
      <c r="B380" s="34"/>
      <c r="C380" s="5"/>
      <c r="D380" s="5"/>
      <c r="E380" s="5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5"/>
      <c r="AE380" s="1"/>
      <c r="AF380" s="34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ht="15.75" customHeight="1" x14ac:dyDescent="0.3">
      <c r="A381" s="1"/>
      <c r="B381" s="34"/>
      <c r="C381" s="5"/>
      <c r="D381" s="5"/>
      <c r="E381" s="5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5"/>
      <c r="AE381" s="1"/>
      <c r="AF381" s="34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ht="15.75" customHeight="1" x14ac:dyDescent="0.3">
      <c r="A382" s="1"/>
      <c r="B382" s="34"/>
      <c r="C382" s="5"/>
      <c r="D382" s="5"/>
      <c r="E382" s="5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5"/>
      <c r="AE382" s="1"/>
      <c r="AF382" s="34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ht="15.75" customHeight="1" x14ac:dyDescent="0.3">
      <c r="A383" s="1"/>
      <c r="B383" s="34"/>
      <c r="C383" s="5"/>
      <c r="D383" s="5"/>
      <c r="E383" s="5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5"/>
      <c r="AE383" s="1"/>
      <c r="AF383" s="34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ht="15.75" customHeight="1" x14ac:dyDescent="0.3">
      <c r="A384" s="1"/>
      <c r="B384" s="34"/>
      <c r="C384" s="5"/>
      <c r="D384" s="5"/>
      <c r="E384" s="5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5"/>
      <c r="AE384" s="1"/>
      <c r="AF384" s="34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ht="15.75" customHeight="1" x14ac:dyDescent="0.3">
      <c r="A385" s="1"/>
      <c r="B385" s="34"/>
      <c r="C385" s="5"/>
      <c r="D385" s="5"/>
      <c r="E385" s="5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5"/>
      <c r="AE385" s="1"/>
      <c r="AF385" s="34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ht="15.75" customHeight="1" x14ac:dyDescent="0.3">
      <c r="A386" s="1"/>
      <c r="B386" s="34"/>
      <c r="C386" s="5"/>
      <c r="D386" s="5"/>
      <c r="E386" s="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5"/>
      <c r="AE386" s="1"/>
      <c r="AF386" s="34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ht="15.75" customHeight="1" x14ac:dyDescent="0.3">
      <c r="A387" s="1"/>
      <c r="B387" s="34"/>
      <c r="C387" s="5"/>
      <c r="D387" s="5"/>
      <c r="E387" s="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5"/>
      <c r="AE387" s="1"/>
      <c r="AF387" s="34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ht="15.75" customHeight="1" x14ac:dyDescent="0.3">
      <c r="A388" s="1"/>
      <c r="B388" s="34"/>
      <c r="C388" s="5"/>
      <c r="D388" s="5"/>
      <c r="E388" s="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5"/>
      <c r="AE388" s="1"/>
      <c r="AF388" s="34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ht="15.75" customHeight="1" x14ac:dyDescent="0.3">
      <c r="A389" s="1"/>
      <c r="B389" s="34"/>
      <c r="C389" s="5"/>
      <c r="D389" s="5"/>
      <c r="E389" s="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5"/>
      <c r="AE389" s="1"/>
      <c r="AF389" s="34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ht="15.75" customHeight="1" x14ac:dyDescent="0.3">
      <c r="A390" s="1"/>
      <c r="B390" s="34"/>
      <c r="C390" s="5"/>
      <c r="D390" s="5"/>
      <c r="E390" s="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5"/>
      <c r="AE390" s="1"/>
      <c r="AF390" s="34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ht="15.75" customHeight="1" x14ac:dyDescent="0.3">
      <c r="A391" s="1"/>
      <c r="B391" s="34"/>
      <c r="C391" s="5"/>
      <c r="D391" s="5"/>
      <c r="E391" s="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5"/>
      <c r="AE391" s="1"/>
      <c r="AF391" s="34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ht="15.75" customHeight="1" x14ac:dyDescent="0.3">
      <c r="A392" s="1"/>
      <c r="B392" s="34"/>
      <c r="C392" s="5"/>
      <c r="D392" s="5"/>
      <c r="E392" s="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5"/>
      <c r="AE392" s="1"/>
      <c r="AF392" s="34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ht="15.75" customHeight="1" x14ac:dyDescent="0.3">
      <c r="A393" s="1"/>
      <c r="B393" s="34"/>
      <c r="C393" s="5"/>
      <c r="D393" s="5"/>
      <c r="E393" s="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5"/>
      <c r="AE393" s="1"/>
      <c r="AF393" s="34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ht="15.75" customHeight="1" x14ac:dyDescent="0.3">
      <c r="A394" s="1"/>
      <c r="B394" s="34"/>
      <c r="C394" s="5"/>
      <c r="D394" s="5"/>
      <c r="E394" s="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5"/>
      <c r="AE394" s="1"/>
      <c r="AF394" s="34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ht="15.75" customHeight="1" x14ac:dyDescent="0.3">
      <c r="A395" s="1"/>
      <c r="B395" s="34"/>
      <c r="C395" s="5"/>
      <c r="D395" s="5"/>
      <c r="E395" s="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5"/>
      <c r="AE395" s="1"/>
      <c r="AF395" s="34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ht="15.75" customHeight="1" x14ac:dyDescent="0.3">
      <c r="A396" s="1"/>
      <c r="B396" s="34"/>
      <c r="C396" s="5"/>
      <c r="D396" s="5"/>
      <c r="E396" s="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5"/>
      <c r="AE396" s="1"/>
      <c r="AF396" s="34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ht="15.75" customHeight="1" x14ac:dyDescent="0.3">
      <c r="A397" s="1"/>
      <c r="B397" s="34"/>
      <c r="C397" s="5"/>
      <c r="D397" s="5"/>
      <c r="E397" s="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5"/>
      <c r="AE397" s="1"/>
      <c r="AF397" s="34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ht="15.75" customHeight="1" x14ac:dyDescent="0.3">
      <c r="A398" s="1"/>
      <c r="B398" s="34"/>
      <c r="C398" s="5"/>
      <c r="D398" s="5"/>
      <c r="E398" s="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5"/>
      <c r="AE398" s="1"/>
      <c r="AF398" s="34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ht="15.75" customHeight="1" x14ac:dyDescent="0.3">
      <c r="A399" s="1"/>
      <c r="B399" s="34"/>
      <c r="C399" s="5"/>
      <c r="D399" s="5"/>
      <c r="E399" s="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5"/>
      <c r="AE399" s="1"/>
      <c r="AF399" s="34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ht="15.75" customHeight="1" x14ac:dyDescent="0.3">
      <c r="A400" s="1"/>
      <c r="B400" s="34"/>
      <c r="C400" s="5"/>
      <c r="D400" s="5"/>
      <c r="E400" s="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5"/>
      <c r="AE400" s="1"/>
      <c r="AF400" s="34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ht="15.75" customHeight="1" x14ac:dyDescent="0.3">
      <c r="A401" s="1"/>
      <c r="B401" s="34"/>
      <c r="C401" s="5"/>
      <c r="D401" s="5"/>
      <c r="E401" s="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5"/>
      <c r="AE401" s="1"/>
      <c r="AF401" s="34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ht="15.75" customHeight="1" x14ac:dyDescent="0.3">
      <c r="A402" s="1"/>
      <c r="B402" s="34"/>
      <c r="C402" s="5"/>
      <c r="D402" s="5"/>
      <c r="E402" s="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5"/>
      <c r="AE402" s="1"/>
      <c r="AF402" s="34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ht="15.75" customHeight="1" x14ac:dyDescent="0.3">
      <c r="A403" s="1"/>
      <c r="B403" s="34"/>
      <c r="C403" s="5"/>
      <c r="D403" s="5"/>
      <c r="E403" s="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5"/>
      <c r="AE403" s="1"/>
      <c r="AF403" s="34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ht="15.75" customHeight="1" x14ac:dyDescent="0.3">
      <c r="A404" s="1"/>
      <c r="B404" s="34"/>
      <c r="C404" s="5"/>
      <c r="D404" s="5"/>
      <c r="E404" s="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5"/>
      <c r="AE404" s="1"/>
      <c r="AF404" s="34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ht="15.75" customHeight="1" x14ac:dyDescent="0.3">
      <c r="A405" s="1"/>
      <c r="B405" s="34"/>
      <c r="C405" s="5"/>
      <c r="D405" s="5"/>
      <c r="E405" s="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5"/>
      <c r="AE405" s="1"/>
      <c r="AF405" s="34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ht="15.75" customHeight="1" x14ac:dyDescent="0.3">
      <c r="A406" s="1"/>
      <c r="B406" s="34"/>
      <c r="C406" s="5"/>
      <c r="D406" s="5"/>
      <c r="E406" s="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5"/>
      <c r="AE406" s="1"/>
      <c r="AF406" s="34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ht="15.75" customHeight="1" x14ac:dyDescent="0.3">
      <c r="A407" s="1"/>
      <c r="B407" s="34"/>
      <c r="C407" s="5"/>
      <c r="D407" s="5"/>
      <c r="E407" s="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5"/>
      <c r="AE407" s="1"/>
      <c r="AF407" s="34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ht="15.75" customHeight="1" x14ac:dyDescent="0.3">
      <c r="A408" s="1"/>
      <c r="B408" s="34"/>
      <c r="C408" s="5"/>
      <c r="D408" s="5"/>
      <c r="E408" s="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5"/>
      <c r="AE408" s="1"/>
      <c r="AF408" s="34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ht="15.75" customHeight="1" x14ac:dyDescent="0.3">
      <c r="A409" s="1"/>
      <c r="B409" s="34"/>
      <c r="C409" s="5"/>
      <c r="D409" s="5"/>
      <c r="E409" s="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5"/>
      <c r="AE409" s="1"/>
      <c r="AF409" s="34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ht="15.75" customHeight="1" x14ac:dyDescent="0.3">
      <c r="A410" s="1"/>
      <c r="B410" s="34"/>
      <c r="C410" s="5"/>
      <c r="D410" s="5"/>
      <c r="E410" s="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5"/>
      <c r="AE410" s="1"/>
      <c r="AF410" s="34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ht="15.75" customHeight="1" x14ac:dyDescent="0.3">
      <c r="A411" s="1"/>
      <c r="B411" s="34"/>
      <c r="C411" s="5"/>
      <c r="D411" s="5"/>
      <c r="E411" s="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5"/>
      <c r="AE411" s="1"/>
      <c r="AF411" s="34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ht="15.75" customHeight="1" x14ac:dyDescent="0.3">
      <c r="A412" s="1"/>
      <c r="B412" s="34"/>
      <c r="C412" s="5"/>
      <c r="D412" s="5"/>
      <c r="E412" s="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5"/>
      <c r="AE412" s="1"/>
      <c r="AF412" s="34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ht="15.75" customHeight="1" x14ac:dyDescent="0.3">
      <c r="A413" s="1"/>
      <c r="B413" s="34"/>
      <c r="C413" s="5"/>
      <c r="D413" s="5"/>
      <c r="E413" s="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5"/>
      <c r="AE413" s="1"/>
      <c r="AF413" s="34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ht="15.75" customHeight="1" x14ac:dyDescent="0.3">
      <c r="A414" s="1"/>
      <c r="B414" s="34"/>
      <c r="C414" s="5"/>
      <c r="D414" s="5"/>
      <c r="E414" s="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5"/>
      <c r="AE414" s="1"/>
      <c r="AF414" s="34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ht="15.75" customHeight="1" x14ac:dyDescent="0.3">
      <c r="A415" s="1"/>
      <c r="B415" s="34"/>
      <c r="C415" s="5"/>
      <c r="D415" s="5"/>
      <c r="E415" s="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5"/>
      <c r="AE415" s="1"/>
      <c r="AF415" s="34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ht="15.75" customHeight="1" x14ac:dyDescent="0.3">
      <c r="A416" s="1"/>
      <c r="B416" s="34"/>
      <c r="C416" s="5"/>
      <c r="D416" s="5"/>
      <c r="E416" s="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5"/>
      <c r="AE416" s="1"/>
      <c r="AF416" s="34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ht="15.75" customHeight="1" x14ac:dyDescent="0.3">
      <c r="A417" s="1"/>
      <c r="B417" s="34"/>
      <c r="C417" s="5"/>
      <c r="D417" s="5"/>
      <c r="E417" s="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5"/>
      <c r="AE417" s="1"/>
      <c r="AF417" s="34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ht="15.75" customHeight="1" x14ac:dyDescent="0.3">
      <c r="A418" s="1"/>
      <c r="B418" s="34"/>
      <c r="C418" s="5"/>
      <c r="D418" s="5"/>
      <c r="E418" s="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5"/>
      <c r="AE418" s="1"/>
      <c r="AF418" s="34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ht="15.75" customHeight="1" x14ac:dyDescent="0.3">
      <c r="A419" s="1"/>
      <c r="B419" s="34"/>
      <c r="C419" s="5"/>
      <c r="D419" s="5"/>
      <c r="E419" s="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5"/>
      <c r="AE419" s="1"/>
      <c r="AF419" s="34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ht="15.75" customHeight="1" x14ac:dyDescent="0.3">
      <c r="A420" s="1"/>
      <c r="B420" s="34"/>
      <c r="C420" s="5"/>
      <c r="D420" s="5"/>
      <c r="E420" s="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5"/>
      <c r="AE420" s="1"/>
      <c r="AF420" s="34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ht="15.75" customHeight="1" x14ac:dyDescent="0.3">
      <c r="A421" s="1"/>
      <c r="B421" s="34"/>
      <c r="C421" s="5"/>
      <c r="D421" s="5"/>
      <c r="E421" s="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5"/>
      <c r="AE421" s="1"/>
      <c r="AF421" s="34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ht="15.75" customHeight="1" x14ac:dyDescent="0.3">
      <c r="A422" s="1"/>
      <c r="B422" s="34"/>
      <c r="C422" s="5"/>
      <c r="D422" s="5"/>
      <c r="E422" s="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5"/>
      <c r="AE422" s="1"/>
      <c r="AF422" s="34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ht="15.75" customHeight="1" x14ac:dyDescent="0.3">
      <c r="A423" s="1"/>
      <c r="B423" s="34"/>
      <c r="C423" s="5"/>
      <c r="D423" s="5"/>
      <c r="E423" s="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5"/>
      <c r="AE423" s="1"/>
      <c r="AF423" s="34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ht="15.75" customHeight="1" x14ac:dyDescent="0.3">
      <c r="A424" s="1"/>
      <c r="B424" s="34"/>
      <c r="C424" s="5"/>
      <c r="D424" s="5"/>
      <c r="E424" s="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5"/>
      <c r="AE424" s="1"/>
      <c r="AF424" s="34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ht="15.75" customHeight="1" x14ac:dyDescent="0.3">
      <c r="A425" s="1"/>
      <c r="B425" s="34"/>
      <c r="C425" s="5"/>
      <c r="D425" s="5"/>
      <c r="E425" s="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5"/>
      <c r="AE425" s="1"/>
      <c r="AF425" s="34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ht="15.75" customHeight="1" x14ac:dyDescent="0.3">
      <c r="A426" s="1"/>
      <c r="B426" s="34"/>
      <c r="C426" s="5"/>
      <c r="D426" s="5"/>
      <c r="E426" s="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5"/>
      <c r="AE426" s="1"/>
      <c r="AF426" s="34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ht="15.75" customHeight="1" x14ac:dyDescent="0.3">
      <c r="A427" s="1"/>
      <c r="B427" s="34"/>
      <c r="C427" s="5"/>
      <c r="D427" s="5"/>
      <c r="E427" s="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5"/>
      <c r="AE427" s="1"/>
      <c r="AF427" s="34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ht="15.75" customHeight="1" x14ac:dyDescent="0.3">
      <c r="A428" s="1"/>
      <c r="B428" s="34"/>
      <c r="C428" s="5"/>
      <c r="D428" s="5"/>
      <c r="E428" s="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5"/>
      <c r="AE428" s="1"/>
      <c r="AF428" s="34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ht="15.75" customHeight="1" x14ac:dyDescent="0.3">
      <c r="A429" s="1"/>
      <c r="B429" s="34"/>
      <c r="C429" s="5"/>
      <c r="D429" s="5"/>
      <c r="E429" s="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5"/>
      <c r="AE429" s="1"/>
      <c r="AF429" s="34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ht="15.75" customHeight="1" x14ac:dyDescent="0.3">
      <c r="A430" s="1"/>
      <c r="B430" s="34"/>
      <c r="C430" s="5"/>
      <c r="D430" s="5"/>
      <c r="E430" s="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5"/>
      <c r="AE430" s="1"/>
      <c r="AF430" s="34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ht="15.75" customHeight="1" x14ac:dyDescent="0.3">
      <c r="A431" s="1"/>
      <c r="B431" s="34"/>
      <c r="C431" s="5"/>
      <c r="D431" s="5"/>
      <c r="E431" s="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5"/>
      <c r="AE431" s="1"/>
      <c r="AF431" s="34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ht="15.75" customHeight="1" x14ac:dyDescent="0.3">
      <c r="A432" s="1"/>
      <c r="B432" s="34"/>
      <c r="C432" s="5"/>
      <c r="D432" s="5"/>
      <c r="E432" s="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5"/>
      <c r="AE432" s="1"/>
      <c r="AF432" s="34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ht="15.75" customHeight="1" x14ac:dyDescent="0.3">
      <c r="A433" s="1"/>
      <c r="B433" s="34"/>
      <c r="C433" s="5"/>
      <c r="D433" s="5"/>
      <c r="E433" s="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5"/>
      <c r="AE433" s="1"/>
      <c r="AF433" s="34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ht="15.75" customHeight="1" x14ac:dyDescent="0.3">
      <c r="A434" s="1"/>
      <c r="B434" s="34"/>
      <c r="C434" s="5"/>
      <c r="D434" s="5"/>
      <c r="E434" s="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5"/>
      <c r="AE434" s="1"/>
      <c r="AF434" s="34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ht="15.75" customHeight="1" x14ac:dyDescent="0.3">
      <c r="A435" s="1"/>
      <c r="B435" s="34"/>
      <c r="C435" s="5"/>
      <c r="D435" s="5"/>
      <c r="E435" s="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5"/>
      <c r="AE435" s="1"/>
      <c r="AF435" s="34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ht="15.75" customHeight="1" x14ac:dyDescent="0.3">
      <c r="A436" s="1"/>
      <c r="B436" s="34"/>
      <c r="C436" s="5"/>
      <c r="D436" s="5"/>
      <c r="E436" s="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5"/>
      <c r="AE436" s="1"/>
      <c r="AF436" s="34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ht="15.75" customHeight="1" x14ac:dyDescent="0.3">
      <c r="A437" s="1"/>
      <c r="B437" s="34"/>
      <c r="C437" s="5"/>
      <c r="D437" s="5"/>
      <c r="E437" s="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5"/>
      <c r="AE437" s="1"/>
      <c r="AF437" s="34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ht="15.75" customHeight="1" x14ac:dyDescent="0.3">
      <c r="A438" s="1"/>
      <c r="B438" s="34"/>
      <c r="C438" s="5"/>
      <c r="D438" s="5"/>
      <c r="E438" s="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5"/>
      <c r="AE438" s="1"/>
      <c r="AF438" s="34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ht="15.75" customHeight="1" x14ac:dyDescent="0.3">
      <c r="A439" s="1"/>
      <c r="B439" s="34"/>
      <c r="C439" s="5"/>
      <c r="D439" s="5"/>
      <c r="E439" s="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5"/>
      <c r="AE439" s="1"/>
      <c r="AF439" s="34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ht="15.75" customHeight="1" x14ac:dyDescent="0.3">
      <c r="A440" s="1"/>
      <c r="B440" s="34"/>
      <c r="C440" s="5"/>
      <c r="D440" s="5"/>
      <c r="E440" s="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5"/>
      <c r="AE440" s="1"/>
      <c r="AF440" s="34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ht="15.75" customHeight="1" x14ac:dyDescent="0.3">
      <c r="A441" s="1"/>
      <c r="B441" s="34"/>
      <c r="C441" s="5"/>
      <c r="D441" s="5"/>
      <c r="E441" s="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5"/>
      <c r="AE441" s="1"/>
      <c r="AF441" s="34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ht="15.75" customHeight="1" x14ac:dyDescent="0.3">
      <c r="A442" s="1"/>
      <c r="B442" s="34"/>
      <c r="C442" s="5"/>
      <c r="D442" s="5"/>
      <c r="E442" s="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5"/>
      <c r="AE442" s="1"/>
      <c r="AF442" s="34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ht="15.75" customHeight="1" x14ac:dyDescent="0.3">
      <c r="A443" s="1"/>
      <c r="B443" s="34"/>
      <c r="C443" s="5"/>
      <c r="D443" s="5"/>
      <c r="E443" s="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5"/>
      <c r="AE443" s="1"/>
      <c r="AF443" s="34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ht="15.75" customHeight="1" x14ac:dyDescent="0.3">
      <c r="A444" s="1"/>
      <c r="B444" s="34"/>
      <c r="C444" s="5"/>
      <c r="D444" s="5"/>
      <c r="E444" s="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5"/>
      <c r="AE444" s="1"/>
      <c r="AF444" s="34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ht="15.75" customHeight="1" x14ac:dyDescent="0.3">
      <c r="A445" s="1"/>
      <c r="B445" s="34"/>
      <c r="C445" s="5"/>
      <c r="D445" s="5"/>
      <c r="E445" s="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5"/>
      <c r="AE445" s="1"/>
      <c r="AF445" s="34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ht="15.75" customHeight="1" x14ac:dyDescent="0.3">
      <c r="A446" s="1"/>
      <c r="B446" s="34"/>
      <c r="C446" s="5"/>
      <c r="D446" s="5"/>
      <c r="E446" s="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5"/>
      <c r="AE446" s="1"/>
      <c r="AF446" s="34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ht="15.75" customHeight="1" x14ac:dyDescent="0.3">
      <c r="A447" s="1"/>
      <c r="B447" s="34"/>
      <c r="C447" s="5"/>
      <c r="D447" s="5"/>
      <c r="E447" s="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5"/>
      <c r="AE447" s="1"/>
      <c r="AF447" s="34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ht="15.75" customHeight="1" x14ac:dyDescent="0.3">
      <c r="A448" s="1"/>
      <c r="B448" s="34"/>
      <c r="C448" s="5"/>
      <c r="D448" s="5"/>
      <c r="E448" s="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5"/>
      <c r="AE448" s="1"/>
      <c r="AF448" s="34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ht="15.75" customHeight="1" x14ac:dyDescent="0.3">
      <c r="A449" s="1"/>
      <c r="B449" s="34"/>
      <c r="C449" s="5"/>
      <c r="D449" s="5"/>
      <c r="E449" s="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5"/>
      <c r="AE449" s="1"/>
      <c r="AF449" s="34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ht="15.75" customHeight="1" x14ac:dyDescent="0.3">
      <c r="A450" s="1"/>
      <c r="B450" s="34"/>
      <c r="C450" s="5"/>
      <c r="D450" s="5"/>
      <c r="E450" s="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5"/>
      <c r="AE450" s="1"/>
      <c r="AF450" s="34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ht="15.75" customHeight="1" x14ac:dyDescent="0.3">
      <c r="A451" s="1"/>
      <c r="B451" s="34"/>
      <c r="C451" s="5"/>
      <c r="D451" s="5"/>
      <c r="E451" s="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5"/>
      <c r="AE451" s="1"/>
      <c r="AF451" s="34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ht="15.75" customHeight="1" x14ac:dyDescent="0.3">
      <c r="A452" s="1"/>
      <c r="B452" s="34"/>
      <c r="C452" s="5"/>
      <c r="D452" s="5"/>
      <c r="E452" s="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5"/>
      <c r="AE452" s="1"/>
      <c r="AF452" s="34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ht="15.75" customHeight="1" x14ac:dyDescent="0.3">
      <c r="A453" s="1"/>
      <c r="B453" s="34"/>
      <c r="C453" s="5"/>
      <c r="D453" s="5"/>
      <c r="E453" s="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5"/>
      <c r="AE453" s="1"/>
      <c r="AF453" s="34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ht="15.75" customHeight="1" x14ac:dyDescent="0.3">
      <c r="A454" s="1"/>
      <c r="B454" s="34"/>
      <c r="C454" s="5"/>
      <c r="D454" s="5"/>
      <c r="E454" s="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5"/>
      <c r="AE454" s="1"/>
      <c r="AF454" s="34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ht="15.75" customHeight="1" x14ac:dyDescent="0.3">
      <c r="A455" s="1"/>
      <c r="B455" s="34"/>
      <c r="C455" s="5"/>
      <c r="D455" s="5"/>
      <c r="E455" s="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5"/>
      <c r="AE455" s="1"/>
      <c r="AF455" s="34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ht="15.75" customHeight="1" x14ac:dyDescent="0.3">
      <c r="A456" s="1"/>
      <c r="B456" s="34"/>
      <c r="C456" s="5"/>
      <c r="D456" s="5"/>
      <c r="E456" s="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5"/>
      <c r="AE456" s="1"/>
      <c r="AF456" s="34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ht="15.75" customHeight="1" x14ac:dyDescent="0.3">
      <c r="A457" s="1"/>
      <c r="B457" s="34"/>
      <c r="C457" s="5"/>
      <c r="D457" s="5"/>
      <c r="E457" s="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5"/>
      <c r="AE457" s="1"/>
      <c r="AF457" s="34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ht="15.75" customHeight="1" x14ac:dyDescent="0.3">
      <c r="A458" s="1"/>
      <c r="B458" s="34"/>
      <c r="C458" s="5"/>
      <c r="D458" s="5"/>
      <c r="E458" s="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5"/>
      <c r="AE458" s="1"/>
      <c r="AF458" s="34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ht="15.75" customHeight="1" x14ac:dyDescent="0.3">
      <c r="A459" s="1"/>
      <c r="B459" s="34"/>
      <c r="C459" s="5"/>
      <c r="D459" s="5"/>
      <c r="E459" s="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5"/>
      <c r="AE459" s="1"/>
      <c r="AF459" s="34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ht="15.75" customHeight="1" x14ac:dyDescent="0.3">
      <c r="A460" s="1"/>
      <c r="B460" s="34"/>
      <c r="C460" s="5"/>
      <c r="D460" s="5"/>
      <c r="E460" s="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5"/>
      <c r="AE460" s="1"/>
      <c r="AF460" s="34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ht="15.75" customHeight="1" x14ac:dyDescent="0.3">
      <c r="A461" s="1"/>
      <c r="B461" s="34"/>
      <c r="C461" s="5"/>
      <c r="D461" s="5"/>
      <c r="E461" s="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5"/>
      <c r="AE461" s="1"/>
      <c r="AF461" s="34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ht="15.75" customHeight="1" x14ac:dyDescent="0.3">
      <c r="A462" s="1"/>
      <c r="B462" s="34"/>
      <c r="C462" s="5"/>
      <c r="D462" s="5"/>
      <c r="E462" s="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5"/>
      <c r="AE462" s="1"/>
      <c r="AF462" s="34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ht="15.75" customHeight="1" x14ac:dyDescent="0.3">
      <c r="A463" s="1"/>
      <c r="B463" s="34"/>
      <c r="C463" s="5"/>
      <c r="D463" s="5"/>
      <c r="E463" s="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5"/>
      <c r="AE463" s="1"/>
      <c r="AF463" s="34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ht="15.75" customHeight="1" x14ac:dyDescent="0.3">
      <c r="A464" s="1"/>
      <c r="B464" s="34"/>
      <c r="C464" s="5"/>
      <c r="D464" s="5"/>
      <c r="E464" s="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5"/>
      <c r="AE464" s="1"/>
      <c r="AF464" s="34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ht="15.75" customHeight="1" x14ac:dyDescent="0.3">
      <c r="A465" s="1"/>
      <c r="B465" s="34"/>
      <c r="C465" s="5"/>
      <c r="D465" s="5"/>
      <c r="E465" s="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5"/>
      <c r="AE465" s="1"/>
      <c r="AF465" s="34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ht="15.75" customHeight="1" x14ac:dyDescent="0.3">
      <c r="A466" s="1"/>
      <c r="B466" s="34"/>
      <c r="C466" s="5"/>
      <c r="D466" s="5"/>
      <c r="E466" s="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5"/>
      <c r="AE466" s="1"/>
      <c r="AF466" s="34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ht="15.75" customHeight="1" x14ac:dyDescent="0.3">
      <c r="A467" s="1"/>
      <c r="B467" s="34"/>
      <c r="C467" s="5"/>
      <c r="D467" s="5"/>
      <c r="E467" s="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5"/>
      <c r="AE467" s="1"/>
      <c r="AF467" s="34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ht="15.75" customHeight="1" x14ac:dyDescent="0.3">
      <c r="A468" s="1"/>
      <c r="B468" s="34"/>
      <c r="C468" s="5"/>
      <c r="D468" s="5"/>
      <c r="E468" s="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5"/>
      <c r="AE468" s="1"/>
      <c r="AF468" s="34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ht="15.75" customHeight="1" x14ac:dyDescent="0.3">
      <c r="A469" s="1"/>
      <c r="B469" s="34"/>
      <c r="C469" s="5"/>
      <c r="D469" s="5"/>
      <c r="E469" s="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5"/>
      <c r="AE469" s="1"/>
      <c r="AF469" s="34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ht="15.75" customHeight="1" x14ac:dyDescent="0.3">
      <c r="A470" s="1"/>
      <c r="B470" s="34"/>
      <c r="C470" s="5"/>
      <c r="D470" s="5"/>
      <c r="E470" s="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5"/>
      <c r="AE470" s="1"/>
      <c r="AF470" s="34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ht="15.75" customHeight="1" x14ac:dyDescent="0.3">
      <c r="A471" s="1"/>
      <c r="B471" s="34"/>
      <c r="C471" s="5"/>
      <c r="D471" s="5"/>
      <c r="E471" s="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5"/>
      <c r="AE471" s="1"/>
      <c r="AF471" s="34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ht="15.75" customHeight="1" x14ac:dyDescent="0.3">
      <c r="A472" s="1"/>
      <c r="B472" s="34"/>
      <c r="C472" s="5"/>
      <c r="D472" s="5"/>
      <c r="E472" s="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5"/>
      <c r="AE472" s="1"/>
      <c r="AF472" s="34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ht="15.75" customHeight="1" x14ac:dyDescent="0.3">
      <c r="A473" s="1"/>
      <c r="B473" s="34"/>
      <c r="C473" s="5"/>
      <c r="D473" s="5"/>
      <c r="E473" s="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5"/>
      <c r="AE473" s="1"/>
      <c r="AF473" s="34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ht="15.75" customHeight="1" x14ac:dyDescent="0.3">
      <c r="A474" s="1"/>
      <c r="B474" s="34"/>
      <c r="C474" s="5"/>
      <c r="D474" s="5"/>
      <c r="E474" s="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5"/>
      <c r="AE474" s="1"/>
      <c r="AF474" s="34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ht="15.75" customHeight="1" x14ac:dyDescent="0.3">
      <c r="A475" s="1"/>
      <c r="B475" s="34"/>
      <c r="C475" s="5"/>
      <c r="D475" s="5"/>
      <c r="E475" s="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5"/>
      <c r="AE475" s="1"/>
      <c r="AF475" s="34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ht="15.75" customHeight="1" x14ac:dyDescent="0.3">
      <c r="A476" s="1"/>
      <c r="B476" s="34"/>
      <c r="C476" s="5"/>
      <c r="D476" s="5"/>
      <c r="E476" s="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5"/>
      <c r="AE476" s="1"/>
      <c r="AF476" s="34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ht="15.75" customHeight="1" x14ac:dyDescent="0.3">
      <c r="A477" s="1"/>
      <c r="B477" s="34"/>
      <c r="C477" s="5"/>
      <c r="D477" s="5"/>
      <c r="E477" s="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5"/>
      <c r="AE477" s="1"/>
      <c r="AF477" s="34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ht="15.75" customHeight="1" x14ac:dyDescent="0.3">
      <c r="A478" s="1"/>
      <c r="B478" s="34"/>
      <c r="C478" s="5"/>
      <c r="D478" s="5"/>
      <c r="E478" s="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5"/>
      <c r="AE478" s="1"/>
      <c r="AF478" s="34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ht="15.75" customHeight="1" x14ac:dyDescent="0.3">
      <c r="A479" s="1"/>
      <c r="B479" s="34"/>
      <c r="C479" s="5"/>
      <c r="D479" s="5"/>
      <c r="E479" s="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5"/>
      <c r="AE479" s="1"/>
      <c r="AF479" s="34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ht="15.75" customHeight="1" x14ac:dyDescent="0.3">
      <c r="A480" s="1"/>
      <c r="B480" s="34"/>
      <c r="C480" s="5"/>
      <c r="D480" s="5"/>
      <c r="E480" s="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5"/>
      <c r="AE480" s="1"/>
      <c r="AF480" s="34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ht="15.75" customHeight="1" x14ac:dyDescent="0.3">
      <c r="A481" s="1"/>
      <c r="B481" s="34"/>
      <c r="C481" s="5"/>
      <c r="D481" s="5"/>
      <c r="E481" s="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5"/>
      <c r="AE481" s="1"/>
      <c r="AF481" s="34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ht="15.75" customHeight="1" x14ac:dyDescent="0.3">
      <c r="A482" s="1"/>
      <c r="B482" s="34"/>
      <c r="C482" s="5"/>
      <c r="D482" s="5"/>
      <c r="E482" s="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5"/>
      <c r="AE482" s="1"/>
      <c r="AF482" s="34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ht="15.75" customHeight="1" x14ac:dyDescent="0.3">
      <c r="A483" s="1"/>
      <c r="B483" s="34"/>
      <c r="C483" s="5"/>
      <c r="D483" s="5"/>
      <c r="E483" s="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5"/>
      <c r="AE483" s="1"/>
      <c r="AF483" s="34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ht="15.75" customHeight="1" x14ac:dyDescent="0.3">
      <c r="A484" s="1"/>
      <c r="B484" s="34"/>
      <c r="C484" s="5"/>
      <c r="D484" s="5"/>
      <c r="E484" s="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5"/>
      <c r="AE484" s="1"/>
      <c r="AF484" s="34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ht="15.75" customHeight="1" x14ac:dyDescent="0.3">
      <c r="A485" s="1"/>
      <c r="B485" s="34"/>
      <c r="C485" s="5"/>
      <c r="D485" s="5"/>
      <c r="E485" s="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5"/>
      <c r="AE485" s="1"/>
      <c r="AF485" s="34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ht="15.75" customHeight="1" x14ac:dyDescent="0.3">
      <c r="A486" s="1"/>
      <c r="B486" s="34"/>
      <c r="C486" s="5"/>
      <c r="D486" s="5"/>
      <c r="E486" s="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5"/>
      <c r="AE486" s="1"/>
      <c r="AF486" s="34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ht="15.75" customHeight="1" x14ac:dyDescent="0.3">
      <c r="A487" s="1"/>
      <c r="B487" s="34"/>
      <c r="C487" s="5"/>
      <c r="D487" s="5"/>
      <c r="E487" s="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5"/>
      <c r="AE487" s="1"/>
      <c r="AF487" s="34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ht="15.75" customHeight="1" x14ac:dyDescent="0.3">
      <c r="A488" s="1"/>
      <c r="B488" s="34"/>
      <c r="C488" s="5"/>
      <c r="D488" s="5"/>
      <c r="E488" s="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5"/>
      <c r="AE488" s="1"/>
      <c r="AF488" s="34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ht="15.75" customHeight="1" x14ac:dyDescent="0.3">
      <c r="A489" s="1"/>
      <c r="B489" s="34"/>
      <c r="C489" s="5"/>
      <c r="D489" s="5"/>
      <c r="E489" s="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5"/>
      <c r="AE489" s="1"/>
      <c r="AF489" s="34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ht="15.75" customHeight="1" x14ac:dyDescent="0.3">
      <c r="A490" s="1"/>
      <c r="B490" s="34"/>
      <c r="C490" s="5"/>
      <c r="D490" s="5"/>
      <c r="E490" s="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5"/>
      <c r="AE490" s="1"/>
      <c r="AF490" s="34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ht="15.75" customHeight="1" x14ac:dyDescent="0.3">
      <c r="A491" s="1"/>
      <c r="B491" s="34"/>
      <c r="C491" s="5"/>
      <c r="D491" s="5"/>
      <c r="E491" s="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5"/>
      <c r="AE491" s="1"/>
      <c r="AF491" s="34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ht="15.75" customHeight="1" x14ac:dyDescent="0.3">
      <c r="A492" s="1"/>
      <c r="B492" s="34"/>
      <c r="C492" s="5"/>
      <c r="D492" s="5"/>
      <c r="E492" s="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5"/>
      <c r="AE492" s="1"/>
      <c r="AF492" s="34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ht="15.75" customHeight="1" x14ac:dyDescent="0.3">
      <c r="A493" s="1"/>
      <c r="B493" s="34"/>
      <c r="C493" s="5"/>
      <c r="D493" s="5"/>
      <c r="E493" s="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5"/>
      <c r="AE493" s="1"/>
      <c r="AF493" s="34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ht="15.75" customHeight="1" x14ac:dyDescent="0.3">
      <c r="A494" s="1"/>
      <c r="B494" s="34"/>
      <c r="C494" s="5"/>
      <c r="D494" s="5"/>
      <c r="E494" s="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5"/>
      <c r="AE494" s="1"/>
      <c r="AF494" s="34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ht="15.75" customHeight="1" x14ac:dyDescent="0.3">
      <c r="A495" s="1"/>
      <c r="B495" s="34"/>
      <c r="C495" s="5"/>
      <c r="D495" s="5"/>
      <c r="E495" s="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5"/>
      <c r="AE495" s="1"/>
      <c r="AF495" s="34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ht="15.75" customHeight="1" x14ac:dyDescent="0.3">
      <c r="A496" s="1"/>
      <c r="B496" s="34"/>
      <c r="C496" s="5"/>
      <c r="D496" s="5"/>
      <c r="E496" s="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5"/>
      <c r="AE496" s="1"/>
      <c r="AF496" s="34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ht="15.75" customHeight="1" x14ac:dyDescent="0.3">
      <c r="A497" s="1"/>
      <c r="B497" s="34"/>
      <c r="C497" s="5"/>
      <c r="D497" s="5"/>
      <c r="E497" s="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5"/>
      <c r="AE497" s="1"/>
      <c r="AF497" s="34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ht="15.75" customHeight="1" x14ac:dyDescent="0.3">
      <c r="A498" s="1"/>
      <c r="B498" s="34"/>
      <c r="C498" s="5"/>
      <c r="D498" s="5"/>
      <c r="E498" s="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5"/>
      <c r="AE498" s="1"/>
      <c r="AF498" s="34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ht="15.75" customHeight="1" x14ac:dyDescent="0.3">
      <c r="A499" s="1"/>
      <c r="B499" s="34"/>
      <c r="C499" s="5"/>
      <c r="D499" s="5"/>
      <c r="E499" s="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5"/>
      <c r="AE499" s="1"/>
      <c r="AF499" s="34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ht="15.75" customHeight="1" x14ac:dyDescent="0.3">
      <c r="A500" s="1"/>
      <c r="B500" s="34"/>
      <c r="C500" s="5"/>
      <c r="D500" s="5"/>
      <c r="E500" s="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5"/>
      <c r="AE500" s="1"/>
      <c r="AF500" s="34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ht="15.75" customHeight="1" x14ac:dyDescent="0.3">
      <c r="A501" s="1"/>
      <c r="B501" s="34"/>
      <c r="C501" s="5"/>
      <c r="D501" s="5"/>
      <c r="E501" s="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5"/>
      <c r="AE501" s="1"/>
      <c r="AF501" s="34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ht="15.75" customHeight="1" x14ac:dyDescent="0.3">
      <c r="A502" s="1"/>
      <c r="B502" s="34"/>
      <c r="C502" s="5"/>
      <c r="D502" s="5"/>
      <c r="E502" s="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5"/>
      <c r="AE502" s="1"/>
      <c r="AF502" s="34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ht="15.75" customHeight="1" x14ac:dyDescent="0.3">
      <c r="A503" s="1"/>
      <c r="B503" s="34"/>
      <c r="C503" s="5"/>
      <c r="D503" s="5"/>
      <c r="E503" s="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5"/>
      <c r="AE503" s="1"/>
      <c r="AF503" s="34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ht="15.75" customHeight="1" x14ac:dyDescent="0.3">
      <c r="A504" s="1"/>
      <c r="B504" s="34"/>
      <c r="C504" s="5"/>
      <c r="D504" s="5"/>
      <c r="E504" s="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5"/>
      <c r="AE504" s="1"/>
      <c r="AF504" s="34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ht="15.75" customHeight="1" x14ac:dyDescent="0.3">
      <c r="A505" s="1"/>
      <c r="B505" s="34"/>
      <c r="C505" s="5"/>
      <c r="D505" s="5"/>
      <c r="E505" s="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5"/>
      <c r="AE505" s="1"/>
      <c r="AF505" s="34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ht="15.75" customHeight="1" x14ac:dyDescent="0.3">
      <c r="A506" s="1"/>
      <c r="B506" s="34"/>
      <c r="C506" s="5"/>
      <c r="D506" s="5"/>
      <c r="E506" s="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5"/>
      <c r="AE506" s="1"/>
      <c r="AF506" s="34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ht="15.75" customHeight="1" x14ac:dyDescent="0.3">
      <c r="A507" s="1"/>
      <c r="B507" s="34"/>
      <c r="C507" s="5"/>
      <c r="D507" s="5"/>
      <c r="E507" s="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5"/>
      <c r="AE507" s="1"/>
      <c r="AF507" s="34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ht="15.75" customHeight="1" x14ac:dyDescent="0.3">
      <c r="A508" s="1"/>
      <c r="B508" s="34"/>
      <c r="C508" s="5"/>
      <c r="D508" s="5"/>
      <c r="E508" s="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5"/>
      <c r="AE508" s="1"/>
      <c r="AF508" s="34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ht="15.75" customHeight="1" x14ac:dyDescent="0.3">
      <c r="A509" s="1"/>
      <c r="B509" s="34"/>
      <c r="C509" s="5"/>
      <c r="D509" s="5"/>
      <c r="E509" s="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5"/>
      <c r="AE509" s="1"/>
      <c r="AF509" s="34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ht="15.75" customHeight="1" x14ac:dyDescent="0.3">
      <c r="A510" s="1"/>
      <c r="B510" s="34"/>
      <c r="C510" s="5"/>
      <c r="D510" s="5"/>
      <c r="E510" s="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5"/>
      <c r="AE510" s="1"/>
      <c r="AF510" s="34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ht="15.75" customHeight="1" x14ac:dyDescent="0.3">
      <c r="A511" s="1"/>
      <c r="B511" s="34"/>
      <c r="C511" s="5"/>
      <c r="D511" s="5"/>
      <c r="E511" s="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5"/>
      <c r="AE511" s="1"/>
      <c r="AF511" s="34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ht="15.75" customHeight="1" x14ac:dyDescent="0.3">
      <c r="A512" s="1"/>
      <c r="B512" s="34"/>
      <c r="C512" s="5"/>
      <c r="D512" s="5"/>
      <c r="E512" s="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5"/>
      <c r="AE512" s="1"/>
      <c r="AF512" s="34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ht="15.75" customHeight="1" x14ac:dyDescent="0.3">
      <c r="A513" s="1"/>
      <c r="B513" s="34"/>
      <c r="C513" s="5"/>
      <c r="D513" s="5"/>
      <c r="E513" s="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5"/>
      <c r="AE513" s="1"/>
      <c r="AF513" s="34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ht="15.75" customHeight="1" x14ac:dyDescent="0.3">
      <c r="A514" s="1"/>
      <c r="B514" s="34"/>
      <c r="C514" s="5"/>
      <c r="D514" s="5"/>
      <c r="E514" s="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5"/>
      <c r="AE514" s="1"/>
      <c r="AF514" s="34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ht="15.75" customHeight="1" x14ac:dyDescent="0.3">
      <c r="A515" s="1"/>
      <c r="B515" s="34"/>
      <c r="C515" s="5"/>
      <c r="D515" s="5"/>
      <c r="E515" s="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5"/>
      <c r="AE515" s="1"/>
      <c r="AF515" s="34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ht="15.75" customHeight="1" x14ac:dyDescent="0.3">
      <c r="A516" s="1"/>
      <c r="B516" s="34"/>
      <c r="C516" s="5"/>
      <c r="D516" s="5"/>
      <c r="E516" s="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5"/>
      <c r="AE516" s="1"/>
      <c r="AF516" s="34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ht="15.75" customHeight="1" x14ac:dyDescent="0.3">
      <c r="A517" s="1"/>
      <c r="B517" s="34"/>
      <c r="C517" s="5"/>
      <c r="D517" s="5"/>
      <c r="E517" s="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5"/>
      <c r="AE517" s="1"/>
      <c r="AF517" s="34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ht="15.75" customHeight="1" x14ac:dyDescent="0.3">
      <c r="A518" s="1"/>
      <c r="B518" s="34"/>
      <c r="C518" s="5"/>
      <c r="D518" s="5"/>
      <c r="E518" s="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5"/>
      <c r="AE518" s="1"/>
      <c r="AF518" s="34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ht="15.75" customHeight="1" x14ac:dyDescent="0.3">
      <c r="A519" s="1"/>
      <c r="B519" s="34"/>
      <c r="C519" s="5"/>
      <c r="D519" s="5"/>
      <c r="E519" s="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5"/>
      <c r="AE519" s="1"/>
      <c r="AF519" s="34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ht="15.75" customHeight="1" x14ac:dyDescent="0.3">
      <c r="A520" s="1"/>
      <c r="B520" s="34"/>
      <c r="C520" s="5"/>
      <c r="D520" s="5"/>
      <c r="E520" s="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5"/>
      <c r="AE520" s="1"/>
      <c r="AF520" s="34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ht="15.75" customHeight="1" x14ac:dyDescent="0.3">
      <c r="A521" s="1"/>
      <c r="B521" s="34"/>
      <c r="C521" s="5"/>
      <c r="D521" s="5"/>
      <c r="E521" s="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5"/>
      <c r="AE521" s="1"/>
      <c r="AF521" s="34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ht="15.75" customHeight="1" x14ac:dyDescent="0.3">
      <c r="A522" s="1"/>
      <c r="B522" s="34"/>
      <c r="C522" s="5"/>
      <c r="D522" s="5"/>
      <c r="E522" s="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5"/>
      <c r="AE522" s="1"/>
      <c r="AF522" s="34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ht="15.75" customHeight="1" x14ac:dyDescent="0.3">
      <c r="A523" s="1"/>
      <c r="B523" s="34"/>
      <c r="C523" s="5"/>
      <c r="D523" s="5"/>
      <c r="E523" s="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5"/>
      <c r="AE523" s="1"/>
      <c r="AF523" s="34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ht="15.75" customHeight="1" x14ac:dyDescent="0.3">
      <c r="A524" s="1"/>
      <c r="B524" s="34"/>
      <c r="C524" s="5"/>
      <c r="D524" s="5"/>
      <c r="E524" s="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5"/>
      <c r="AE524" s="1"/>
      <c r="AF524" s="34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ht="15.75" customHeight="1" x14ac:dyDescent="0.3">
      <c r="A525" s="1"/>
      <c r="B525" s="34"/>
      <c r="C525" s="5"/>
      <c r="D525" s="5"/>
      <c r="E525" s="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5"/>
      <c r="AE525" s="1"/>
      <c r="AF525" s="34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ht="15.75" customHeight="1" x14ac:dyDescent="0.3">
      <c r="A526" s="1"/>
      <c r="B526" s="34"/>
      <c r="C526" s="5"/>
      <c r="D526" s="5"/>
      <c r="E526" s="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5"/>
      <c r="AE526" s="1"/>
      <c r="AF526" s="34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ht="15.75" customHeight="1" x14ac:dyDescent="0.3">
      <c r="A527" s="1"/>
      <c r="B527" s="34"/>
      <c r="C527" s="5"/>
      <c r="D527" s="5"/>
      <c r="E527" s="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5"/>
      <c r="AE527" s="1"/>
      <c r="AF527" s="34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ht="15.75" customHeight="1" x14ac:dyDescent="0.3">
      <c r="A528" s="1"/>
      <c r="B528" s="34"/>
      <c r="C528" s="5"/>
      <c r="D528" s="5"/>
      <c r="E528" s="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5"/>
      <c r="AE528" s="1"/>
      <c r="AF528" s="34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ht="15.75" customHeight="1" x14ac:dyDescent="0.3">
      <c r="A529" s="1"/>
      <c r="B529" s="34"/>
      <c r="C529" s="5"/>
      <c r="D529" s="5"/>
      <c r="E529" s="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5"/>
      <c r="AE529" s="1"/>
      <c r="AF529" s="34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ht="15.75" customHeight="1" x14ac:dyDescent="0.3">
      <c r="A530" s="1"/>
      <c r="B530" s="34"/>
      <c r="C530" s="5"/>
      <c r="D530" s="5"/>
      <c r="E530" s="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5"/>
      <c r="AE530" s="1"/>
      <c r="AF530" s="34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ht="15.75" customHeight="1" x14ac:dyDescent="0.3">
      <c r="A531" s="1"/>
      <c r="B531" s="34"/>
      <c r="C531" s="5"/>
      <c r="D531" s="5"/>
      <c r="E531" s="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5"/>
      <c r="AE531" s="1"/>
      <c r="AF531" s="34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ht="15.75" customHeight="1" x14ac:dyDescent="0.3">
      <c r="A532" s="1"/>
      <c r="B532" s="34"/>
      <c r="C532" s="5"/>
      <c r="D532" s="5"/>
      <c r="E532" s="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5"/>
      <c r="AE532" s="1"/>
      <c r="AF532" s="34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ht="15.75" customHeight="1" x14ac:dyDescent="0.3">
      <c r="A533" s="1"/>
      <c r="B533" s="34"/>
      <c r="C533" s="5"/>
      <c r="D533" s="5"/>
      <c r="E533" s="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5"/>
      <c r="AE533" s="1"/>
      <c r="AF533" s="34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ht="15.75" customHeight="1" x14ac:dyDescent="0.3">
      <c r="A534" s="1"/>
      <c r="B534" s="34"/>
      <c r="C534" s="5"/>
      <c r="D534" s="5"/>
      <c r="E534" s="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5"/>
      <c r="AE534" s="1"/>
      <c r="AF534" s="34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ht="15.75" customHeight="1" x14ac:dyDescent="0.3">
      <c r="A535" s="1"/>
      <c r="B535" s="34"/>
      <c r="C535" s="5"/>
      <c r="D535" s="5"/>
      <c r="E535" s="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5"/>
      <c r="AE535" s="1"/>
      <c r="AF535" s="34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ht="15.75" customHeight="1" x14ac:dyDescent="0.3">
      <c r="A536" s="1"/>
      <c r="B536" s="34"/>
      <c r="C536" s="5"/>
      <c r="D536" s="5"/>
      <c r="E536" s="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5"/>
      <c r="AE536" s="1"/>
      <c r="AF536" s="34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ht="15.75" customHeight="1" x14ac:dyDescent="0.3">
      <c r="A537" s="1"/>
      <c r="B537" s="34"/>
      <c r="C537" s="5"/>
      <c r="D537" s="5"/>
      <c r="E537" s="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5"/>
      <c r="AE537" s="1"/>
      <c r="AF537" s="34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ht="15.75" customHeight="1" x14ac:dyDescent="0.3">
      <c r="A538" s="1"/>
      <c r="B538" s="34"/>
      <c r="C538" s="5"/>
      <c r="D538" s="5"/>
      <c r="E538" s="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5"/>
      <c r="AE538" s="1"/>
      <c r="AF538" s="34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ht="15.75" customHeight="1" x14ac:dyDescent="0.3">
      <c r="A539" s="1"/>
      <c r="B539" s="34"/>
      <c r="C539" s="5"/>
      <c r="D539" s="5"/>
      <c r="E539" s="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5"/>
      <c r="AE539" s="1"/>
      <c r="AF539" s="34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ht="15.75" customHeight="1" x14ac:dyDescent="0.3">
      <c r="A540" s="1"/>
      <c r="B540" s="34"/>
      <c r="C540" s="5"/>
      <c r="D540" s="5"/>
      <c r="E540" s="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5"/>
      <c r="AE540" s="1"/>
      <c r="AF540" s="34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ht="15.75" customHeight="1" x14ac:dyDescent="0.3">
      <c r="A541" s="1"/>
      <c r="B541" s="34"/>
      <c r="C541" s="5"/>
      <c r="D541" s="5"/>
      <c r="E541" s="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5"/>
      <c r="AE541" s="1"/>
      <c r="AF541" s="34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ht="15.75" customHeight="1" x14ac:dyDescent="0.3">
      <c r="A542" s="1"/>
      <c r="B542" s="34"/>
      <c r="C542" s="5"/>
      <c r="D542" s="5"/>
      <c r="E542" s="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5"/>
      <c r="AE542" s="1"/>
      <c r="AF542" s="34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ht="15.75" customHeight="1" x14ac:dyDescent="0.3">
      <c r="A543" s="1"/>
      <c r="B543" s="34"/>
      <c r="C543" s="5"/>
      <c r="D543" s="5"/>
      <c r="E543" s="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5"/>
      <c r="AE543" s="1"/>
      <c r="AF543" s="34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ht="15.75" customHeight="1" x14ac:dyDescent="0.3">
      <c r="A544" s="1"/>
      <c r="B544" s="34"/>
      <c r="C544" s="5"/>
      <c r="D544" s="5"/>
      <c r="E544" s="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5"/>
      <c r="AE544" s="1"/>
      <c r="AF544" s="34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ht="15.75" customHeight="1" x14ac:dyDescent="0.3">
      <c r="A545" s="1"/>
      <c r="B545" s="34"/>
      <c r="C545" s="5"/>
      <c r="D545" s="5"/>
      <c r="E545" s="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5"/>
      <c r="AE545" s="1"/>
      <c r="AF545" s="34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ht="15.75" customHeight="1" x14ac:dyDescent="0.3">
      <c r="A546" s="1"/>
      <c r="B546" s="34"/>
      <c r="C546" s="5"/>
      <c r="D546" s="5"/>
      <c r="E546" s="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5"/>
      <c r="AE546" s="1"/>
      <c r="AF546" s="34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ht="15.75" customHeight="1" x14ac:dyDescent="0.3">
      <c r="A547" s="1"/>
      <c r="B547" s="34"/>
      <c r="C547" s="5"/>
      <c r="D547" s="5"/>
      <c r="E547" s="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5"/>
      <c r="AE547" s="1"/>
      <c r="AF547" s="34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ht="15.75" customHeight="1" x14ac:dyDescent="0.3">
      <c r="A548" s="1"/>
      <c r="B548" s="34"/>
      <c r="C548" s="5"/>
      <c r="D548" s="5"/>
      <c r="E548" s="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5"/>
      <c r="AE548" s="1"/>
      <c r="AF548" s="34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ht="15.75" customHeight="1" x14ac:dyDescent="0.3">
      <c r="A549" s="1"/>
      <c r="B549" s="34"/>
      <c r="C549" s="5"/>
      <c r="D549" s="5"/>
      <c r="E549" s="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5"/>
      <c r="AE549" s="1"/>
      <c r="AF549" s="34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ht="15.75" customHeight="1" x14ac:dyDescent="0.3">
      <c r="A550" s="1"/>
      <c r="B550" s="34"/>
      <c r="C550" s="5"/>
      <c r="D550" s="5"/>
      <c r="E550" s="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5"/>
      <c r="AE550" s="1"/>
      <c r="AF550" s="34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ht="15.75" customHeight="1" x14ac:dyDescent="0.3">
      <c r="A551" s="1"/>
      <c r="B551" s="34"/>
      <c r="C551" s="5"/>
      <c r="D551" s="5"/>
      <c r="E551" s="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5"/>
      <c r="AE551" s="1"/>
      <c r="AF551" s="34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ht="15.75" customHeight="1" x14ac:dyDescent="0.3">
      <c r="A552" s="1"/>
      <c r="B552" s="34"/>
      <c r="C552" s="5"/>
      <c r="D552" s="5"/>
      <c r="E552" s="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5"/>
      <c r="AE552" s="1"/>
      <c r="AF552" s="34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ht="15.75" customHeight="1" x14ac:dyDescent="0.3">
      <c r="A553" s="1"/>
      <c r="B553" s="34"/>
      <c r="C553" s="5"/>
      <c r="D553" s="5"/>
      <c r="E553" s="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5"/>
      <c r="AE553" s="1"/>
      <c r="AF553" s="34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ht="15.75" customHeight="1" x14ac:dyDescent="0.3">
      <c r="A554" s="1"/>
      <c r="B554" s="34"/>
      <c r="C554" s="5"/>
      <c r="D554" s="5"/>
      <c r="E554" s="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5"/>
      <c r="AE554" s="1"/>
      <c r="AF554" s="34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ht="15.75" customHeight="1" x14ac:dyDescent="0.3">
      <c r="A555" s="1"/>
      <c r="B555" s="34"/>
      <c r="C555" s="5"/>
      <c r="D555" s="5"/>
      <c r="E555" s="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5"/>
      <c r="AE555" s="1"/>
      <c r="AF555" s="34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ht="15.75" customHeight="1" x14ac:dyDescent="0.3">
      <c r="A556" s="1"/>
      <c r="B556" s="34"/>
      <c r="C556" s="5"/>
      <c r="D556" s="5"/>
      <c r="E556" s="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5"/>
      <c r="AE556" s="1"/>
      <c r="AF556" s="34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ht="15.75" customHeight="1" x14ac:dyDescent="0.3">
      <c r="A557" s="1"/>
      <c r="B557" s="34"/>
      <c r="C557" s="5"/>
      <c r="D557" s="5"/>
      <c r="E557" s="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5"/>
      <c r="AE557" s="1"/>
      <c r="AF557" s="34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ht="15.75" customHeight="1" x14ac:dyDescent="0.3">
      <c r="A558" s="1"/>
      <c r="B558" s="34"/>
      <c r="C558" s="5"/>
      <c r="D558" s="5"/>
      <c r="E558" s="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5"/>
      <c r="AE558" s="1"/>
      <c r="AF558" s="34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ht="15.75" customHeight="1" x14ac:dyDescent="0.3">
      <c r="A559" s="1"/>
      <c r="B559" s="34"/>
      <c r="C559" s="5"/>
      <c r="D559" s="5"/>
      <c r="E559" s="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5"/>
      <c r="AE559" s="1"/>
      <c r="AF559" s="34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ht="15.75" customHeight="1" x14ac:dyDescent="0.3">
      <c r="A560" s="1"/>
      <c r="B560" s="34"/>
      <c r="C560" s="5"/>
      <c r="D560" s="5"/>
      <c r="E560" s="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5"/>
      <c r="AE560" s="1"/>
      <c r="AF560" s="34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ht="15.75" customHeight="1" x14ac:dyDescent="0.3">
      <c r="A561" s="1"/>
      <c r="B561" s="34"/>
      <c r="C561" s="5"/>
      <c r="D561" s="5"/>
      <c r="E561" s="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5"/>
      <c r="AE561" s="1"/>
      <c r="AF561" s="34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ht="15.75" customHeight="1" x14ac:dyDescent="0.3">
      <c r="A562" s="1"/>
      <c r="B562" s="34"/>
      <c r="C562" s="5"/>
      <c r="D562" s="5"/>
      <c r="E562" s="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5"/>
      <c r="AE562" s="1"/>
      <c r="AF562" s="34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ht="15.75" customHeight="1" x14ac:dyDescent="0.3">
      <c r="A563" s="1"/>
      <c r="B563" s="34"/>
      <c r="C563" s="5"/>
      <c r="D563" s="5"/>
      <c r="E563" s="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5"/>
      <c r="AE563" s="1"/>
      <c r="AF563" s="34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ht="15.75" customHeight="1" x14ac:dyDescent="0.3">
      <c r="A564" s="1"/>
      <c r="B564" s="34"/>
      <c r="C564" s="5"/>
      <c r="D564" s="5"/>
      <c r="E564" s="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5"/>
      <c r="AE564" s="1"/>
      <c r="AF564" s="34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ht="15.75" customHeight="1" x14ac:dyDescent="0.3">
      <c r="A565" s="1"/>
      <c r="B565" s="34"/>
      <c r="C565" s="5"/>
      <c r="D565" s="5"/>
      <c r="E565" s="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5"/>
      <c r="AE565" s="1"/>
      <c r="AF565" s="34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ht="15.75" customHeight="1" x14ac:dyDescent="0.3">
      <c r="A566" s="1"/>
      <c r="B566" s="34"/>
      <c r="C566" s="5"/>
      <c r="D566" s="5"/>
      <c r="E566" s="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5"/>
      <c r="AE566" s="1"/>
      <c r="AF566" s="34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ht="15.75" customHeight="1" x14ac:dyDescent="0.3">
      <c r="A567" s="1"/>
      <c r="B567" s="34"/>
      <c r="C567" s="5"/>
      <c r="D567" s="5"/>
      <c r="E567" s="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5"/>
      <c r="AE567" s="1"/>
      <c r="AF567" s="34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ht="15.75" customHeight="1" x14ac:dyDescent="0.3">
      <c r="A568" s="1"/>
      <c r="B568" s="34"/>
      <c r="C568" s="5"/>
      <c r="D568" s="5"/>
      <c r="E568" s="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5"/>
      <c r="AE568" s="1"/>
      <c r="AF568" s="34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ht="15.75" customHeight="1" x14ac:dyDescent="0.3">
      <c r="A569" s="1"/>
      <c r="B569" s="34"/>
      <c r="C569" s="5"/>
      <c r="D569" s="5"/>
      <c r="E569" s="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5"/>
      <c r="AE569" s="1"/>
      <c r="AF569" s="34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ht="15.75" customHeight="1" x14ac:dyDescent="0.3">
      <c r="A570" s="1"/>
      <c r="B570" s="34"/>
      <c r="C570" s="5"/>
      <c r="D570" s="5"/>
      <c r="E570" s="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5"/>
      <c r="AE570" s="1"/>
      <c r="AF570" s="34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ht="15.75" customHeight="1" x14ac:dyDescent="0.3">
      <c r="A571" s="1"/>
      <c r="B571" s="34"/>
      <c r="C571" s="5"/>
      <c r="D571" s="5"/>
      <c r="E571" s="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5"/>
      <c r="AE571" s="1"/>
      <c r="AF571" s="34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ht="15.75" customHeight="1" x14ac:dyDescent="0.3">
      <c r="A572" s="1"/>
      <c r="B572" s="34"/>
      <c r="C572" s="5"/>
      <c r="D572" s="5"/>
      <c r="E572" s="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5"/>
      <c r="AE572" s="1"/>
      <c r="AF572" s="34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ht="15.75" customHeight="1" x14ac:dyDescent="0.3">
      <c r="A573" s="1"/>
      <c r="B573" s="34"/>
      <c r="C573" s="5"/>
      <c r="D573" s="5"/>
      <c r="E573" s="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5"/>
      <c r="AE573" s="1"/>
      <c r="AF573" s="34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ht="15.75" customHeight="1" x14ac:dyDescent="0.3">
      <c r="A574" s="1"/>
      <c r="B574" s="34"/>
      <c r="C574" s="5"/>
      <c r="D574" s="5"/>
      <c r="E574" s="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5"/>
      <c r="AE574" s="1"/>
      <c r="AF574" s="34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ht="15.75" customHeight="1" x14ac:dyDescent="0.3">
      <c r="A575" s="1"/>
      <c r="B575" s="34"/>
      <c r="C575" s="5"/>
      <c r="D575" s="5"/>
      <c r="E575" s="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5"/>
      <c r="AE575" s="1"/>
      <c r="AF575" s="34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ht="15.75" customHeight="1" x14ac:dyDescent="0.3">
      <c r="A576" s="1"/>
      <c r="B576" s="34"/>
      <c r="C576" s="5"/>
      <c r="D576" s="5"/>
      <c r="E576" s="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5"/>
      <c r="AE576" s="1"/>
      <c r="AF576" s="34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ht="15.75" customHeight="1" x14ac:dyDescent="0.3">
      <c r="A577" s="1"/>
      <c r="B577" s="34"/>
      <c r="C577" s="5"/>
      <c r="D577" s="5"/>
      <c r="E577" s="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5"/>
      <c r="AE577" s="1"/>
      <c r="AF577" s="34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ht="15.75" customHeight="1" x14ac:dyDescent="0.3">
      <c r="A578" s="1"/>
      <c r="B578" s="34"/>
      <c r="C578" s="5"/>
      <c r="D578" s="5"/>
      <c r="E578" s="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5"/>
      <c r="AE578" s="1"/>
      <c r="AF578" s="34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ht="15.75" customHeight="1" x14ac:dyDescent="0.3">
      <c r="A579" s="1"/>
      <c r="B579" s="34"/>
      <c r="C579" s="5"/>
      <c r="D579" s="5"/>
      <c r="E579" s="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5"/>
      <c r="AE579" s="1"/>
      <c r="AF579" s="34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ht="15.75" customHeight="1" x14ac:dyDescent="0.3">
      <c r="A580" s="1"/>
      <c r="B580" s="34"/>
      <c r="C580" s="5"/>
      <c r="D580" s="5"/>
      <c r="E580" s="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5"/>
      <c r="AE580" s="1"/>
      <c r="AF580" s="34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ht="15.75" customHeight="1" x14ac:dyDescent="0.3">
      <c r="A581" s="1"/>
      <c r="B581" s="34"/>
      <c r="C581" s="5"/>
      <c r="D581" s="5"/>
      <c r="E581" s="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5"/>
      <c r="AE581" s="1"/>
      <c r="AF581" s="34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ht="15.75" customHeight="1" x14ac:dyDescent="0.3">
      <c r="A582" s="1"/>
      <c r="B582" s="34"/>
      <c r="C582" s="5"/>
      <c r="D582" s="5"/>
      <c r="E582" s="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5"/>
      <c r="AE582" s="1"/>
      <c r="AF582" s="34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ht="15.75" customHeight="1" x14ac:dyDescent="0.3">
      <c r="A583" s="1"/>
      <c r="B583" s="34"/>
      <c r="C583" s="5"/>
      <c r="D583" s="5"/>
      <c r="E583" s="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5"/>
      <c r="AE583" s="1"/>
      <c r="AF583" s="34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ht="15.75" customHeight="1" x14ac:dyDescent="0.3">
      <c r="A584" s="1"/>
      <c r="B584" s="34"/>
      <c r="C584" s="5"/>
      <c r="D584" s="5"/>
      <c r="E584" s="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5"/>
      <c r="AE584" s="1"/>
      <c r="AF584" s="34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ht="15.75" customHeight="1" x14ac:dyDescent="0.3">
      <c r="A585" s="1"/>
      <c r="B585" s="34"/>
      <c r="C585" s="5"/>
      <c r="D585" s="5"/>
      <c r="E585" s="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5"/>
      <c r="AE585" s="1"/>
      <c r="AF585" s="34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ht="15.75" customHeight="1" x14ac:dyDescent="0.3">
      <c r="A586" s="1"/>
      <c r="B586" s="34"/>
      <c r="C586" s="5"/>
      <c r="D586" s="5"/>
      <c r="E586" s="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5"/>
      <c r="AE586" s="1"/>
      <c r="AF586" s="34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ht="15.75" customHeight="1" x14ac:dyDescent="0.3">
      <c r="A587" s="1"/>
      <c r="B587" s="34"/>
      <c r="C587" s="5"/>
      <c r="D587" s="5"/>
      <c r="E587" s="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5"/>
      <c r="AE587" s="1"/>
      <c r="AF587" s="34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ht="15.75" customHeight="1" x14ac:dyDescent="0.3">
      <c r="A588" s="1"/>
      <c r="B588" s="34"/>
      <c r="C588" s="5"/>
      <c r="D588" s="5"/>
      <c r="E588" s="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5"/>
      <c r="AE588" s="1"/>
      <c r="AF588" s="34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ht="15.75" customHeight="1" x14ac:dyDescent="0.3">
      <c r="A589" s="1"/>
      <c r="B589" s="34"/>
      <c r="C589" s="5"/>
      <c r="D589" s="5"/>
      <c r="E589" s="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5"/>
      <c r="AE589" s="1"/>
      <c r="AF589" s="34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ht="15.75" customHeight="1" x14ac:dyDescent="0.3">
      <c r="A590" s="1"/>
      <c r="B590" s="34"/>
      <c r="C590" s="5"/>
      <c r="D590" s="5"/>
      <c r="E590" s="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5"/>
      <c r="AE590" s="1"/>
      <c r="AF590" s="34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ht="15.75" customHeight="1" x14ac:dyDescent="0.3">
      <c r="A591" s="1"/>
      <c r="B591" s="34"/>
      <c r="C591" s="5"/>
      <c r="D591" s="5"/>
      <c r="E591" s="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5"/>
      <c r="AE591" s="1"/>
      <c r="AF591" s="34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ht="15.75" customHeight="1" x14ac:dyDescent="0.3">
      <c r="A592" s="1"/>
      <c r="B592" s="34"/>
      <c r="C592" s="5"/>
      <c r="D592" s="5"/>
      <c r="E592" s="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5"/>
      <c r="AE592" s="1"/>
      <c r="AF592" s="34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ht="15.75" customHeight="1" x14ac:dyDescent="0.3">
      <c r="A593" s="1"/>
      <c r="B593" s="34"/>
      <c r="C593" s="5"/>
      <c r="D593" s="5"/>
      <c r="E593" s="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5"/>
      <c r="AE593" s="1"/>
      <c r="AF593" s="34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ht="15.75" customHeight="1" x14ac:dyDescent="0.3">
      <c r="A594" s="1"/>
      <c r="B594" s="34"/>
      <c r="C594" s="5"/>
      <c r="D594" s="5"/>
      <c r="E594" s="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5"/>
      <c r="AE594" s="1"/>
      <c r="AF594" s="34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ht="15.75" customHeight="1" x14ac:dyDescent="0.3">
      <c r="A595" s="1"/>
      <c r="B595" s="34"/>
      <c r="C595" s="5"/>
      <c r="D595" s="5"/>
      <c r="E595" s="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5"/>
      <c r="AE595" s="1"/>
      <c r="AF595" s="34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ht="15.75" customHeight="1" x14ac:dyDescent="0.3">
      <c r="A596" s="1"/>
      <c r="B596" s="34"/>
      <c r="C596" s="5"/>
      <c r="D596" s="5"/>
      <c r="E596" s="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5"/>
      <c r="AE596" s="1"/>
      <c r="AF596" s="34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ht="15.75" customHeight="1" x14ac:dyDescent="0.3">
      <c r="A597" s="1"/>
      <c r="B597" s="34"/>
      <c r="C597" s="5"/>
      <c r="D597" s="5"/>
      <c r="E597" s="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5"/>
      <c r="AE597" s="1"/>
      <c r="AF597" s="34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ht="15.75" customHeight="1" x14ac:dyDescent="0.3">
      <c r="A598" s="1"/>
      <c r="B598" s="34"/>
      <c r="C598" s="5"/>
      <c r="D598" s="5"/>
      <c r="E598" s="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5"/>
      <c r="AE598" s="1"/>
      <c r="AF598" s="34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ht="15.75" customHeight="1" x14ac:dyDescent="0.3">
      <c r="A599" s="1"/>
      <c r="B599" s="34"/>
      <c r="C599" s="5"/>
      <c r="D599" s="5"/>
      <c r="E599" s="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5"/>
      <c r="AE599" s="1"/>
      <c r="AF599" s="34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ht="15.75" customHeight="1" x14ac:dyDescent="0.3">
      <c r="A600" s="1"/>
      <c r="B600" s="34"/>
      <c r="C600" s="5"/>
      <c r="D600" s="5"/>
      <c r="E600" s="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5"/>
      <c r="AE600" s="1"/>
      <c r="AF600" s="34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ht="15.75" customHeight="1" x14ac:dyDescent="0.3">
      <c r="A601" s="1"/>
      <c r="B601" s="34"/>
      <c r="C601" s="5"/>
      <c r="D601" s="5"/>
      <c r="E601" s="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5"/>
      <c r="AE601" s="1"/>
      <c r="AF601" s="34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ht="15.75" customHeight="1" x14ac:dyDescent="0.3">
      <c r="A602" s="1"/>
      <c r="B602" s="34"/>
      <c r="C602" s="5"/>
      <c r="D602" s="5"/>
      <c r="E602" s="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5"/>
      <c r="AE602" s="1"/>
      <c r="AF602" s="34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ht="15.75" customHeight="1" x14ac:dyDescent="0.3">
      <c r="A603" s="1"/>
      <c r="B603" s="34"/>
      <c r="C603" s="5"/>
      <c r="D603" s="5"/>
      <c r="E603" s="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5"/>
      <c r="AE603" s="1"/>
      <c r="AF603" s="34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ht="15.75" customHeight="1" x14ac:dyDescent="0.3">
      <c r="A604" s="1"/>
      <c r="B604" s="34"/>
      <c r="C604" s="5"/>
      <c r="D604" s="5"/>
      <c r="E604" s="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5"/>
      <c r="AE604" s="1"/>
      <c r="AF604" s="34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ht="15.75" customHeight="1" x14ac:dyDescent="0.3">
      <c r="A605" s="1"/>
      <c r="B605" s="34"/>
      <c r="C605" s="5"/>
      <c r="D605" s="5"/>
      <c r="E605" s="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5"/>
      <c r="AE605" s="1"/>
      <c r="AF605" s="34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ht="15.75" customHeight="1" x14ac:dyDescent="0.3">
      <c r="A606" s="1"/>
      <c r="B606" s="34"/>
      <c r="C606" s="5"/>
      <c r="D606" s="5"/>
      <c r="E606" s="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5"/>
      <c r="AE606" s="1"/>
      <c r="AF606" s="34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ht="15.75" customHeight="1" x14ac:dyDescent="0.3">
      <c r="A607" s="1"/>
      <c r="B607" s="34"/>
      <c r="C607" s="5"/>
      <c r="D607" s="5"/>
      <c r="E607" s="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5"/>
      <c r="AE607" s="1"/>
      <c r="AF607" s="34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ht="15.75" customHeight="1" x14ac:dyDescent="0.3">
      <c r="A608" s="1"/>
      <c r="B608" s="34"/>
      <c r="C608" s="5"/>
      <c r="D608" s="5"/>
      <c r="E608" s="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5"/>
      <c r="AE608" s="1"/>
      <c r="AF608" s="34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ht="15.75" customHeight="1" x14ac:dyDescent="0.3">
      <c r="A609" s="1"/>
      <c r="B609" s="34"/>
      <c r="C609" s="5"/>
      <c r="D609" s="5"/>
      <c r="E609" s="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5"/>
      <c r="AE609" s="1"/>
      <c r="AF609" s="34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ht="15.75" customHeight="1" x14ac:dyDescent="0.3">
      <c r="A610" s="1"/>
      <c r="B610" s="34"/>
      <c r="C610" s="5"/>
      <c r="D610" s="5"/>
      <c r="E610" s="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5"/>
      <c r="AE610" s="1"/>
      <c r="AF610" s="34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ht="15.75" customHeight="1" x14ac:dyDescent="0.3">
      <c r="A611" s="1"/>
      <c r="B611" s="34"/>
      <c r="C611" s="5"/>
      <c r="D611" s="5"/>
      <c r="E611" s="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5"/>
      <c r="AE611" s="1"/>
      <c r="AF611" s="34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ht="15.75" customHeight="1" x14ac:dyDescent="0.3">
      <c r="A612" s="1"/>
      <c r="B612" s="34"/>
      <c r="C612" s="5"/>
      <c r="D612" s="5"/>
      <c r="E612" s="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5"/>
      <c r="AE612" s="1"/>
      <c r="AF612" s="34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ht="15.75" customHeight="1" x14ac:dyDescent="0.3">
      <c r="A613" s="1"/>
      <c r="B613" s="34"/>
      <c r="C613" s="5"/>
      <c r="D613" s="5"/>
      <c r="E613" s="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5"/>
      <c r="AE613" s="1"/>
      <c r="AF613" s="34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ht="15.75" customHeight="1" x14ac:dyDescent="0.3">
      <c r="A614" s="1"/>
      <c r="B614" s="34"/>
      <c r="C614" s="5"/>
      <c r="D614" s="5"/>
      <c r="E614" s="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5"/>
      <c r="AE614" s="1"/>
      <c r="AF614" s="34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ht="15.75" customHeight="1" x14ac:dyDescent="0.3">
      <c r="A615" s="1"/>
      <c r="B615" s="34"/>
      <c r="C615" s="5"/>
      <c r="D615" s="5"/>
      <c r="E615" s="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5"/>
      <c r="AE615" s="1"/>
      <c r="AF615" s="34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ht="15.75" customHeight="1" x14ac:dyDescent="0.3">
      <c r="A616" s="1"/>
      <c r="B616" s="34"/>
      <c r="C616" s="5"/>
      <c r="D616" s="5"/>
      <c r="E616" s="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5"/>
      <c r="AE616" s="1"/>
      <c r="AF616" s="34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ht="15.75" customHeight="1" x14ac:dyDescent="0.3">
      <c r="A617" s="1"/>
      <c r="B617" s="34"/>
      <c r="C617" s="5"/>
      <c r="D617" s="5"/>
      <c r="E617" s="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5"/>
      <c r="AE617" s="1"/>
      <c r="AF617" s="34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ht="15.75" customHeight="1" x14ac:dyDescent="0.3">
      <c r="A618" s="1"/>
      <c r="B618" s="34"/>
      <c r="C618" s="5"/>
      <c r="D618" s="5"/>
      <c r="E618" s="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5"/>
      <c r="AE618" s="1"/>
      <c r="AF618" s="34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ht="15.75" customHeight="1" x14ac:dyDescent="0.3">
      <c r="A619" s="1"/>
      <c r="B619" s="34"/>
      <c r="C619" s="5"/>
      <c r="D619" s="5"/>
      <c r="E619" s="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5"/>
      <c r="AE619" s="1"/>
      <c r="AF619" s="34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ht="15.75" customHeight="1" x14ac:dyDescent="0.3">
      <c r="A620" s="1"/>
      <c r="B620" s="34"/>
      <c r="C620" s="5"/>
      <c r="D620" s="5"/>
      <c r="E620" s="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5"/>
      <c r="AE620" s="1"/>
      <c r="AF620" s="34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ht="15.75" customHeight="1" x14ac:dyDescent="0.3">
      <c r="A621" s="1"/>
      <c r="B621" s="34"/>
      <c r="C621" s="5"/>
      <c r="D621" s="5"/>
      <c r="E621" s="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5"/>
      <c r="AE621" s="1"/>
      <c r="AF621" s="34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ht="15.75" customHeight="1" x14ac:dyDescent="0.3">
      <c r="A622" s="1"/>
      <c r="B622" s="34"/>
      <c r="C622" s="5"/>
      <c r="D622" s="5"/>
      <c r="E622" s="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5"/>
      <c r="AE622" s="1"/>
      <c r="AF622" s="34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ht="15.75" customHeight="1" x14ac:dyDescent="0.3">
      <c r="A623" s="1"/>
      <c r="B623" s="34"/>
      <c r="C623" s="5"/>
      <c r="D623" s="5"/>
      <c r="E623" s="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5"/>
      <c r="AE623" s="1"/>
      <c r="AF623" s="34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ht="15.75" customHeight="1" x14ac:dyDescent="0.3">
      <c r="A624" s="1"/>
      <c r="B624" s="34"/>
      <c r="C624" s="5"/>
      <c r="D624" s="5"/>
      <c r="E624" s="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5"/>
      <c r="AE624" s="1"/>
      <c r="AF624" s="34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ht="15.75" customHeight="1" x14ac:dyDescent="0.3">
      <c r="A625" s="1"/>
      <c r="B625" s="34"/>
      <c r="C625" s="5"/>
      <c r="D625" s="5"/>
      <c r="E625" s="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5"/>
      <c r="AE625" s="1"/>
      <c r="AF625" s="34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ht="15.75" customHeight="1" x14ac:dyDescent="0.3">
      <c r="A626" s="1"/>
      <c r="B626" s="34"/>
      <c r="C626" s="5"/>
      <c r="D626" s="5"/>
      <c r="E626" s="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5"/>
      <c r="AE626" s="1"/>
      <c r="AF626" s="34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ht="15.75" customHeight="1" x14ac:dyDescent="0.3">
      <c r="A627" s="1"/>
      <c r="B627" s="34"/>
      <c r="C627" s="5"/>
      <c r="D627" s="5"/>
      <c r="E627" s="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5"/>
      <c r="AE627" s="1"/>
      <c r="AF627" s="34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ht="15.75" customHeight="1" x14ac:dyDescent="0.3">
      <c r="A628" s="1"/>
      <c r="B628" s="34"/>
      <c r="C628" s="5"/>
      <c r="D628" s="5"/>
      <c r="E628" s="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5"/>
      <c r="AE628" s="1"/>
      <c r="AF628" s="34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ht="15.75" customHeight="1" x14ac:dyDescent="0.3">
      <c r="A629" s="1"/>
      <c r="B629" s="34"/>
      <c r="C629" s="5"/>
      <c r="D629" s="5"/>
      <c r="E629" s="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5"/>
      <c r="AE629" s="1"/>
      <c r="AF629" s="34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ht="15.75" customHeight="1" x14ac:dyDescent="0.3">
      <c r="A630" s="1"/>
      <c r="B630" s="34"/>
      <c r="C630" s="5"/>
      <c r="D630" s="5"/>
      <c r="E630" s="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5"/>
      <c r="AE630" s="1"/>
      <c r="AF630" s="34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ht="15.75" customHeight="1" x14ac:dyDescent="0.3">
      <c r="A631" s="1"/>
      <c r="B631" s="34"/>
      <c r="C631" s="5"/>
      <c r="D631" s="5"/>
      <c r="E631" s="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5"/>
      <c r="AE631" s="1"/>
      <c r="AF631" s="34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ht="15.75" customHeight="1" x14ac:dyDescent="0.3">
      <c r="A632" s="1"/>
      <c r="B632" s="34"/>
      <c r="C632" s="5"/>
      <c r="D632" s="5"/>
      <c r="E632" s="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5"/>
      <c r="AE632" s="1"/>
      <c r="AF632" s="34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ht="15.75" customHeight="1" x14ac:dyDescent="0.3">
      <c r="A633" s="1"/>
      <c r="B633" s="34"/>
      <c r="C633" s="5"/>
      <c r="D633" s="5"/>
      <c r="E633" s="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5"/>
      <c r="AE633" s="1"/>
      <c r="AF633" s="34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ht="15.75" customHeight="1" x14ac:dyDescent="0.3">
      <c r="A634" s="1"/>
      <c r="B634" s="34"/>
      <c r="C634" s="5"/>
      <c r="D634" s="5"/>
      <c r="E634" s="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5"/>
      <c r="AE634" s="1"/>
      <c r="AF634" s="34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ht="15.75" customHeight="1" x14ac:dyDescent="0.3">
      <c r="A635" s="1"/>
      <c r="B635" s="34"/>
      <c r="C635" s="5"/>
      <c r="D635" s="5"/>
      <c r="E635" s="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5"/>
      <c r="AE635" s="1"/>
      <c r="AF635" s="34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ht="15.75" customHeight="1" x14ac:dyDescent="0.3">
      <c r="A636" s="1"/>
      <c r="B636" s="34"/>
      <c r="C636" s="5"/>
      <c r="D636" s="5"/>
      <c r="E636" s="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5"/>
      <c r="AE636" s="1"/>
      <c r="AF636" s="34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ht="15.75" customHeight="1" x14ac:dyDescent="0.3">
      <c r="A637" s="1"/>
      <c r="B637" s="34"/>
      <c r="C637" s="5"/>
      <c r="D637" s="5"/>
      <c r="E637" s="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5"/>
      <c r="AE637" s="1"/>
      <c r="AF637" s="34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ht="15.75" customHeight="1" x14ac:dyDescent="0.3">
      <c r="A638" s="1"/>
      <c r="B638" s="34"/>
      <c r="C638" s="5"/>
      <c r="D638" s="5"/>
      <c r="E638" s="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5"/>
      <c r="AE638" s="1"/>
      <c r="AF638" s="34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ht="15.75" customHeight="1" x14ac:dyDescent="0.3">
      <c r="A639" s="1"/>
      <c r="B639" s="34"/>
      <c r="C639" s="5"/>
      <c r="D639" s="5"/>
      <c r="E639" s="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5"/>
      <c r="AE639" s="1"/>
      <c r="AF639" s="34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ht="15.75" customHeight="1" x14ac:dyDescent="0.3">
      <c r="A640" s="1"/>
      <c r="B640" s="34"/>
      <c r="C640" s="5"/>
      <c r="D640" s="5"/>
      <c r="E640" s="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5"/>
      <c r="AE640" s="1"/>
      <c r="AF640" s="34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ht="15.75" customHeight="1" x14ac:dyDescent="0.3">
      <c r="A641" s="1"/>
      <c r="B641" s="34"/>
      <c r="C641" s="5"/>
      <c r="D641" s="5"/>
      <c r="E641" s="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5"/>
      <c r="AE641" s="1"/>
      <c r="AF641" s="34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ht="15.75" customHeight="1" x14ac:dyDescent="0.3">
      <c r="A642" s="1"/>
      <c r="B642" s="34"/>
      <c r="C642" s="5"/>
      <c r="D642" s="5"/>
      <c r="E642" s="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5"/>
      <c r="AE642" s="1"/>
      <c r="AF642" s="34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ht="15.75" customHeight="1" x14ac:dyDescent="0.3">
      <c r="A643" s="1"/>
      <c r="B643" s="34"/>
      <c r="C643" s="5"/>
      <c r="D643" s="5"/>
      <c r="E643" s="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5"/>
      <c r="AE643" s="1"/>
      <c r="AF643" s="34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ht="15.75" customHeight="1" x14ac:dyDescent="0.3">
      <c r="A644" s="1"/>
      <c r="B644" s="34"/>
      <c r="C644" s="5"/>
      <c r="D644" s="5"/>
      <c r="E644" s="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5"/>
      <c r="AE644" s="1"/>
      <c r="AF644" s="34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ht="15.75" customHeight="1" x14ac:dyDescent="0.3">
      <c r="A645" s="1"/>
      <c r="B645" s="34"/>
      <c r="C645" s="5"/>
      <c r="D645" s="5"/>
      <c r="E645" s="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5"/>
      <c r="AE645" s="1"/>
      <c r="AF645" s="34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ht="15.75" customHeight="1" x14ac:dyDescent="0.3">
      <c r="A646" s="1"/>
      <c r="B646" s="34"/>
      <c r="C646" s="5"/>
      <c r="D646" s="5"/>
      <c r="E646" s="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5"/>
      <c r="AE646" s="1"/>
      <c r="AF646" s="34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ht="15.75" customHeight="1" x14ac:dyDescent="0.3">
      <c r="A647" s="1"/>
      <c r="B647" s="34"/>
      <c r="C647" s="5"/>
      <c r="D647" s="5"/>
      <c r="E647" s="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5"/>
      <c r="AE647" s="1"/>
      <c r="AF647" s="34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ht="15.75" customHeight="1" x14ac:dyDescent="0.3">
      <c r="A648" s="1"/>
      <c r="B648" s="34"/>
      <c r="C648" s="5"/>
      <c r="D648" s="5"/>
      <c r="E648" s="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5"/>
      <c r="AE648" s="1"/>
      <c r="AF648" s="34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ht="15.75" customHeight="1" x14ac:dyDescent="0.3">
      <c r="A649" s="1"/>
      <c r="B649" s="34"/>
      <c r="C649" s="5"/>
      <c r="D649" s="5"/>
      <c r="E649" s="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5"/>
      <c r="AE649" s="1"/>
      <c r="AF649" s="34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ht="15.75" customHeight="1" x14ac:dyDescent="0.3">
      <c r="A650" s="1"/>
      <c r="B650" s="34"/>
      <c r="C650" s="5"/>
      <c r="D650" s="5"/>
      <c r="E650" s="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5"/>
      <c r="AE650" s="1"/>
      <c r="AF650" s="34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ht="15.75" customHeight="1" x14ac:dyDescent="0.3">
      <c r="A651" s="1"/>
      <c r="B651" s="34"/>
      <c r="C651" s="5"/>
      <c r="D651" s="5"/>
      <c r="E651" s="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5"/>
      <c r="AE651" s="1"/>
      <c r="AF651" s="34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ht="15.75" customHeight="1" x14ac:dyDescent="0.3">
      <c r="A652" s="1"/>
      <c r="B652" s="34"/>
      <c r="C652" s="5"/>
      <c r="D652" s="5"/>
      <c r="E652" s="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5"/>
      <c r="AE652" s="1"/>
      <c r="AF652" s="34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ht="15.75" customHeight="1" x14ac:dyDescent="0.3">
      <c r="A653" s="1"/>
      <c r="B653" s="34"/>
      <c r="C653" s="5"/>
      <c r="D653" s="5"/>
      <c r="E653" s="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5"/>
      <c r="AE653" s="1"/>
      <c r="AF653" s="34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ht="15.75" customHeight="1" x14ac:dyDescent="0.3">
      <c r="A654" s="1"/>
      <c r="B654" s="34"/>
      <c r="C654" s="5"/>
      <c r="D654" s="5"/>
      <c r="E654" s="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5"/>
      <c r="AE654" s="1"/>
      <c r="AF654" s="34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ht="15.75" customHeight="1" x14ac:dyDescent="0.3">
      <c r="A655" s="1"/>
      <c r="B655" s="34"/>
      <c r="C655" s="5"/>
      <c r="D655" s="5"/>
      <c r="E655" s="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5"/>
      <c r="AE655" s="1"/>
      <c r="AF655" s="34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ht="15.75" customHeight="1" x14ac:dyDescent="0.3">
      <c r="A656" s="1"/>
      <c r="B656" s="34"/>
      <c r="C656" s="5"/>
      <c r="D656" s="5"/>
      <c r="E656" s="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5"/>
      <c r="AE656" s="1"/>
      <c r="AF656" s="34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ht="15.75" customHeight="1" x14ac:dyDescent="0.3">
      <c r="A657" s="1"/>
      <c r="B657" s="34"/>
      <c r="C657" s="5"/>
      <c r="D657" s="5"/>
      <c r="E657" s="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5"/>
      <c r="AE657" s="1"/>
      <c r="AF657" s="34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ht="15.75" customHeight="1" x14ac:dyDescent="0.3">
      <c r="A658" s="1"/>
      <c r="B658" s="34"/>
      <c r="C658" s="5"/>
      <c r="D658" s="5"/>
      <c r="E658" s="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5"/>
      <c r="AE658" s="1"/>
      <c r="AF658" s="34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ht="15.75" customHeight="1" x14ac:dyDescent="0.3">
      <c r="A659" s="1"/>
      <c r="B659" s="34"/>
      <c r="C659" s="5"/>
      <c r="D659" s="5"/>
      <c r="E659" s="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5"/>
      <c r="AE659" s="1"/>
      <c r="AF659" s="34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ht="15.75" customHeight="1" x14ac:dyDescent="0.3">
      <c r="A660" s="1"/>
      <c r="B660" s="34"/>
      <c r="C660" s="5"/>
      <c r="D660" s="5"/>
      <c r="E660" s="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5"/>
      <c r="AE660" s="1"/>
      <c r="AF660" s="34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ht="15.75" customHeight="1" x14ac:dyDescent="0.3">
      <c r="A661" s="1"/>
      <c r="B661" s="34"/>
      <c r="C661" s="5"/>
      <c r="D661" s="5"/>
      <c r="E661" s="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5"/>
      <c r="AE661" s="1"/>
      <c r="AF661" s="34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ht="15.75" customHeight="1" x14ac:dyDescent="0.3">
      <c r="A662" s="1"/>
      <c r="B662" s="34"/>
      <c r="C662" s="5"/>
      <c r="D662" s="5"/>
      <c r="E662" s="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5"/>
      <c r="AE662" s="1"/>
      <c r="AF662" s="34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ht="15.75" customHeight="1" x14ac:dyDescent="0.3">
      <c r="A663" s="1"/>
      <c r="B663" s="34"/>
      <c r="C663" s="5"/>
      <c r="D663" s="5"/>
      <c r="E663" s="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5"/>
      <c r="AE663" s="1"/>
      <c r="AF663" s="34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ht="15.75" customHeight="1" x14ac:dyDescent="0.3">
      <c r="A664" s="1"/>
      <c r="B664" s="34"/>
      <c r="C664" s="5"/>
      <c r="D664" s="5"/>
      <c r="E664" s="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5"/>
      <c r="AE664" s="1"/>
      <c r="AF664" s="34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ht="15.75" customHeight="1" x14ac:dyDescent="0.3">
      <c r="A665" s="1"/>
      <c r="B665" s="34"/>
      <c r="C665" s="5"/>
      <c r="D665" s="5"/>
      <c r="E665" s="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5"/>
      <c r="AE665" s="1"/>
      <c r="AF665" s="34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ht="15.75" customHeight="1" x14ac:dyDescent="0.3">
      <c r="A666" s="1"/>
      <c r="B666" s="34"/>
      <c r="C666" s="5"/>
      <c r="D666" s="5"/>
      <c r="E666" s="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5"/>
      <c r="AE666" s="1"/>
      <c r="AF666" s="34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ht="15.75" customHeight="1" x14ac:dyDescent="0.3">
      <c r="A667" s="1"/>
      <c r="B667" s="34"/>
      <c r="C667" s="5"/>
      <c r="D667" s="5"/>
      <c r="E667" s="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5"/>
      <c r="AE667" s="1"/>
      <c r="AF667" s="34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ht="15.75" customHeight="1" x14ac:dyDescent="0.3">
      <c r="A668" s="1"/>
      <c r="B668" s="34"/>
      <c r="C668" s="5"/>
      <c r="D668" s="5"/>
      <c r="E668" s="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5"/>
      <c r="AE668" s="1"/>
      <c r="AF668" s="34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ht="15.75" customHeight="1" x14ac:dyDescent="0.3">
      <c r="A669" s="1"/>
      <c r="B669" s="34"/>
      <c r="C669" s="5"/>
      <c r="D669" s="5"/>
      <c r="E669" s="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5"/>
      <c r="AE669" s="1"/>
      <c r="AF669" s="34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ht="15.75" customHeight="1" x14ac:dyDescent="0.3">
      <c r="A670" s="1"/>
      <c r="B670" s="34"/>
      <c r="C670" s="5"/>
      <c r="D670" s="5"/>
      <c r="E670" s="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5"/>
      <c r="AE670" s="1"/>
      <c r="AF670" s="34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ht="15.75" customHeight="1" x14ac:dyDescent="0.3">
      <c r="A671" s="1"/>
      <c r="B671" s="34"/>
      <c r="C671" s="5"/>
      <c r="D671" s="5"/>
      <c r="E671" s="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5"/>
      <c r="AE671" s="1"/>
      <c r="AF671" s="34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ht="15.75" customHeight="1" x14ac:dyDescent="0.3">
      <c r="A672" s="1"/>
      <c r="B672" s="34"/>
      <c r="C672" s="5"/>
      <c r="D672" s="5"/>
      <c r="E672" s="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5"/>
      <c r="AE672" s="1"/>
      <c r="AF672" s="34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ht="15.75" customHeight="1" x14ac:dyDescent="0.3">
      <c r="A673" s="1"/>
      <c r="B673" s="34"/>
      <c r="C673" s="5"/>
      <c r="D673" s="5"/>
      <c r="E673" s="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5"/>
      <c r="AE673" s="1"/>
      <c r="AF673" s="34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ht="15.75" customHeight="1" x14ac:dyDescent="0.3">
      <c r="A674" s="1"/>
      <c r="B674" s="34"/>
      <c r="C674" s="5"/>
      <c r="D674" s="5"/>
      <c r="E674" s="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5"/>
      <c r="AE674" s="1"/>
      <c r="AF674" s="34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ht="15.75" customHeight="1" x14ac:dyDescent="0.3">
      <c r="A675" s="1"/>
      <c r="B675" s="34"/>
      <c r="C675" s="5"/>
      <c r="D675" s="5"/>
      <c r="E675" s="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5"/>
      <c r="AE675" s="1"/>
      <c r="AF675" s="34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ht="15.75" customHeight="1" x14ac:dyDescent="0.3">
      <c r="A676" s="1"/>
      <c r="B676" s="34"/>
      <c r="C676" s="5"/>
      <c r="D676" s="5"/>
      <c r="E676" s="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5"/>
      <c r="AE676" s="1"/>
      <c r="AF676" s="34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ht="15.75" customHeight="1" x14ac:dyDescent="0.3">
      <c r="A677" s="1"/>
      <c r="B677" s="34"/>
      <c r="C677" s="5"/>
      <c r="D677" s="5"/>
      <c r="E677" s="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5"/>
      <c r="AE677" s="1"/>
      <c r="AF677" s="34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ht="15.75" customHeight="1" x14ac:dyDescent="0.3">
      <c r="A678" s="1"/>
      <c r="B678" s="34"/>
      <c r="C678" s="5"/>
      <c r="D678" s="5"/>
      <c r="E678" s="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5"/>
      <c r="AE678" s="1"/>
      <c r="AF678" s="34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ht="15.75" customHeight="1" x14ac:dyDescent="0.3">
      <c r="A679" s="1"/>
      <c r="B679" s="34"/>
      <c r="C679" s="5"/>
      <c r="D679" s="5"/>
      <c r="E679" s="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5"/>
      <c r="AE679" s="1"/>
      <c r="AF679" s="34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ht="15.75" customHeight="1" x14ac:dyDescent="0.3">
      <c r="A680" s="1"/>
      <c r="B680" s="34"/>
      <c r="C680" s="5"/>
      <c r="D680" s="5"/>
      <c r="E680" s="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5"/>
      <c r="AE680" s="1"/>
      <c r="AF680" s="34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ht="15.75" customHeight="1" x14ac:dyDescent="0.3">
      <c r="A681" s="1"/>
      <c r="B681" s="34"/>
      <c r="C681" s="5"/>
      <c r="D681" s="5"/>
      <c r="E681" s="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5"/>
      <c r="AE681" s="1"/>
      <c r="AF681" s="34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ht="15.75" customHeight="1" x14ac:dyDescent="0.3">
      <c r="A682" s="1"/>
      <c r="B682" s="34"/>
      <c r="C682" s="5"/>
      <c r="D682" s="5"/>
      <c r="E682" s="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5"/>
      <c r="AE682" s="1"/>
      <c r="AF682" s="34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ht="15.75" customHeight="1" x14ac:dyDescent="0.3">
      <c r="A683" s="1"/>
      <c r="B683" s="34"/>
      <c r="C683" s="5"/>
      <c r="D683" s="5"/>
      <c r="E683" s="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5"/>
      <c r="AE683" s="1"/>
      <c r="AF683" s="34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ht="15.75" customHeight="1" x14ac:dyDescent="0.3">
      <c r="A684" s="1"/>
      <c r="B684" s="34"/>
      <c r="C684" s="5"/>
      <c r="D684" s="5"/>
      <c r="E684" s="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5"/>
      <c r="AE684" s="1"/>
      <c r="AF684" s="34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ht="15.75" customHeight="1" x14ac:dyDescent="0.3">
      <c r="A685" s="1"/>
      <c r="B685" s="34"/>
      <c r="C685" s="5"/>
      <c r="D685" s="5"/>
      <c r="E685" s="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5"/>
      <c r="AE685" s="1"/>
      <c r="AF685" s="34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ht="15.75" customHeight="1" x14ac:dyDescent="0.3">
      <c r="A686" s="1"/>
      <c r="B686" s="34"/>
      <c r="C686" s="5"/>
      <c r="D686" s="5"/>
      <c r="E686" s="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5"/>
      <c r="AE686" s="1"/>
      <c r="AF686" s="34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ht="15.75" customHeight="1" x14ac:dyDescent="0.3">
      <c r="A687" s="1"/>
      <c r="B687" s="34"/>
      <c r="C687" s="5"/>
      <c r="D687" s="5"/>
      <c r="E687" s="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5"/>
      <c r="AE687" s="1"/>
      <c r="AF687" s="34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ht="15.75" customHeight="1" x14ac:dyDescent="0.3">
      <c r="A688" s="1"/>
      <c r="B688" s="34"/>
      <c r="C688" s="5"/>
      <c r="D688" s="5"/>
      <c r="E688" s="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5"/>
      <c r="AE688" s="1"/>
      <c r="AF688" s="34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ht="15.75" customHeight="1" x14ac:dyDescent="0.3">
      <c r="A689" s="1"/>
      <c r="B689" s="34"/>
      <c r="C689" s="5"/>
      <c r="D689" s="5"/>
      <c r="E689" s="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5"/>
      <c r="AE689" s="1"/>
      <c r="AF689" s="34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ht="15.75" customHeight="1" x14ac:dyDescent="0.3">
      <c r="A690" s="1"/>
      <c r="B690" s="34"/>
      <c r="C690" s="5"/>
      <c r="D690" s="5"/>
      <c r="E690" s="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5"/>
      <c r="AE690" s="1"/>
      <c r="AF690" s="34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ht="15.75" customHeight="1" x14ac:dyDescent="0.3">
      <c r="A691" s="1"/>
      <c r="B691" s="34"/>
      <c r="C691" s="5"/>
      <c r="D691" s="5"/>
      <c r="E691" s="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5"/>
      <c r="AE691" s="1"/>
      <c r="AF691" s="34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ht="15.75" customHeight="1" x14ac:dyDescent="0.3">
      <c r="A692" s="1"/>
      <c r="B692" s="34"/>
      <c r="C692" s="5"/>
      <c r="D692" s="5"/>
      <c r="E692" s="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5"/>
      <c r="AE692" s="1"/>
      <c r="AF692" s="34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ht="15.75" customHeight="1" x14ac:dyDescent="0.3">
      <c r="A693" s="1"/>
      <c r="B693" s="34"/>
      <c r="C693" s="5"/>
      <c r="D693" s="5"/>
      <c r="E693" s="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5"/>
      <c r="AE693" s="1"/>
      <c r="AF693" s="34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ht="15.75" customHeight="1" x14ac:dyDescent="0.3">
      <c r="A694" s="1"/>
      <c r="B694" s="34"/>
      <c r="C694" s="5"/>
      <c r="D694" s="5"/>
      <c r="E694" s="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5"/>
      <c r="AE694" s="1"/>
      <c r="AF694" s="34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ht="15.75" customHeight="1" x14ac:dyDescent="0.3">
      <c r="A695" s="1"/>
      <c r="B695" s="34"/>
      <c r="C695" s="5"/>
      <c r="D695" s="5"/>
      <c r="E695" s="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5"/>
      <c r="AE695" s="1"/>
      <c r="AF695" s="34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ht="15.75" customHeight="1" x14ac:dyDescent="0.3">
      <c r="A696" s="1"/>
      <c r="B696" s="34"/>
      <c r="C696" s="5"/>
      <c r="D696" s="5"/>
      <c r="E696" s="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5"/>
      <c r="AE696" s="1"/>
      <c r="AF696" s="34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ht="15.75" customHeight="1" x14ac:dyDescent="0.3">
      <c r="A697" s="1"/>
      <c r="B697" s="34"/>
      <c r="C697" s="5"/>
      <c r="D697" s="5"/>
      <c r="E697" s="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5"/>
      <c r="AE697" s="1"/>
      <c r="AF697" s="34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ht="15.75" customHeight="1" x14ac:dyDescent="0.3">
      <c r="A698" s="1"/>
      <c r="B698" s="34"/>
      <c r="C698" s="5"/>
      <c r="D698" s="5"/>
      <c r="E698" s="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5"/>
      <c r="AE698" s="1"/>
      <c r="AF698" s="34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ht="15.75" customHeight="1" x14ac:dyDescent="0.3">
      <c r="A699" s="1"/>
      <c r="B699" s="34"/>
      <c r="C699" s="5"/>
      <c r="D699" s="5"/>
      <c r="E699" s="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5"/>
      <c r="AE699" s="1"/>
      <c r="AF699" s="34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ht="15.75" customHeight="1" x14ac:dyDescent="0.3">
      <c r="A700" s="1"/>
      <c r="B700" s="34"/>
      <c r="C700" s="5"/>
      <c r="D700" s="5"/>
      <c r="E700" s="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5"/>
      <c r="AE700" s="1"/>
      <c r="AF700" s="34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ht="15.75" customHeight="1" x14ac:dyDescent="0.3">
      <c r="A701" s="1"/>
      <c r="B701" s="34"/>
      <c r="C701" s="5"/>
      <c r="D701" s="5"/>
      <c r="E701" s="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5"/>
      <c r="AE701" s="1"/>
      <c r="AF701" s="34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ht="15.75" customHeight="1" x14ac:dyDescent="0.3">
      <c r="A702" s="1"/>
      <c r="B702" s="34"/>
      <c r="C702" s="5"/>
      <c r="D702" s="5"/>
      <c r="E702" s="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5"/>
      <c r="AE702" s="1"/>
      <c r="AF702" s="34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ht="15.75" customHeight="1" x14ac:dyDescent="0.3">
      <c r="A703" s="1"/>
      <c r="B703" s="34"/>
      <c r="C703" s="5"/>
      <c r="D703" s="5"/>
      <c r="E703" s="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5"/>
      <c r="AE703" s="1"/>
      <c r="AF703" s="34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ht="15.75" customHeight="1" x14ac:dyDescent="0.3">
      <c r="A704" s="1"/>
      <c r="B704" s="34"/>
      <c r="C704" s="5"/>
      <c r="D704" s="5"/>
      <c r="E704" s="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5"/>
      <c r="AE704" s="1"/>
      <c r="AF704" s="34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ht="15.75" customHeight="1" x14ac:dyDescent="0.3">
      <c r="A705" s="1"/>
      <c r="B705" s="34"/>
      <c r="C705" s="5"/>
      <c r="D705" s="5"/>
      <c r="E705" s="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5"/>
      <c r="AE705" s="1"/>
      <c r="AF705" s="34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ht="15.75" customHeight="1" x14ac:dyDescent="0.3">
      <c r="A706" s="1"/>
      <c r="B706" s="34"/>
      <c r="C706" s="5"/>
      <c r="D706" s="5"/>
      <c r="E706" s="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5"/>
      <c r="AE706" s="1"/>
      <c r="AF706" s="34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ht="15.75" customHeight="1" x14ac:dyDescent="0.3">
      <c r="A707" s="1"/>
      <c r="B707" s="34"/>
      <c r="C707" s="5"/>
      <c r="D707" s="5"/>
      <c r="E707" s="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5"/>
      <c r="AE707" s="1"/>
      <c r="AF707" s="34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ht="15.75" customHeight="1" x14ac:dyDescent="0.3">
      <c r="A708" s="1"/>
      <c r="B708" s="34"/>
      <c r="C708" s="5"/>
      <c r="D708" s="5"/>
      <c r="E708" s="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5"/>
      <c r="AE708" s="1"/>
      <c r="AF708" s="34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ht="15.75" customHeight="1" x14ac:dyDescent="0.3">
      <c r="A709" s="1"/>
      <c r="B709" s="34"/>
      <c r="C709" s="5"/>
      <c r="D709" s="5"/>
      <c r="E709" s="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5"/>
      <c r="AE709" s="1"/>
      <c r="AF709" s="34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ht="15.75" customHeight="1" x14ac:dyDescent="0.3">
      <c r="A710" s="1"/>
      <c r="B710" s="34"/>
      <c r="C710" s="5"/>
      <c r="D710" s="5"/>
      <c r="E710" s="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5"/>
      <c r="AE710" s="1"/>
      <c r="AF710" s="34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ht="15.75" customHeight="1" x14ac:dyDescent="0.3">
      <c r="A711" s="1"/>
      <c r="B711" s="34"/>
      <c r="C711" s="5"/>
      <c r="D711" s="5"/>
      <c r="E711" s="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5"/>
      <c r="AE711" s="1"/>
      <c r="AF711" s="34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ht="15.75" customHeight="1" x14ac:dyDescent="0.3">
      <c r="A712" s="1"/>
      <c r="B712" s="34"/>
      <c r="C712" s="5"/>
      <c r="D712" s="5"/>
      <c r="E712" s="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5"/>
      <c r="AE712" s="1"/>
      <c r="AF712" s="34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ht="15.75" customHeight="1" x14ac:dyDescent="0.3">
      <c r="A713" s="1"/>
      <c r="B713" s="34"/>
      <c r="C713" s="5"/>
      <c r="D713" s="5"/>
      <c r="E713" s="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5"/>
      <c r="AE713" s="1"/>
      <c r="AF713" s="34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ht="15.75" customHeight="1" x14ac:dyDescent="0.3">
      <c r="A714" s="1"/>
      <c r="B714" s="34"/>
      <c r="C714" s="5"/>
      <c r="D714" s="5"/>
      <c r="E714" s="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5"/>
      <c r="AE714" s="1"/>
      <c r="AF714" s="34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ht="15.75" customHeight="1" x14ac:dyDescent="0.3">
      <c r="A715" s="1"/>
      <c r="B715" s="34"/>
      <c r="C715" s="5"/>
      <c r="D715" s="5"/>
      <c r="E715" s="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5"/>
      <c r="AE715" s="1"/>
      <c r="AF715" s="34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ht="15.75" customHeight="1" x14ac:dyDescent="0.3">
      <c r="A716" s="1"/>
      <c r="B716" s="34"/>
      <c r="C716" s="5"/>
      <c r="D716" s="5"/>
      <c r="E716" s="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5"/>
      <c r="AE716" s="1"/>
      <c r="AF716" s="34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ht="15.75" customHeight="1" x14ac:dyDescent="0.3">
      <c r="A717" s="1"/>
      <c r="B717" s="34"/>
      <c r="C717" s="5"/>
      <c r="D717" s="5"/>
      <c r="E717" s="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5"/>
      <c r="AE717" s="1"/>
      <c r="AF717" s="34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ht="15.75" customHeight="1" x14ac:dyDescent="0.3">
      <c r="A718" s="1"/>
      <c r="B718" s="34"/>
      <c r="C718" s="5"/>
      <c r="D718" s="5"/>
      <c r="E718" s="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5"/>
      <c r="AE718" s="1"/>
      <c r="AF718" s="34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ht="15.75" customHeight="1" x14ac:dyDescent="0.3">
      <c r="A719" s="1"/>
      <c r="B719" s="34"/>
      <c r="C719" s="5"/>
      <c r="D719" s="5"/>
      <c r="E719" s="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5"/>
      <c r="AE719" s="1"/>
      <c r="AF719" s="34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ht="15.75" customHeight="1" x14ac:dyDescent="0.3">
      <c r="A720" s="1"/>
      <c r="B720" s="34"/>
      <c r="C720" s="5"/>
      <c r="D720" s="5"/>
      <c r="E720" s="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5"/>
      <c r="AE720" s="1"/>
      <c r="AF720" s="34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ht="15.75" customHeight="1" x14ac:dyDescent="0.3">
      <c r="A721" s="1"/>
      <c r="B721" s="34"/>
      <c r="C721" s="5"/>
      <c r="D721" s="5"/>
      <c r="E721" s="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5"/>
      <c r="AE721" s="1"/>
      <c r="AF721" s="34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ht="15.75" customHeight="1" x14ac:dyDescent="0.3">
      <c r="A722" s="1"/>
      <c r="B722" s="34"/>
      <c r="C722" s="5"/>
      <c r="D722" s="5"/>
      <c r="E722" s="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5"/>
      <c r="AE722" s="1"/>
      <c r="AF722" s="34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ht="15.75" customHeight="1" x14ac:dyDescent="0.3">
      <c r="A723" s="1"/>
      <c r="B723" s="34"/>
      <c r="C723" s="5"/>
      <c r="D723" s="5"/>
      <c r="E723" s="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5"/>
      <c r="AE723" s="1"/>
      <c r="AF723" s="34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ht="15.75" customHeight="1" x14ac:dyDescent="0.3">
      <c r="A724" s="1"/>
      <c r="B724" s="34"/>
      <c r="C724" s="5"/>
      <c r="D724" s="5"/>
      <c r="E724" s="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5"/>
      <c r="AE724" s="1"/>
      <c r="AF724" s="34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ht="15.75" customHeight="1" x14ac:dyDescent="0.3">
      <c r="A725" s="1"/>
      <c r="B725" s="34"/>
      <c r="C725" s="5"/>
      <c r="D725" s="5"/>
      <c r="E725" s="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5"/>
      <c r="AE725" s="1"/>
      <c r="AF725" s="34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ht="15.75" customHeight="1" x14ac:dyDescent="0.3">
      <c r="A726" s="1"/>
      <c r="B726" s="34"/>
      <c r="C726" s="5"/>
      <c r="D726" s="5"/>
      <c r="E726" s="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5"/>
      <c r="AE726" s="1"/>
      <c r="AF726" s="34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ht="15.75" customHeight="1" x14ac:dyDescent="0.3">
      <c r="A727" s="1"/>
      <c r="B727" s="34"/>
      <c r="C727" s="5"/>
      <c r="D727" s="5"/>
      <c r="E727" s="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5"/>
      <c r="AE727" s="1"/>
      <c r="AF727" s="34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ht="15.75" customHeight="1" x14ac:dyDescent="0.3">
      <c r="A728" s="1"/>
      <c r="B728" s="34"/>
      <c r="C728" s="5"/>
      <c r="D728" s="5"/>
      <c r="E728" s="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5"/>
      <c r="AE728" s="1"/>
      <c r="AF728" s="34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ht="15.75" customHeight="1" x14ac:dyDescent="0.3">
      <c r="A729" s="1"/>
      <c r="B729" s="34"/>
      <c r="C729" s="5"/>
      <c r="D729" s="5"/>
      <c r="E729" s="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5"/>
      <c r="AE729" s="1"/>
      <c r="AF729" s="34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ht="15.75" customHeight="1" x14ac:dyDescent="0.3">
      <c r="A730" s="1"/>
      <c r="B730" s="34"/>
      <c r="C730" s="5"/>
      <c r="D730" s="5"/>
      <c r="E730" s="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5"/>
      <c r="AE730" s="1"/>
      <c r="AF730" s="34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ht="15.75" customHeight="1" x14ac:dyDescent="0.3">
      <c r="A731" s="1"/>
      <c r="B731" s="34"/>
      <c r="C731" s="5"/>
      <c r="D731" s="5"/>
      <c r="E731" s="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5"/>
      <c r="AE731" s="1"/>
      <c r="AF731" s="34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ht="15.75" customHeight="1" x14ac:dyDescent="0.3">
      <c r="A732" s="1"/>
      <c r="B732" s="34"/>
      <c r="C732" s="5"/>
      <c r="D732" s="5"/>
      <c r="E732" s="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5"/>
      <c r="AE732" s="1"/>
      <c r="AF732" s="34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ht="15.75" customHeight="1" x14ac:dyDescent="0.3">
      <c r="A733" s="1"/>
      <c r="B733" s="34"/>
      <c r="C733" s="5"/>
      <c r="D733" s="5"/>
      <c r="E733" s="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5"/>
      <c r="AE733" s="1"/>
      <c r="AF733" s="34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ht="15.75" customHeight="1" x14ac:dyDescent="0.3">
      <c r="A734" s="1"/>
      <c r="B734" s="34"/>
      <c r="C734" s="5"/>
      <c r="D734" s="5"/>
      <c r="E734" s="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5"/>
      <c r="AE734" s="1"/>
      <c r="AF734" s="34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ht="15.75" customHeight="1" x14ac:dyDescent="0.3">
      <c r="A735" s="1"/>
      <c r="B735" s="34"/>
      <c r="C735" s="5"/>
      <c r="D735" s="5"/>
      <c r="E735" s="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5"/>
      <c r="AE735" s="1"/>
      <c r="AF735" s="34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ht="15.75" customHeight="1" x14ac:dyDescent="0.3">
      <c r="A736" s="1"/>
      <c r="B736" s="34"/>
      <c r="C736" s="5"/>
      <c r="D736" s="5"/>
      <c r="E736" s="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5"/>
      <c r="AE736" s="1"/>
      <c r="AF736" s="34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ht="15.75" customHeight="1" x14ac:dyDescent="0.3">
      <c r="A737" s="1"/>
      <c r="B737" s="34"/>
      <c r="C737" s="5"/>
      <c r="D737" s="5"/>
      <c r="E737" s="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5"/>
      <c r="AE737" s="1"/>
      <c r="AF737" s="34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ht="15.75" customHeight="1" x14ac:dyDescent="0.3">
      <c r="A738" s="1"/>
      <c r="B738" s="34"/>
      <c r="C738" s="5"/>
      <c r="D738" s="5"/>
      <c r="E738" s="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5"/>
      <c r="AE738" s="1"/>
      <c r="AF738" s="34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ht="15.75" customHeight="1" x14ac:dyDescent="0.3">
      <c r="A739" s="1"/>
      <c r="B739" s="34"/>
      <c r="C739" s="5"/>
      <c r="D739" s="5"/>
      <c r="E739" s="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5"/>
      <c r="AE739" s="1"/>
      <c r="AF739" s="34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ht="15.75" customHeight="1" x14ac:dyDescent="0.3">
      <c r="A740" s="1"/>
      <c r="B740" s="34"/>
      <c r="C740" s="5"/>
      <c r="D740" s="5"/>
      <c r="E740" s="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5"/>
      <c r="AE740" s="1"/>
      <c r="AF740" s="34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ht="15.75" customHeight="1" x14ac:dyDescent="0.3">
      <c r="A741" s="1"/>
      <c r="B741" s="34"/>
      <c r="C741" s="5"/>
      <c r="D741" s="5"/>
      <c r="E741" s="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5"/>
      <c r="AE741" s="1"/>
      <c r="AF741" s="34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ht="15.75" customHeight="1" x14ac:dyDescent="0.3">
      <c r="A742" s="1"/>
      <c r="B742" s="34"/>
      <c r="C742" s="5"/>
      <c r="D742" s="5"/>
      <c r="E742" s="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5"/>
      <c r="AE742" s="1"/>
      <c r="AF742" s="34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ht="15.75" customHeight="1" x14ac:dyDescent="0.3">
      <c r="A743" s="1"/>
      <c r="B743" s="34"/>
      <c r="C743" s="5"/>
      <c r="D743" s="5"/>
      <c r="E743" s="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5"/>
      <c r="AE743" s="1"/>
      <c r="AF743" s="34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ht="15.75" customHeight="1" x14ac:dyDescent="0.3">
      <c r="A744" s="1"/>
      <c r="B744" s="34"/>
      <c r="C744" s="5"/>
      <c r="D744" s="5"/>
      <c r="E744" s="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5"/>
      <c r="AE744" s="1"/>
      <c r="AF744" s="34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ht="15.75" customHeight="1" x14ac:dyDescent="0.3">
      <c r="A745" s="1"/>
      <c r="B745" s="34"/>
      <c r="C745" s="5"/>
      <c r="D745" s="5"/>
      <c r="E745" s="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5"/>
      <c r="AE745" s="1"/>
      <c r="AF745" s="34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ht="15.75" customHeight="1" x14ac:dyDescent="0.3">
      <c r="A746" s="1"/>
      <c r="B746" s="34"/>
      <c r="C746" s="5"/>
      <c r="D746" s="5"/>
      <c r="E746" s="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5"/>
      <c r="AE746" s="1"/>
      <c r="AF746" s="34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ht="15.75" customHeight="1" x14ac:dyDescent="0.3">
      <c r="A747" s="1"/>
      <c r="B747" s="34"/>
      <c r="C747" s="5"/>
      <c r="D747" s="5"/>
      <c r="E747" s="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5"/>
      <c r="AE747" s="1"/>
      <c r="AF747" s="34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ht="15.75" customHeight="1" x14ac:dyDescent="0.3">
      <c r="A748" s="1"/>
      <c r="B748" s="34"/>
      <c r="C748" s="5"/>
      <c r="D748" s="5"/>
      <c r="E748" s="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5"/>
      <c r="AE748" s="1"/>
      <c r="AF748" s="34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ht="15.75" customHeight="1" x14ac:dyDescent="0.3">
      <c r="A749" s="1"/>
      <c r="B749" s="34"/>
      <c r="C749" s="5"/>
      <c r="D749" s="5"/>
      <c r="E749" s="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5"/>
      <c r="AE749" s="1"/>
      <c r="AF749" s="34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ht="15.75" customHeight="1" x14ac:dyDescent="0.3">
      <c r="A750" s="1"/>
      <c r="B750" s="34"/>
      <c r="C750" s="5"/>
      <c r="D750" s="5"/>
      <c r="E750" s="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5"/>
      <c r="AE750" s="1"/>
      <c r="AF750" s="34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ht="15.75" customHeight="1" x14ac:dyDescent="0.3">
      <c r="A751" s="1"/>
      <c r="B751" s="34"/>
      <c r="C751" s="5"/>
      <c r="D751" s="5"/>
      <c r="E751" s="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5"/>
      <c r="AE751" s="1"/>
      <c r="AF751" s="34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ht="15.75" customHeight="1" x14ac:dyDescent="0.3">
      <c r="A752" s="1"/>
      <c r="B752" s="34"/>
      <c r="C752" s="5"/>
      <c r="D752" s="5"/>
      <c r="E752" s="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5"/>
      <c r="AE752" s="1"/>
      <c r="AF752" s="34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ht="15.75" customHeight="1" x14ac:dyDescent="0.3">
      <c r="A753" s="1"/>
      <c r="B753" s="34"/>
      <c r="C753" s="5"/>
      <c r="D753" s="5"/>
      <c r="E753" s="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5"/>
      <c r="AE753" s="1"/>
      <c r="AF753" s="34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ht="15.75" customHeight="1" x14ac:dyDescent="0.3">
      <c r="A754" s="1"/>
      <c r="B754" s="34"/>
      <c r="C754" s="5"/>
      <c r="D754" s="5"/>
      <c r="E754" s="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5"/>
      <c r="AE754" s="1"/>
      <c r="AF754" s="34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ht="15.75" customHeight="1" x14ac:dyDescent="0.3">
      <c r="A755" s="1"/>
      <c r="B755" s="34"/>
      <c r="C755" s="5"/>
      <c r="D755" s="5"/>
      <c r="E755" s="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5"/>
      <c r="AE755" s="1"/>
      <c r="AF755" s="34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ht="15.75" customHeight="1" x14ac:dyDescent="0.3">
      <c r="A756" s="1"/>
      <c r="B756" s="34"/>
      <c r="C756" s="5"/>
      <c r="D756" s="5"/>
      <c r="E756" s="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5"/>
      <c r="AE756" s="1"/>
      <c r="AF756" s="34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ht="15.75" customHeight="1" x14ac:dyDescent="0.3">
      <c r="A757" s="1"/>
      <c r="B757" s="34"/>
      <c r="C757" s="5"/>
      <c r="D757" s="5"/>
      <c r="E757" s="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5"/>
      <c r="AE757" s="1"/>
      <c r="AF757" s="34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ht="15.75" customHeight="1" x14ac:dyDescent="0.3">
      <c r="A758" s="1"/>
      <c r="B758" s="34"/>
      <c r="C758" s="5"/>
      <c r="D758" s="5"/>
      <c r="E758" s="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5"/>
      <c r="AE758" s="1"/>
      <c r="AF758" s="34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ht="15.75" customHeight="1" x14ac:dyDescent="0.3">
      <c r="A759" s="1"/>
      <c r="B759" s="34"/>
      <c r="C759" s="5"/>
      <c r="D759" s="5"/>
      <c r="E759" s="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5"/>
      <c r="AE759" s="1"/>
      <c r="AF759" s="34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ht="15.75" customHeight="1" x14ac:dyDescent="0.3">
      <c r="A760" s="1"/>
      <c r="B760" s="34"/>
      <c r="C760" s="5"/>
      <c r="D760" s="5"/>
      <c r="E760" s="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5"/>
      <c r="AE760" s="1"/>
      <c r="AF760" s="34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ht="15.75" customHeight="1" x14ac:dyDescent="0.3">
      <c r="A761" s="1"/>
      <c r="B761" s="34"/>
      <c r="C761" s="5"/>
      <c r="D761" s="5"/>
      <c r="E761" s="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5"/>
      <c r="AE761" s="1"/>
      <c r="AF761" s="34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ht="15.75" customHeight="1" x14ac:dyDescent="0.3">
      <c r="A762" s="1"/>
      <c r="B762" s="34"/>
      <c r="C762" s="5"/>
      <c r="D762" s="5"/>
      <c r="E762" s="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5"/>
      <c r="AE762" s="1"/>
      <c r="AF762" s="34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ht="15.75" customHeight="1" x14ac:dyDescent="0.3">
      <c r="A763" s="1"/>
      <c r="B763" s="34"/>
      <c r="C763" s="5"/>
      <c r="D763" s="5"/>
      <c r="E763" s="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5"/>
      <c r="AE763" s="1"/>
      <c r="AF763" s="34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ht="15.75" customHeight="1" x14ac:dyDescent="0.3">
      <c r="A764" s="1"/>
      <c r="B764" s="34"/>
      <c r="C764" s="5"/>
      <c r="D764" s="5"/>
      <c r="E764" s="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5"/>
      <c r="AE764" s="1"/>
      <c r="AF764" s="34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ht="15.75" customHeight="1" x14ac:dyDescent="0.3">
      <c r="A765" s="1"/>
      <c r="B765" s="34"/>
      <c r="C765" s="5"/>
      <c r="D765" s="5"/>
      <c r="E765" s="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5"/>
      <c r="AE765" s="1"/>
      <c r="AF765" s="34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ht="15.75" customHeight="1" x14ac:dyDescent="0.3">
      <c r="A766" s="1"/>
      <c r="B766" s="34"/>
      <c r="C766" s="5"/>
      <c r="D766" s="5"/>
      <c r="E766" s="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5"/>
      <c r="AE766" s="1"/>
      <c r="AF766" s="34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ht="15.75" customHeight="1" x14ac:dyDescent="0.3">
      <c r="A767" s="1"/>
      <c r="B767" s="34"/>
      <c r="C767" s="5"/>
      <c r="D767" s="5"/>
      <c r="E767" s="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5"/>
      <c r="AE767" s="1"/>
      <c r="AF767" s="34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ht="15.75" customHeight="1" x14ac:dyDescent="0.3">
      <c r="A768" s="1"/>
      <c r="B768" s="34"/>
      <c r="C768" s="5"/>
      <c r="D768" s="5"/>
      <c r="E768" s="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5"/>
      <c r="AE768" s="1"/>
      <c r="AF768" s="34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ht="15.75" customHeight="1" x14ac:dyDescent="0.3">
      <c r="A769" s="1"/>
      <c r="B769" s="34"/>
      <c r="C769" s="5"/>
      <c r="D769" s="5"/>
      <c r="E769" s="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5"/>
      <c r="AE769" s="1"/>
      <c r="AF769" s="34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ht="15.75" customHeight="1" x14ac:dyDescent="0.3">
      <c r="A770" s="1"/>
      <c r="B770" s="34"/>
      <c r="C770" s="5"/>
      <c r="D770" s="5"/>
      <c r="E770" s="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5"/>
      <c r="AE770" s="1"/>
      <c r="AF770" s="34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ht="15.75" customHeight="1" x14ac:dyDescent="0.3">
      <c r="A771" s="1"/>
      <c r="B771" s="34"/>
      <c r="C771" s="5"/>
      <c r="D771" s="5"/>
      <c r="E771" s="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5"/>
      <c r="AE771" s="1"/>
      <c r="AF771" s="34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ht="15.75" customHeight="1" x14ac:dyDescent="0.3">
      <c r="A772" s="1"/>
      <c r="B772" s="34"/>
      <c r="C772" s="5"/>
      <c r="D772" s="5"/>
      <c r="E772" s="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5"/>
      <c r="AE772" s="1"/>
      <c r="AF772" s="34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ht="15.75" customHeight="1" x14ac:dyDescent="0.3">
      <c r="A773" s="1"/>
      <c r="B773" s="34"/>
      <c r="C773" s="5"/>
      <c r="D773" s="5"/>
      <c r="E773" s="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5"/>
      <c r="AE773" s="1"/>
      <c r="AF773" s="34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ht="15.75" customHeight="1" x14ac:dyDescent="0.3">
      <c r="A774" s="1"/>
      <c r="B774" s="34"/>
      <c r="C774" s="5"/>
      <c r="D774" s="5"/>
      <c r="E774" s="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5"/>
      <c r="AE774" s="1"/>
      <c r="AF774" s="34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ht="15.75" customHeight="1" x14ac:dyDescent="0.3">
      <c r="A775" s="1"/>
      <c r="B775" s="34"/>
      <c r="C775" s="5"/>
      <c r="D775" s="5"/>
      <c r="E775" s="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5"/>
      <c r="AE775" s="1"/>
      <c r="AF775" s="34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ht="15.75" customHeight="1" x14ac:dyDescent="0.3">
      <c r="A776" s="1"/>
      <c r="B776" s="34"/>
      <c r="C776" s="5"/>
      <c r="D776" s="5"/>
      <c r="E776" s="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5"/>
      <c r="AE776" s="1"/>
      <c r="AF776" s="34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ht="15.75" customHeight="1" x14ac:dyDescent="0.3">
      <c r="A777" s="1"/>
      <c r="B777" s="34"/>
      <c r="C777" s="5"/>
      <c r="D777" s="5"/>
      <c r="E777" s="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5"/>
      <c r="AE777" s="1"/>
      <c r="AF777" s="34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ht="15.75" customHeight="1" x14ac:dyDescent="0.3">
      <c r="A778" s="1"/>
      <c r="B778" s="34"/>
      <c r="C778" s="5"/>
      <c r="D778" s="5"/>
      <c r="E778" s="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5"/>
      <c r="AE778" s="1"/>
      <c r="AF778" s="34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ht="15.75" customHeight="1" x14ac:dyDescent="0.3">
      <c r="A779" s="1"/>
      <c r="B779" s="34"/>
      <c r="C779" s="5"/>
      <c r="D779" s="5"/>
      <c r="E779" s="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5"/>
      <c r="AE779" s="1"/>
      <c r="AF779" s="34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ht="15.75" customHeight="1" x14ac:dyDescent="0.3">
      <c r="A780" s="1"/>
      <c r="B780" s="34"/>
      <c r="C780" s="5"/>
      <c r="D780" s="5"/>
      <c r="E780" s="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5"/>
      <c r="AE780" s="1"/>
      <c r="AF780" s="34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ht="15.75" customHeight="1" x14ac:dyDescent="0.3">
      <c r="A781" s="1"/>
      <c r="B781" s="34"/>
      <c r="C781" s="5"/>
      <c r="D781" s="5"/>
      <c r="E781" s="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5"/>
      <c r="AE781" s="1"/>
      <c r="AF781" s="34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ht="15.75" customHeight="1" x14ac:dyDescent="0.3">
      <c r="A782" s="1"/>
      <c r="B782" s="34"/>
      <c r="C782" s="5"/>
      <c r="D782" s="5"/>
      <c r="E782" s="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5"/>
      <c r="AE782" s="1"/>
      <c r="AF782" s="34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ht="15.75" customHeight="1" x14ac:dyDescent="0.3">
      <c r="A783" s="1"/>
      <c r="B783" s="34"/>
      <c r="C783" s="5"/>
      <c r="D783" s="5"/>
      <c r="E783" s="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5"/>
      <c r="AE783" s="1"/>
      <c r="AF783" s="34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ht="15.75" customHeight="1" x14ac:dyDescent="0.3">
      <c r="A784" s="1"/>
      <c r="B784" s="34"/>
      <c r="C784" s="5"/>
      <c r="D784" s="5"/>
      <c r="E784" s="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5"/>
      <c r="AE784" s="1"/>
      <c r="AF784" s="34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ht="15.75" customHeight="1" x14ac:dyDescent="0.3">
      <c r="A785" s="1"/>
      <c r="B785" s="34"/>
      <c r="C785" s="5"/>
      <c r="D785" s="5"/>
      <c r="E785" s="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5"/>
      <c r="AE785" s="1"/>
      <c r="AF785" s="34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ht="15.75" customHeight="1" x14ac:dyDescent="0.3">
      <c r="A786" s="1"/>
      <c r="B786" s="34"/>
      <c r="C786" s="5"/>
      <c r="D786" s="5"/>
      <c r="E786" s="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5"/>
      <c r="AE786" s="1"/>
      <c r="AF786" s="34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ht="15.75" customHeight="1" x14ac:dyDescent="0.3">
      <c r="A787" s="1"/>
      <c r="B787" s="34"/>
      <c r="C787" s="5"/>
      <c r="D787" s="5"/>
      <c r="E787" s="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5"/>
      <c r="AE787" s="1"/>
      <c r="AF787" s="34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ht="15.75" customHeight="1" x14ac:dyDescent="0.3">
      <c r="A788" s="1"/>
      <c r="B788" s="34"/>
      <c r="C788" s="5"/>
      <c r="D788" s="5"/>
      <c r="E788" s="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5"/>
      <c r="AE788" s="1"/>
      <c r="AF788" s="34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ht="15.75" customHeight="1" x14ac:dyDescent="0.3">
      <c r="A789" s="1"/>
      <c r="B789" s="34"/>
      <c r="C789" s="5"/>
      <c r="D789" s="5"/>
      <c r="E789" s="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5"/>
      <c r="AE789" s="1"/>
      <c r="AF789" s="34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ht="15.75" customHeight="1" x14ac:dyDescent="0.3">
      <c r="A790" s="1"/>
      <c r="B790" s="34"/>
      <c r="C790" s="5"/>
      <c r="D790" s="5"/>
      <c r="E790" s="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5"/>
      <c r="AE790" s="1"/>
      <c r="AF790" s="34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ht="15.75" customHeight="1" x14ac:dyDescent="0.3">
      <c r="A791" s="1"/>
      <c r="B791" s="34"/>
      <c r="C791" s="5"/>
      <c r="D791" s="5"/>
      <c r="E791" s="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5"/>
      <c r="AE791" s="1"/>
      <c r="AF791" s="34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ht="15.75" customHeight="1" x14ac:dyDescent="0.3">
      <c r="A792" s="1"/>
      <c r="B792" s="34"/>
      <c r="C792" s="5"/>
      <c r="D792" s="5"/>
      <c r="E792" s="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5"/>
      <c r="AE792" s="1"/>
      <c r="AF792" s="34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ht="15.75" customHeight="1" x14ac:dyDescent="0.3">
      <c r="A793" s="1"/>
      <c r="B793" s="34"/>
      <c r="C793" s="5"/>
      <c r="D793" s="5"/>
      <c r="E793" s="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5"/>
      <c r="AE793" s="1"/>
      <c r="AF793" s="34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ht="15.75" customHeight="1" x14ac:dyDescent="0.3">
      <c r="A794" s="1"/>
      <c r="B794" s="34"/>
      <c r="C794" s="5"/>
      <c r="D794" s="5"/>
      <c r="E794" s="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5"/>
      <c r="AE794" s="1"/>
      <c r="AF794" s="34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ht="15.75" customHeight="1" x14ac:dyDescent="0.3">
      <c r="A795" s="1"/>
      <c r="B795" s="34"/>
      <c r="C795" s="5"/>
      <c r="D795" s="5"/>
      <c r="E795" s="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5"/>
      <c r="AE795" s="1"/>
      <c r="AF795" s="34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ht="15.75" customHeight="1" x14ac:dyDescent="0.3">
      <c r="A796" s="1"/>
      <c r="B796" s="34"/>
      <c r="C796" s="5"/>
      <c r="D796" s="5"/>
      <c r="E796" s="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5"/>
      <c r="AE796" s="1"/>
      <c r="AF796" s="34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ht="15.75" customHeight="1" x14ac:dyDescent="0.3">
      <c r="A797" s="1"/>
      <c r="B797" s="34"/>
      <c r="C797" s="5"/>
      <c r="D797" s="5"/>
      <c r="E797" s="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5"/>
      <c r="AE797" s="1"/>
      <c r="AF797" s="34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ht="15.75" customHeight="1" x14ac:dyDescent="0.3">
      <c r="A798" s="1"/>
      <c r="B798" s="34"/>
      <c r="C798" s="5"/>
      <c r="D798" s="5"/>
      <c r="E798" s="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5"/>
      <c r="AE798" s="1"/>
      <c r="AF798" s="34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ht="15.75" customHeight="1" x14ac:dyDescent="0.3">
      <c r="A799" s="1"/>
      <c r="B799" s="34"/>
      <c r="C799" s="5"/>
      <c r="D799" s="5"/>
      <c r="E799" s="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5"/>
      <c r="AE799" s="1"/>
      <c r="AF799" s="34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ht="15.75" customHeight="1" x14ac:dyDescent="0.3">
      <c r="A800" s="1"/>
      <c r="B800" s="34"/>
      <c r="C800" s="5"/>
      <c r="D800" s="5"/>
      <c r="E800" s="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5"/>
      <c r="AE800" s="1"/>
      <c r="AF800" s="34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ht="15.75" customHeight="1" x14ac:dyDescent="0.3">
      <c r="A801" s="1"/>
      <c r="B801" s="34"/>
      <c r="C801" s="5"/>
      <c r="D801" s="5"/>
      <c r="E801" s="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5"/>
      <c r="AE801" s="1"/>
      <c r="AF801" s="34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ht="15.75" customHeight="1" x14ac:dyDescent="0.3">
      <c r="A802" s="1"/>
      <c r="B802" s="34"/>
      <c r="C802" s="5"/>
      <c r="D802" s="5"/>
      <c r="E802" s="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5"/>
      <c r="AE802" s="1"/>
      <c r="AF802" s="34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ht="15.75" customHeight="1" x14ac:dyDescent="0.3">
      <c r="A803" s="1"/>
      <c r="B803" s="34"/>
      <c r="C803" s="5"/>
      <c r="D803" s="5"/>
      <c r="E803" s="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5"/>
      <c r="AE803" s="1"/>
      <c r="AF803" s="34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ht="15.75" customHeight="1" x14ac:dyDescent="0.3">
      <c r="A804" s="1"/>
      <c r="B804" s="34"/>
      <c r="C804" s="5"/>
      <c r="D804" s="5"/>
      <c r="E804" s="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5"/>
      <c r="AE804" s="1"/>
      <c r="AF804" s="34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ht="15.75" customHeight="1" x14ac:dyDescent="0.3">
      <c r="A805" s="1"/>
      <c r="B805" s="34"/>
      <c r="C805" s="5"/>
      <c r="D805" s="5"/>
      <c r="E805" s="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5"/>
      <c r="AE805" s="1"/>
      <c r="AF805" s="34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ht="15.75" customHeight="1" x14ac:dyDescent="0.3">
      <c r="A806" s="1"/>
      <c r="B806" s="34"/>
      <c r="C806" s="5"/>
      <c r="D806" s="5"/>
      <c r="E806" s="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5"/>
      <c r="AE806" s="1"/>
      <c r="AF806" s="34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ht="15.75" customHeight="1" x14ac:dyDescent="0.3">
      <c r="A807" s="1"/>
      <c r="B807" s="34"/>
      <c r="C807" s="5"/>
      <c r="D807" s="5"/>
      <c r="E807" s="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5"/>
      <c r="AE807" s="1"/>
      <c r="AF807" s="34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ht="15.75" customHeight="1" x14ac:dyDescent="0.3">
      <c r="A808" s="1"/>
      <c r="B808" s="34"/>
      <c r="C808" s="5"/>
      <c r="D808" s="5"/>
      <c r="E808" s="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5"/>
      <c r="AE808" s="1"/>
      <c r="AF808" s="34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ht="15.75" customHeight="1" x14ac:dyDescent="0.3">
      <c r="A809" s="1"/>
      <c r="B809" s="34"/>
      <c r="C809" s="5"/>
      <c r="D809" s="5"/>
      <c r="E809" s="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5"/>
      <c r="AE809" s="1"/>
      <c r="AF809" s="34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ht="15.75" customHeight="1" x14ac:dyDescent="0.3">
      <c r="A810" s="1"/>
      <c r="B810" s="34"/>
      <c r="C810" s="5"/>
      <c r="D810" s="5"/>
      <c r="E810" s="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5"/>
      <c r="AE810" s="1"/>
      <c r="AF810" s="34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ht="15.75" customHeight="1" x14ac:dyDescent="0.3">
      <c r="A811" s="1"/>
      <c r="B811" s="34"/>
      <c r="C811" s="5"/>
      <c r="D811" s="5"/>
      <c r="E811" s="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5"/>
      <c r="AE811" s="1"/>
      <c r="AF811" s="34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ht="15.75" customHeight="1" x14ac:dyDescent="0.3">
      <c r="A812" s="1"/>
      <c r="B812" s="34"/>
      <c r="C812" s="5"/>
      <c r="D812" s="5"/>
      <c r="E812" s="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5"/>
      <c r="AE812" s="1"/>
      <c r="AF812" s="34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ht="15.75" customHeight="1" x14ac:dyDescent="0.3">
      <c r="A813" s="1"/>
      <c r="B813" s="34"/>
      <c r="C813" s="5"/>
      <c r="D813" s="5"/>
      <c r="E813" s="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5"/>
      <c r="AE813" s="1"/>
      <c r="AF813" s="34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ht="15.75" customHeight="1" x14ac:dyDescent="0.3">
      <c r="A814" s="1"/>
      <c r="B814" s="34"/>
      <c r="C814" s="5"/>
      <c r="D814" s="5"/>
      <c r="E814" s="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5"/>
      <c r="AE814" s="1"/>
      <c r="AF814" s="34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ht="15.75" customHeight="1" x14ac:dyDescent="0.3">
      <c r="A815" s="1"/>
      <c r="B815" s="34"/>
      <c r="C815" s="5"/>
      <c r="D815" s="5"/>
      <c r="E815" s="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5"/>
      <c r="AE815" s="1"/>
      <c r="AF815" s="34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ht="15.75" customHeight="1" x14ac:dyDescent="0.3">
      <c r="A816" s="1"/>
      <c r="B816" s="34"/>
      <c r="C816" s="5"/>
      <c r="D816" s="5"/>
      <c r="E816" s="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5"/>
      <c r="AE816" s="1"/>
      <c r="AF816" s="34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ht="15.75" customHeight="1" x14ac:dyDescent="0.3">
      <c r="A817" s="1"/>
      <c r="B817" s="34"/>
      <c r="C817" s="5"/>
      <c r="D817" s="5"/>
      <c r="E817" s="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5"/>
      <c r="AE817" s="1"/>
      <c r="AF817" s="34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ht="15.75" customHeight="1" x14ac:dyDescent="0.3">
      <c r="A818" s="1"/>
      <c r="B818" s="34"/>
      <c r="C818" s="5"/>
      <c r="D818" s="5"/>
      <c r="E818" s="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5"/>
      <c r="AE818" s="1"/>
      <c r="AF818" s="34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ht="15.75" customHeight="1" x14ac:dyDescent="0.3">
      <c r="A819" s="1"/>
      <c r="B819" s="34"/>
      <c r="C819" s="5"/>
      <c r="D819" s="5"/>
      <c r="E819" s="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5"/>
      <c r="AE819" s="1"/>
      <c r="AF819" s="34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ht="15.75" customHeight="1" x14ac:dyDescent="0.3">
      <c r="A820" s="1"/>
      <c r="B820" s="34"/>
      <c r="C820" s="5"/>
      <c r="D820" s="5"/>
      <c r="E820" s="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5"/>
      <c r="AE820" s="1"/>
      <c r="AF820" s="34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ht="15.75" customHeight="1" x14ac:dyDescent="0.3">
      <c r="A821" s="1"/>
      <c r="B821" s="34"/>
      <c r="C821" s="5"/>
      <c r="D821" s="5"/>
      <c r="E821" s="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5"/>
      <c r="AE821" s="1"/>
      <c r="AF821" s="34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ht="15.75" customHeight="1" x14ac:dyDescent="0.3">
      <c r="A822" s="1"/>
      <c r="B822" s="34"/>
      <c r="C822" s="5"/>
      <c r="D822" s="5"/>
      <c r="E822" s="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5"/>
      <c r="AE822" s="1"/>
      <c r="AF822" s="34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ht="15.75" customHeight="1" x14ac:dyDescent="0.3">
      <c r="A823" s="1"/>
      <c r="B823" s="34"/>
      <c r="C823" s="5"/>
      <c r="D823" s="5"/>
      <c r="E823" s="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5"/>
      <c r="AE823" s="1"/>
      <c r="AF823" s="34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ht="15.75" customHeight="1" x14ac:dyDescent="0.3">
      <c r="A824" s="1"/>
      <c r="B824" s="34"/>
      <c r="C824" s="5"/>
      <c r="D824" s="5"/>
      <c r="E824" s="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5"/>
      <c r="AE824" s="1"/>
      <c r="AF824" s="34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ht="15.75" customHeight="1" x14ac:dyDescent="0.3">
      <c r="A825" s="1"/>
      <c r="B825" s="34"/>
      <c r="C825" s="5"/>
      <c r="D825" s="5"/>
      <c r="E825" s="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5"/>
      <c r="AE825" s="1"/>
      <c r="AF825" s="34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ht="15.75" customHeight="1" x14ac:dyDescent="0.3">
      <c r="A826" s="1"/>
      <c r="B826" s="34"/>
      <c r="C826" s="5"/>
      <c r="D826" s="5"/>
      <c r="E826" s="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5"/>
      <c r="AE826" s="1"/>
      <c r="AF826" s="34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ht="15.75" customHeight="1" x14ac:dyDescent="0.3">
      <c r="A827" s="1"/>
      <c r="B827" s="34"/>
      <c r="C827" s="5"/>
      <c r="D827" s="5"/>
      <c r="E827" s="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5"/>
      <c r="AE827" s="1"/>
      <c r="AF827" s="34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ht="15.75" customHeight="1" x14ac:dyDescent="0.3">
      <c r="A828" s="1"/>
      <c r="B828" s="34"/>
      <c r="C828" s="5"/>
      <c r="D828" s="5"/>
      <c r="E828" s="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5"/>
      <c r="AE828" s="1"/>
      <c r="AF828" s="34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ht="15.75" customHeight="1" x14ac:dyDescent="0.3">
      <c r="A829" s="1"/>
      <c r="B829" s="34"/>
      <c r="C829" s="5"/>
      <c r="D829" s="5"/>
      <c r="E829" s="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5"/>
      <c r="AE829" s="1"/>
      <c r="AF829" s="34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ht="15.75" customHeight="1" x14ac:dyDescent="0.3">
      <c r="A830" s="1"/>
      <c r="B830" s="34"/>
      <c r="C830" s="5"/>
      <c r="D830" s="5"/>
      <c r="E830" s="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5"/>
      <c r="AE830" s="1"/>
      <c r="AF830" s="34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ht="15.75" customHeight="1" x14ac:dyDescent="0.3">
      <c r="A831" s="1"/>
      <c r="B831" s="34"/>
      <c r="C831" s="5"/>
      <c r="D831" s="5"/>
      <c r="E831" s="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5"/>
      <c r="AE831" s="1"/>
      <c r="AF831" s="34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ht="15.75" customHeight="1" x14ac:dyDescent="0.3">
      <c r="A832" s="1"/>
      <c r="B832" s="34"/>
      <c r="C832" s="5"/>
      <c r="D832" s="5"/>
      <c r="E832" s="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5"/>
      <c r="AE832" s="1"/>
      <c r="AF832" s="34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ht="15.75" customHeight="1" x14ac:dyDescent="0.3">
      <c r="A833" s="1"/>
      <c r="B833" s="34"/>
      <c r="C833" s="5"/>
      <c r="D833" s="5"/>
      <c r="E833" s="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5"/>
      <c r="AE833" s="1"/>
      <c r="AF833" s="34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ht="15.75" customHeight="1" x14ac:dyDescent="0.3">
      <c r="A834" s="1"/>
      <c r="B834" s="34"/>
      <c r="C834" s="5"/>
      <c r="D834" s="5"/>
      <c r="E834" s="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5"/>
      <c r="AE834" s="1"/>
      <c r="AF834" s="34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ht="15.75" customHeight="1" x14ac:dyDescent="0.3">
      <c r="A835" s="1"/>
      <c r="B835" s="34"/>
      <c r="C835" s="5"/>
      <c r="D835" s="5"/>
      <c r="E835" s="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5"/>
      <c r="AE835" s="1"/>
      <c r="AF835" s="34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ht="15.75" customHeight="1" x14ac:dyDescent="0.3">
      <c r="A836" s="1"/>
      <c r="B836" s="34"/>
      <c r="C836" s="5"/>
      <c r="D836" s="5"/>
      <c r="E836" s="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5"/>
      <c r="AE836" s="1"/>
      <c r="AF836" s="34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ht="15.75" customHeight="1" x14ac:dyDescent="0.3">
      <c r="A837" s="1"/>
      <c r="B837" s="34"/>
      <c r="C837" s="5"/>
      <c r="D837" s="5"/>
      <c r="E837" s="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5"/>
      <c r="AE837" s="1"/>
      <c r="AF837" s="34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ht="15.75" customHeight="1" x14ac:dyDescent="0.3">
      <c r="A838" s="1"/>
      <c r="B838" s="34"/>
      <c r="C838" s="5"/>
      <c r="D838" s="5"/>
      <c r="E838" s="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5"/>
      <c r="AE838" s="1"/>
      <c r="AF838" s="34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ht="15.75" customHeight="1" x14ac:dyDescent="0.3">
      <c r="A839" s="1"/>
      <c r="B839" s="34"/>
      <c r="C839" s="5"/>
      <c r="D839" s="5"/>
      <c r="E839" s="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5"/>
      <c r="AE839" s="1"/>
      <c r="AF839" s="34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ht="15.75" customHeight="1" x14ac:dyDescent="0.3">
      <c r="A840" s="1"/>
      <c r="B840" s="34"/>
      <c r="C840" s="5"/>
      <c r="D840" s="5"/>
      <c r="E840" s="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5"/>
      <c r="AE840" s="1"/>
      <c r="AF840" s="34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ht="15.75" customHeight="1" x14ac:dyDescent="0.3">
      <c r="A841" s="1"/>
      <c r="B841" s="34"/>
      <c r="C841" s="5"/>
      <c r="D841" s="5"/>
      <c r="E841" s="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5"/>
      <c r="AE841" s="1"/>
      <c r="AF841" s="34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ht="15.75" customHeight="1" x14ac:dyDescent="0.3">
      <c r="A842" s="1"/>
      <c r="B842" s="34"/>
      <c r="C842" s="5"/>
      <c r="D842" s="5"/>
      <c r="E842" s="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5"/>
      <c r="AE842" s="1"/>
      <c r="AF842" s="34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ht="15.75" customHeight="1" x14ac:dyDescent="0.3">
      <c r="A843" s="1"/>
      <c r="B843" s="34"/>
      <c r="C843" s="5"/>
      <c r="D843" s="5"/>
      <c r="E843" s="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5"/>
      <c r="AE843" s="1"/>
      <c r="AF843" s="34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ht="15.75" customHeight="1" x14ac:dyDescent="0.3">
      <c r="A844" s="1"/>
      <c r="B844" s="34"/>
      <c r="C844" s="5"/>
      <c r="D844" s="5"/>
      <c r="E844" s="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5"/>
      <c r="AE844" s="1"/>
      <c r="AF844" s="34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ht="15.75" customHeight="1" x14ac:dyDescent="0.3">
      <c r="A845" s="1"/>
      <c r="B845" s="34"/>
      <c r="C845" s="5"/>
      <c r="D845" s="5"/>
      <c r="E845" s="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5"/>
      <c r="AE845" s="1"/>
      <c r="AF845" s="34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ht="15.75" customHeight="1" x14ac:dyDescent="0.3">
      <c r="A846" s="1"/>
      <c r="B846" s="34"/>
      <c r="C846" s="5"/>
      <c r="D846" s="5"/>
      <c r="E846" s="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5"/>
      <c r="AE846" s="1"/>
      <c r="AF846" s="34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ht="15.75" customHeight="1" x14ac:dyDescent="0.3">
      <c r="A847" s="1"/>
      <c r="B847" s="34"/>
      <c r="C847" s="5"/>
      <c r="D847" s="5"/>
      <c r="E847" s="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5"/>
      <c r="AE847" s="1"/>
      <c r="AF847" s="34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ht="15.75" customHeight="1" x14ac:dyDescent="0.3">
      <c r="A848" s="1"/>
      <c r="B848" s="34"/>
      <c r="C848" s="5"/>
      <c r="D848" s="5"/>
      <c r="E848" s="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5"/>
      <c r="AE848" s="1"/>
      <c r="AF848" s="34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ht="15.75" customHeight="1" x14ac:dyDescent="0.3">
      <c r="A849" s="1"/>
      <c r="B849" s="34"/>
      <c r="C849" s="5"/>
      <c r="D849" s="5"/>
      <c r="E849" s="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5"/>
      <c r="AE849" s="1"/>
      <c r="AF849" s="34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ht="15.75" customHeight="1" x14ac:dyDescent="0.3">
      <c r="A850" s="1"/>
      <c r="B850" s="34"/>
      <c r="C850" s="5"/>
      <c r="D850" s="5"/>
      <c r="E850" s="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5"/>
      <c r="AE850" s="1"/>
      <c r="AF850" s="34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ht="15.75" customHeight="1" x14ac:dyDescent="0.3">
      <c r="A851" s="1"/>
      <c r="B851" s="34"/>
      <c r="C851" s="5"/>
      <c r="D851" s="5"/>
      <c r="E851" s="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5"/>
      <c r="AE851" s="1"/>
      <c r="AF851" s="34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ht="15.75" customHeight="1" x14ac:dyDescent="0.3">
      <c r="A852" s="1"/>
      <c r="B852" s="34"/>
      <c r="C852" s="5"/>
      <c r="D852" s="5"/>
      <c r="E852" s="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5"/>
      <c r="AE852" s="1"/>
      <c r="AF852" s="34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ht="15.75" customHeight="1" x14ac:dyDescent="0.3">
      <c r="A853" s="1"/>
      <c r="B853" s="34"/>
      <c r="C853" s="5"/>
      <c r="D853" s="5"/>
      <c r="E853" s="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5"/>
      <c r="AE853" s="1"/>
      <c r="AF853" s="34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ht="15.75" customHeight="1" x14ac:dyDescent="0.3">
      <c r="A854" s="1"/>
      <c r="B854" s="34"/>
      <c r="C854" s="5"/>
      <c r="D854" s="5"/>
      <c r="E854" s="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5"/>
      <c r="AE854" s="1"/>
      <c r="AF854" s="34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ht="15.75" customHeight="1" x14ac:dyDescent="0.3">
      <c r="A855" s="1"/>
      <c r="B855" s="34"/>
      <c r="C855" s="5"/>
      <c r="D855" s="5"/>
      <c r="E855" s="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5"/>
      <c r="AE855" s="1"/>
      <c r="AF855" s="34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ht="15.75" customHeight="1" x14ac:dyDescent="0.3">
      <c r="A856" s="1"/>
      <c r="B856" s="34"/>
      <c r="C856" s="5"/>
      <c r="D856" s="5"/>
      <c r="E856" s="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5"/>
      <c r="AE856" s="1"/>
      <c r="AF856" s="34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ht="15.75" customHeight="1" x14ac:dyDescent="0.3">
      <c r="A857" s="1"/>
      <c r="B857" s="34"/>
      <c r="C857" s="5"/>
      <c r="D857" s="5"/>
      <c r="E857" s="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5"/>
      <c r="AE857" s="1"/>
      <c r="AF857" s="34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ht="15.75" customHeight="1" x14ac:dyDescent="0.3">
      <c r="A858" s="1"/>
      <c r="B858" s="34"/>
      <c r="C858" s="5"/>
      <c r="D858" s="5"/>
      <c r="E858" s="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5"/>
      <c r="AE858" s="1"/>
      <c r="AF858" s="34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ht="15.75" customHeight="1" x14ac:dyDescent="0.3">
      <c r="A859" s="1"/>
      <c r="B859" s="34"/>
      <c r="C859" s="5"/>
      <c r="D859" s="5"/>
      <c r="E859" s="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5"/>
      <c r="AE859" s="1"/>
      <c r="AF859" s="34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ht="15.75" customHeight="1" x14ac:dyDescent="0.3">
      <c r="A860" s="1"/>
      <c r="B860" s="34"/>
      <c r="C860" s="5"/>
      <c r="D860" s="5"/>
      <c r="E860" s="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5"/>
      <c r="AE860" s="1"/>
      <c r="AF860" s="34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ht="15.75" customHeight="1" x14ac:dyDescent="0.3">
      <c r="A861" s="1"/>
      <c r="B861" s="34"/>
      <c r="C861" s="5"/>
      <c r="D861" s="5"/>
      <c r="E861" s="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5"/>
      <c r="AE861" s="1"/>
      <c r="AF861" s="34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ht="15.75" customHeight="1" x14ac:dyDescent="0.3">
      <c r="A862" s="1"/>
      <c r="B862" s="34"/>
      <c r="C862" s="5"/>
      <c r="D862" s="5"/>
      <c r="E862" s="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5"/>
      <c r="AE862" s="1"/>
      <c r="AF862" s="34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ht="15.75" customHeight="1" x14ac:dyDescent="0.3">
      <c r="A863" s="1"/>
      <c r="B863" s="34"/>
      <c r="C863" s="5"/>
      <c r="D863" s="5"/>
      <c r="E863" s="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5"/>
      <c r="AE863" s="1"/>
      <c r="AF863" s="34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ht="15.75" customHeight="1" x14ac:dyDescent="0.3">
      <c r="A864" s="1"/>
      <c r="B864" s="34"/>
      <c r="C864" s="5"/>
      <c r="D864" s="5"/>
      <c r="E864" s="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5"/>
      <c r="AE864" s="1"/>
      <c r="AF864" s="34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ht="15.75" customHeight="1" x14ac:dyDescent="0.3">
      <c r="A865" s="1"/>
      <c r="B865" s="34"/>
      <c r="C865" s="5"/>
      <c r="D865" s="5"/>
      <c r="E865" s="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5"/>
      <c r="AE865" s="1"/>
      <c r="AF865" s="34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ht="15.75" customHeight="1" x14ac:dyDescent="0.3">
      <c r="A866" s="1"/>
      <c r="B866" s="34"/>
      <c r="C866" s="5"/>
      <c r="D866" s="5"/>
      <c r="E866" s="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5"/>
      <c r="AE866" s="1"/>
      <c r="AF866" s="34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ht="15.75" customHeight="1" x14ac:dyDescent="0.3">
      <c r="A867" s="1"/>
      <c r="B867" s="34"/>
      <c r="C867" s="5"/>
      <c r="D867" s="5"/>
      <c r="E867" s="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5"/>
      <c r="AE867" s="1"/>
      <c r="AF867" s="34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ht="15.75" customHeight="1" x14ac:dyDescent="0.3">
      <c r="A868" s="1"/>
      <c r="B868" s="34"/>
      <c r="C868" s="5"/>
      <c r="D868" s="5"/>
      <c r="E868" s="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5"/>
      <c r="AE868" s="1"/>
      <c r="AF868" s="34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ht="15.75" customHeight="1" x14ac:dyDescent="0.3">
      <c r="A869" s="1"/>
      <c r="B869" s="34"/>
      <c r="C869" s="5"/>
      <c r="D869" s="5"/>
      <c r="E869" s="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5"/>
      <c r="AE869" s="1"/>
      <c r="AF869" s="34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ht="15.75" customHeight="1" x14ac:dyDescent="0.3">
      <c r="A870" s="1"/>
      <c r="B870" s="34"/>
      <c r="C870" s="5"/>
      <c r="D870" s="5"/>
      <c r="E870" s="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5"/>
      <c r="AE870" s="1"/>
      <c r="AF870" s="34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ht="15.75" customHeight="1" x14ac:dyDescent="0.3">
      <c r="A871" s="1"/>
      <c r="B871" s="34"/>
      <c r="C871" s="5"/>
      <c r="D871" s="5"/>
      <c r="E871" s="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5"/>
      <c r="AE871" s="1"/>
      <c r="AF871" s="34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ht="15.75" customHeight="1" x14ac:dyDescent="0.3">
      <c r="A872" s="1"/>
      <c r="B872" s="34"/>
      <c r="C872" s="5"/>
      <c r="D872" s="5"/>
      <c r="E872" s="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5"/>
      <c r="AE872" s="1"/>
      <c r="AF872" s="34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ht="15.75" customHeight="1" x14ac:dyDescent="0.3">
      <c r="A873" s="1"/>
      <c r="B873" s="34"/>
      <c r="C873" s="5"/>
      <c r="D873" s="5"/>
      <c r="E873" s="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5"/>
      <c r="AE873" s="1"/>
      <c r="AF873" s="34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ht="15.75" customHeight="1" x14ac:dyDescent="0.3">
      <c r="A874" s="1"/>
      <c r="B874" s="34"/>
      <c r="C874" s="5"/>
      <c r="D874" s="5"/>
      <c r="E874" s="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5"/>
      <c r="AE874" s="1"/>
      <c r="AF874" s="34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ht="15.75" customHeight="1" x14ac:dyDescent="0.3">
      <c r="A875" s="1"/>
      <c r="B875" s="34"/>
      <c r="C875" s="5"/>
      <c r="D875" s="5"/>
      <c r="E875" s="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5"/>
      <c r="AE875" s="1"/>
      <c r="AF875" s="34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ht="15.75" customHeight="1" x14ac:dyDescent="0.3">
      <c r="A876" s="1"/>
      <c r="B876" s="34"/>
      <c r="C876" s="5"/>
      <c r="D876" s="5"/>
      <c r="E876" s="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5"/>
      <c r="AE876" s="1"/>
      <c r="AF876" s="34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ht="15.75" customHeight="1" x14ac:dyDescent="0.3">
      <c r="A877" s="1"/>
      <c r="B877" s="34"/>
      <c r="C877" s="5"/>
      <c r="D877" s="5"/>
      <c r="E877" s="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5"/>
      <c r="AE877" s="1"/>
      <c r="AF877" s="34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ht="15.75" customHeight="1" x14ac:dyDescent="0.3">
      <c r="A878" s="1"/>
      <c r="B878" s="34"/>
      <c r="C878" s="5"/>
      <c r="D878" s="5"/>
      <c r="E878" s="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5"/>
      <c r="AE878" s="1"/>
      <c r="AF878" s="34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ht="15.75" customHeight="1" x14ac:dyDescent="0.3">
      <c r="A879" s="1"/>
      <c r="B879" s="34"/>
      <c r="C879" s="5"/>
      <c r="D879" s="5"/>
      <c r="E879" s="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5"/>
      <c r="AE879" s="1"/>
      <c r="AF879" s="34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ht="15.75" customHeight="1" x14ac:dyDescent="0.3">
      <c r="A880" s="1"/>
      <c r="B880" s="34"/>
      <c r="C880" s="5"/>
      <c r="D880" s="5"/>
      <c r="E880" s="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5"/>
      <c r="AE880" s="1"/>
      <c r="AF880" s="34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ht="15.75" customHeight="1" x14ac:dyDescent="0.3">
      <c r="A881" s="1"/>
      <c r="B881" s="34"/>
      <c r="C881" s="5"/>
      <c r="D881" s="5"/>
      <c r="E881" s="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5"/>
      <c r="AE881" s="1"/>
      <c r="AF881" s="34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ht="15.75" customHeight="1" x14ac:dyDescent="0.3">
      <c r="A882" s="1"/>
      <c r="B882" s="34"/>
      <c r="C882" s="5"/>
      <c r="D882" s="5"/>
      <c r="E882" s="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5"/>
      <c r="AE882" s="1"/>
      <c r="AF882" s="34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ht="15.75" customHeight="1" x14ac:dyDescent="0.3">
      <c r="A883" s="1"/>
      <c r="B883" s="34"/>
      <c r="C883" s="5"/>
      <c r="D883" s="5"/>
      <c r="E883" s="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5"/>
      <c r="AE883" s="1"/>
      <c r="AF883" s="34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ht="15.75" customHeight="1" x14ac:dyDescent="0.3">
      <c r="A884" s="1"/>
      <c r="B884" s="34"/>
      <c r="C884" s="5"/>
      <c r="D884" s="5"/>
      <c r="E884" s="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5"/>
      <c r="AE884" s="1"/>
      <c r="AF884" s="34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ht="15.75" customHeight="1" x14ac:dyDescent="0.3">
      <c r="A885" s="1"/>
      <c r="B885" s="34"/>
      <c r="C885" s="5"/>
      <c r="D885" s="5"/>
      <c r="E885" s="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5"/>
      <c r="AE885" s="1"/>
      <c r="AF885" s="34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ht="15.75" customHeight="1" x14ac:dyDescent="0.3">
      <c r="A886" s="1"/>
      <c r="B886" s="34"/>
      <c r="C886" s="5"/>
      <c r="D886" s="5"/>
      <c r="E886" s="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5"/>
      <c r="AE886" s="1"/>
      <c r="AF886" s="34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ht="15.75" customHeight="1" x14ac:dyDescent="0.3">
      <c r="A887" s="1"/>
      <c r="B887" s="34"/>
      <c r="C887" s="5"/>
      <c r="D887" s="5"/>
      <c r="E887" s="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5"/>
      <c r="AE887" s="1"/>
      <c r="AF887" s="34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ht="15.75" customHeight="1" x14ac:dyDescent="0.3">
      <c r="A888" s="1"/>
      <c r="B888" s="34"/>
      <c r="C888" s="5"/>
      <c r="D888" s="5"/>
      <c r="E888" s="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5"/>
      <c r="AE888" s="1"/>
      <c r="AF888" s="34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ht="15.75" customHeight="1" x14ac:dyDescent="0.3">
      <c r="A889" s="1"/>
      <c r="B889" s="34"/>
      <c r="C889" s="5"/>
      <c r="D889" s="5"/>
      <c r="E889" s="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5"/>
      <c r="AE889" s="1"/>
      <c r="AF889" s="34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ht="15.75" customHeight="1" x14ac:dyDescent="0.3">
      <c r="A890" s="1"/>
      <c r="B890" s="34"/>
      <c r="C890" s="5"/>
      <c r="D890" s="5"/>
      <c r="E890" s="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5"/>
      <c r="AE890" s="1"/>
      <c r="AF890" s="34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ht="15.75" customHeight="1" x14ac:dyDescent="0.3">
      <c r="A891" s="1"/>
      <c r="B891" s="34"/>
      <c r="C891" s="5"/>
      <c r="D891" s="5"/>
      <c r="E891" s="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5"/>
      <c r="AE891" s="1"/>
      <c r="AF891" s="34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ht="15.75" customHeight="1" x14ac:dyDescent="0.3">
      <c r="A892" s="1"/>
      <c r="B892" s="34"/>
      <c r="C892" s="5"/>
      <c r="D892" s="5"/>
      <c r="E892" s="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5"/>
      <c r="AE892" s="1"/>
      <c r="AF892" s="34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ht="15.75" customHeight="1" x14ac:dyDescent="0.3">
      <c r="A893" s="1"/>
      <c r="B893" s="34"/>
      <c r="C893" s="5"/>
      <c r="D893" s="5"/>
      <c r="E893" s="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5"/>
      <c r="AE893" s="1"/>
      <c r="AF893" s="34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ht="15.75" customHeight="1" x14ac:dyDescent="0.3">
      <c r="A894" s="1"/>
      <c r="B894" s="34"/>
      <c r="C894" s="5"/>
      <c r="D894" s="5"/>
      <c r="E894" s="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5"/>
      <c r="AE894" s="1"/>
      <c r="AF894" s="34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ht="15.75" customHeight="1" x14ac:dyDescent="0.3">
      <c r="A895" s="1"/>
      <c r="B895" s="34"/>
      <c r="C895" s="5"/>
      <c r="D895" s="5"/>
      <c r="E895" s="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5"/>
      <c r="AE895" s="1"/>
      <c r="AF895" s="34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ht="15.75" customHeight="1" x14ac:dyDescent="0.3">
      <c r="A896" s="1"/>
      <c r="B896" s="34"/>
      <c r="C896" s="5"/>
      <c r="D896" s="5"/>
      <c r="E896" s="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5"/>
      <c r="AE896" s="1"/>
      <c r="AF896" s="34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ht="15.75" customHeight="1" x14ac:dyDescent="0.3">
      <c r="A897" s="1"/>
      <c r="B897" s="34"/>
      <c r="C897" s="5"/>
      <c r="D897" s="5"/>
      <c r="E897" s="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5"/>
      <c r="AE897" s="1"/>
      <c r="AF897" s="34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ht="15.75" customHeight="1" x14ac:dyDescent="0.3">
      <c r="A898" s="1"/>
      <c r="B898" s="34"/>
      <c r="C898" s="5"/>
      <c r="D898" s="5"/>
      <c r="E898" s="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5"/>
      <c r="AE898" s="1"/>
      <c r="AF898" s="34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ht="15.75" customHeight="1" x14ac:dyDescent="0.3">
      <c r="A899" s="1"/>
      <c r="B899" s="34"/>
      <c r="C899" s="5"/>
      <c r="D899" s="5"/>
      <c r="E899" s="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5"/>
      <c r="AE899" s="1"/>
      <c r="AF899" s="34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ht="15.75" customHeight="1" x14ac:dyDescent="0.3">
      <c r="A900" s="1"/>
      <c r="B900" s="34"/>
      <c r="C900" s="5"/>
      <c r="D900" s="5"/>
      <c r="E900" s="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5"/>
      <c r="AE900" s="1"/>
      <c r="AF900" s="34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ht="15.75" customHeight="1" x14ac:dyDescent="0.3">
      <c r="A901" s="1"/>
      <c r="B901" s="34"/>
      <c r="C901" s="5"/>
      <c r="D901" s="5"/>
      <c r="E901" s="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5"/>
      <c r="AE901" s="1"/>
      <c r="AF901" s="34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ht="15.75" customHeight="1" x14ac:dyDescent="0.3">
      <c r="A902" s="1"/>
      <c r="B902" s="34"/>
      <c r="C902" s="5"/>
      <c r="D902" s="5"/>
      <c r="E902" s="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5"/>
      <c r="AE902" s="1"/>
      <c r="AF902" s="34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ht="15.75" customHeight="1" x14ac:dyDescent="0.3">
      <c r="A903" s="1"/>
      <c r="B903" s="34"/>
      <c r="C903" s="5"/>
      <c r="D903" s="5"/>
      <c r="E903" s="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5"/>
      <c r="AE903" s="1"/>
      <c r="AF903" s="34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ht="15.75" customHeight="1" x14ac:dyDescent="0.3">
      <c r="A904" s="1"/>
      <c r="B904" s="34"/>
      <c r="C904" s="5"/>
      <c r="D904" s="5"/>
      <c r="E904" s="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5"/>
      <c r="AE904" s="1"/>
      <c r="AF904" s="34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ht="15.75" customHeight="1" x14ac:dyDescent="0.3">
      <c r="A905" s="1"/>
      <c r="B905" s="34"/>
      <c r="C905" s="5"/>
      <c r="D905" s="5"/>
      <c r="E905" s="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5"/>
      <c r="AE905" s="1"/>
      <c r="AF905" s="34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ht="15.75" customHeight="1" x14ac:dyDescent="0.3">
      <c r="A906" s="1"/>
      <c r="B906" s="34"/>
      <c r="C906" s="5"/>
      <c r="D906" s="5"/>
      <c r="E906" s="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5"/>
      <c r="AE906" s="1"/>
      <c r="AF906" s="34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15.75" customHeight="1" x14ac:dyDescent="0.3">
      <c r="A907" s="1"/>
      <c r="B907" s="34"/>
      <c r="C907" s="5"/>
      <c r="D907" s="5"/>
      <c r="E907" s="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5"/>
      <c r="AE907" s="1"/>
      <c r="AF907" s="34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ht="15.75" customHeight="1" x14ac:dyDescent="0.3">
      <c r="A908" s="1"/>
      <c r="B908" s="34"/>
      <c r="C908" s="5"/>
      <c r="D908" s="5"/>
      <c r="E908" s="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5"/>
      <c r="AE908" s="1"/>
      <c r="AF908" s="34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ht="15.75" customHeight="1" x14ac:dyDescent="0.3">
      <c r="A909" s="1"/>
      <c r="B909" s="34"/>
      <c r="C909" s="5"/>
      <c r="D909" s="5"/>
      <c r="E909" s="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5"/>
      <c r="AE909" s="1"/>
      <c r="AF909" s="34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ht="15.75" customHeight="1" x14ac:dyDescent="0.3">
      <c r="A910" s="1"/>
      <c r="B910" s="34"/>
      <c r="C910" s="5"/>
      <c r="D910" s="5"/>
      <c r="E910" s="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5"/>
      <c r="AE910" s="1"/>
      <c r="AF910" s="34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ht="15.75" customHeight="1" x14ac:dyDescent="0.3">
      <c r="A911" s="1"/>
      <c r="B911" s="34"/>
      <c r="C911" s="5"/>
      <c r="D911" s="5"/>
      <c r="E911" s="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5"/>
      <c r="AE911" s="1"/>
      <c r="AF911" s="34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ht="15.75" customHeight="1" x14ac:dyDescent="0.3">
      <c r="A912" s="1"/>
      <c r="B912" s="34"/>
      <c r="C912" s="5"/>
      <c r="D912" s="5"/>
      <c r="E912" s="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5"/>
      <c r="AE912" s="1"/>
      <c r="AF912" s="34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ht="15.75" customHeight="1" x14ac:dyDescent="0.3">
      <c r="A913" s="1"/>
      <c r="B913" s="34"/>
      <c r="C913" s="5"/>
      <c r="D913" s="5"/>
      <c r="E913" s="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5"/>
      <c r="AE913" s="1"/>
      <c r="AF913" s="34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ht="15.75" customHeight="1" x14ac:dyDescent="0.3">
      <c r="A914" s="1"/>
      <c r="B914" s="34"/>
      <c r="C914" s="5"/>
      <c r="D914" s="5"/>
      <c r="E914" s="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5"/>
      <c r="AE914" s="1"/>
      <c r="AF914" s="34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ht="15.75" customHeight="1" x14ac:dyDescent="0.3">
      <c r="A915" s="1"/>
      <c r="B915" s="34"/>
      <c r="C915" s="5"/>
      <c r="D915" s="5"/>
      <c r="E915" s="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5"/>
      <c r="AE915" s="1"/>
      <c r="AF915" s="34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ht="15.75" customHeight="1" x14ac:dyDescent="0.3">
      <c r="A916" s="1"/>
      <c r="B916" s="34"/>
      <c r="C916" s="5"/>
      <c r="D916" s="5"/>
      <c r="E916" s="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5"/>
      <c r="AE916" s="1"/>
      <c r="AF916" s="34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ht="15.75" customHeight="1" x14ac:dyDescent="0.3">
      <c r="A917" s="1"/>
      <c r="B917" s="34"/>
      <c r="C917" s="5"/>
      <c r="D917" s="5"/>
      <c r="E917" s="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5"/>
      <c r="AE917" s="1"/>
      <c r="AF917" s="34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ht="15.75" customHeight="1" x14ac:dyDescent="0.3">
      <c r="A918" s="1"/>
      <c r="B918" s="34"/>
      <c r="C918" s="5"/>
      <c r="D918" s="5"/>
      <c r="E918" s="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5"/>
      <c r="AE918" s="1"/>
      <c r="AF918" s="34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ht="15.75" customHeight="1" x14ac:dyDescent="0.3">
      <c r="A919" s="1"/>
      <c r="B919" s="34"/>
      <c r="C919" s="5"/>
      <c r="D919" s="5"/>
      <c r="E919" s="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5"/>
      <c r="AE919" s="1"/>
      <c r="AF919" s="34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ht="15.75" customHeight="1" x14ac:dyDescent="0.3">
      <c r="A920" s="1"/>
      <c r="B920" s="34"/>
      <c r="C920" s="5"/>
      <c r="D920" s="5"/>
      <c r="E920" s="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5"/>
      <c r="AE920" s="1"/>
      <c r="AF920" s="34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ht="15.75" customHeight="1" x14ac:dyDescent="0.3">
      <c r="A921" s="1"/>
      <c r="B921" s="34"/>
      <c r="C921" s="5"/>
      <c r="D921" s="5"/>
      <c r="E921" s="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5"/>
      <c r="AE921" s="1"/>
      <c r="AF921" s="34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ht="15.75" customHeight="1" x14ac:dyDescent="0.3">
      <c r="A922" s="1"/>
      <c r="B922" s="34"/>
      <c r="C922" s="5"/>
      <c r="D922" s="5"/>
      <c r="E922" s="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5"/>
      <c r="AE922" s="1"/>
      <c r="AF922" s="34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ht="15.75" customHeight="1" x14ac:dyDescent="0.3">
      <c r="A923" s="1"/>
      <c r="B923" s="34"/>
      <c r="C923" s="5"/>
      <c r="D923" s="5"/>
      <c r="E923" s="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5"/>
      <c r="AE923" s="1"/>
      <c r="AF923" s="34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ht="15.75" customHeight="1" x14ac:dyDescent="0.3">
      <c r="A924" s="1"/>
      <c r="B924" s="34"/>
      <c r="C924" s="5"/>
      <c r="D924" s="5"/>
      <c r="E924" s="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5"/>
      <c r="AE924" s="1"/>
      <c r="AF924" s="34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ht="15.75" customHeight="1" x14ac:dyDescent="0.3">
      <c r="A925" s="1"/>
      <c r="B925" s="34"/>
      <c r="C925" s="5"/>
      <c r="D925" s="5"/>
      <c r="E925" s="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5"/>
      <c r="AE925" s="1"/>
      <c r="AF925" s="34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ht="15.75" customHeight="1" x14ac:dyDescent="0.3">
      <c r="A926" s="1"/>
      <c r="B926" s="34"/>
      <c r="C926" s="5"/>
      <c r="D926" s="5"/>
      <c r="E926" s="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5"/>
      <c r="AE926" s="1"/>
      <c r="AF926" s="34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ht="15.75" customHeight="1" x14ac:dyDescent="0.3">
      <c r="A927" s="1"/>
      <c r="B927" s="34"/>
      <c r="C927" s="5"/>
      <c r="D927" s="5"/>
      <c r="E927" s="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5"/>
      <c r="AE927" s="1"/>
      <c r="AF927" s="34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ht="15.75" customHeight="1" x14ac:dyDescent="0.3">
      <c r="A928" s="1"/>
      <c r="B928" s="34"/>
      <c r="C928" s="5"/>
      <c r="D928" s="5"/>
      <c r="E928" s="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5"/>
      <c r="AE928" s="1"/>
      <c r="AF928" s="34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ht="15.75" customHeight="1" x14ac:dyDescent="0.3">
      <c r="A929" s="1"/>
      <c r="B929" s="34"/>
      <c r="C929" s="5"/>
      <c r="D929" s="5"/>
      <c r="E929" s="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5"/>
      <c r="AE929" s="1"/>
      <c r="AF929" s="34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ht="15.75" customHeight="1" x14ac:dyDescent="0.3">
      <c r="A930" s="1"/>
      <c r="B930" s="34"/>
      <c r="C930" s="5"/>
      <c r="D930" s="5"/>
      <c r="E930" s="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5"/>
      <c r="AE930" s="1"/>
      <c r="AF930" s="34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ht="15.75" customHeight="1" x14ac:dyDescent="0.3">
      <c r="A931" s="1"/>
      <c r="B931" s="34"/>
      <c r="C931" s="5"/>
      <c r="D931" s="5"/>
      <c r="E931" s="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5"/>
      <c r="AE931" s="1"/>
      <c r="AF931" s="34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ht="15.75" customHeight="1" x14ac:dyDescent="0.3">
      <c r="A932" s="1"/>
      <c r="B932" s="34"/>
      <c r="C932" s="5"/>
      <c r="D932" s="5"/>
      <c r="E932" s="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5"/>
      <c r="AE932" s="1"/>
      <c r="AF932" s="34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ht="15.75" customHeight="1" x14ac:dyDescent="0.3">
      <c r="A933" s="1"/>
      <c r="B933" s="34"/>
      <c r="C933" s="5"/>
      <c r="D933" s="5"/>
      <c r="E933" s="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5"/>
      <c r="AE933" s="1"/>
      <c r="AF933" s="34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ht="15.75" customHeight="1" x14ac:dyDescent="0.3">
      <c r="A934" s="1"/>
      <c r="B934" s="34"/>
      <c r="C934" s="5"/>
      <c r="D934" s="5"/>
      <c r="E934" s="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5"/>
      <c r="AE934" s="1"/>
      <c r="AF934" s="34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ht="15.75" customHeight="1" x14ac:dyDescent="0.3">
      <c r="A935" s="1"/>
      <c r="B935" s="34"/>
      <c r="C935" s="5"/>
      <c r="D935" s="5"/>
      <c r="E935" s="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5"/>
      <c r="AE935" s="1"/>
      <c r="AF935" s="34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ht="15.75" customHeight="1" x14ac:dyDescent="0.3">
      <c r="A936" s="1"/>
      <c r="B936" s="34"/>
      <c r="C936" s="5"/>
      <c r="D936" s="5"/>
      <c r="E936" s="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5"/>
      <c r="AE936" s="1"/>
      <c r="AF936" s="34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ht="15.75" customHeight="1" x14ac:dyDescent="0.3">
      <c r="A937" s="1"/>
      <c r="B937" s="34"/>
      <c r="C937" s="5"/>
      <c r="D937" s="5"/>
      <c r="E937" s="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5"/>
      <c r="AE937" s="1"/>
      <c r="AF937" s="34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ht="15.75" customHeight="1" x14ac:dyDescent="0.3">
      <c r="A938" s="1"/>
      <c r="B938" s="34"/>
      <c r="C938" s="5"/>
      <c r="D938" s="5"/>
      <c r="E938" s="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5"/>
      <c r="AE938" s="1"/>
      <c r="AF938" s="34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ht="15.75" customHeight="1" x14ac:dyDescent="0.3">
      <c r="A939" s="1"/>
      <c r="B939" s="34"/>
      <c r="C939" s="5"/>
      <c r="D939" s="5"/>
      <c r="E939" s="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5"/>
      <c r="AE939" s="1"/>
      <c r="AF939" s="34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ht="15.75" customHeight="1" x14ac:dyDescent="0.3">
      <c r="A940" s="1"/>
      <c r="B940" s="34"/>
      <c r="C940" s="5"/>
      <c r="D940" s="5"/>
      <c r="E940" s="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5"/>
      <c r="AE940" s="1"/>
      <c r="AF940" s="34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ht="15.75" customHeight="1" x14ac:dyDescent="0.3">
      <c r="A941" s="1"/>
      <c r="B941" s="34"/>
      <c r="C941" s="5"/>
      <c r="D941" s="5"/>
      <c r="E941" s="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5"/>
      <c r="AE941" s="1"/>
      <c r="AF941" s="34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ht="15.75" customHeight="1" x14ac:dyDescent="0.3">
      <c r="A942" s="1"/>
      <c r="B942" s="34"/>
      <c r="C942" s="5"/>
      <c r="D942" s="5"/>
      <c r="E942" s="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5"/>
      <c r="AE942" s="1"/>
      <c r="AF942" s="34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ht="15.75" customHeight="1" x14ac:dyDescent="0.3">
      <c r="A943" s="1"/>
      <c r="B943" s="34"/>
      <c r="C943" s="5"/>
      <c r="D943" s="5"/>
      <c r="E943" s="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5"/>
      <c r="AE943" s="1"/>
      <c r="AF943" s="34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ht="15.75" customHeight="1" x14ac:dyDescent="0.3">
      <c r="A944" s="1"/>
      <c r="B944" s="34"/>
      <c r="C944" s="5"/>
      <c r="D944" s="5"/>
      <c r="E944" s="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5"/>
      <c r="AE944" s="1"/>
      <c r="AF944" s="34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ht="15.75" customHeight="1" x14ac:dyDescent="0.3">
      <c r="A945" s="1"/>
      <c r="B945" s="34"/>
      <c r="C945" s="5"/>
      <c r="D945" s="5"/>
      <c r="E945" s="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5"/>
      <c r="AE945" s="1"/>
      <c r="AF945" s="34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ht="15.75" customHeight="1" x14ac:dyDescent="0.3">
      <c r="A946" s="1"/>
      <c r="B946" s="34"/>
      <c r="C946" s="5"/>
      <c r="D946" s="5"/>
      <c r="E946" s="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5"/>
      <c r="AE946" s="1"/>
      <c r="AF946" s="34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ht="15.75" customHeight="1" x14ac:dyDescent="0.3">
      <c r="A947" s="1"/>
      <c r="B947" s="34"/>
      <c r="C947" s="5"/>
      <c r="D947" s="5"/>
      <c r="E947" s="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5"/>
      <c r="AE947" s="1"/>
      <c r="AF947" s="34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ht="15.75" customHeight="1" x14ac:dyDescent="0.3">
      <c r="A948" s="1"/>
      <c r="B948" s="34"/>
      <c r="C948" s="5"/>
      <c r="D948" s="5"/>
      <c r="E948" s="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5"/>
      <c r="AE948" s="1"/>
      <c r="AF948" s="34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ht="15.75" customHeight="1" x14ac:dyDescent="0.3">
      <c r="A949" s="1"/>
      <c r="B949" s="34"/>
      <c r="C949" s="5"/>
      <c r="D949" s="5"/>
      <c r="E949" s="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5"/>
      <c r="AE949" s="1"/>
      <c r="AF949" s="34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ht="15.75" customHeight="1" x14ac:dyDescent="0.3">
      <c r="A950" s="1"/>
      <c r="B950" s="34"/>
      <c r="C950" s="5"/>
      <c r="D950" s="5"/>
      <c r="E950" s="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5"/>
      <c r="AE950" s="1"/>
      <c r="AF950" s="34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ht="15.75" customHeight="1" x14ac:dyDescent="0.3">
      <c r="A951" s="1"/>
      <c r="B951" s="34"/>
      <c r="C951" s="5"/>
      <c r="D951" s="5"/>
      <c r="E951" s="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5"/>
      <c r="AE951" s="1"/>
      <c r="AF951" s="34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ht="15.75" customHeight="1" x14ac:dyDescent="0.3">
      <c r="A952" s="1"/>
      <c r="B952" s="34"/>
      <c r="C952" s="5"/>
      <c r="D952" s="5"/>
      <c r="E952" s="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5"/>
      <c r="AE952" s="1"/>
      <c r="AF952" s="34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ht="15.75" customHeight="1" x14ac:dyDescent="0.3">
      <c r="A953" s="1"/>
      <c r="B953" s="34"/>
      <c r="C953" s="5"/>
      <c r="D953" s="5"/>
      <c r="E953" s="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5"/>
      <c r="AE953" s="1"/>
      <c r="AF953" s="34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ht="15.75" customHeight="1" x14ac:dyDescent="0.3">
      <c r="A954" s="1"/>
      <c r="B954" s="34"/>
      <c r="C954" s="5"/>
      <c r="D954" s="5"/>
      <c r="E954" s="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5"/>
      <c r="AE954" s="1"/>
      <c r="AF954" s="34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ht="15.75" customHeight="1" x14ac:dyDescent="0.3">
      <c r="A955" s="1"/>
      <c r="B955" s="34"/>
      <c r="C955" s="5"/>
      <c r="D955" s="5"/>
      <c r="E955" s="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5"/>
      <c r="AE955" s="1"/>
      <c r="AF955" s="34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ht="15.75" customHeight="1" x14ac:dyDescent="0.3">
      <c r="A956" s="1"/>
      <c r="B956" s="34"/>
      <c r="C956" s="5"/>
      <c r="D956" s="5"/>
      <c r="E956" s="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5"/>
      <c r="AE956" s="1"/>
      <c r="AF956" s="34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ht="15.75" customHeight="1" x14ac:dyDescent="0.3">
      <c r="A957" s="1"/>
      <c r="B957" s="34"/>
      <c r="C957" s="5"/>
      <c r="D957" s="5"/>
      <c r="E957" s="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5"/>
      <c r="AE957" s="1"/>
      <c r="AF957" s="34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ht="15.75" customHeight="1" x14ac:dyDescent="0.3">
      <c r="A958" s="1"/>
      <c r="B958" s="34"/>
      <c r="C958" s="5"/>
      <c r="D958" s="5"/>
      <c r="E958" s="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5"/>
      <c r="AE958" s="1"/>
      <c r="AF958" s="34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ht="15.75" customHeight="1" x14ac:dyDescent="0.3">
      <c r="A959" s="1"/>
      <c r="B959" s="34"/>
      <c r="C959" s="5"/>
      <c r="D959" s="5"/>
      <c r="E959" s="5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5"/>
      <c r="AE959" s="1"/>
      <c r="AF959" s="34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ht="15.75" customHeight="1" x14ac:dyDescent="0.3">
      <c r="A960" s="1"/>
      <c r="B960" s="34"/>
      <c r="C960" s="5"/>
      <c r="D960" s="5"/>
      <c r="E960" s="5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5"/>
      <c r="AE960" s="1"/>
      <c r="AF960" s="34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ht="15.75" customHeight="1" x14ac:dyDescent="0.3">
      <c r="A961" s="1"/>
      <c r="B961" s="34"/>
      <c r="C961" s="5"/>
      <c r="D961" s="5"/>
      <c r="E961" s="5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5"/>
      <c r="AE961" s="1"/>
      <c r="AF961" s="34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ht="15.75" customHeight="1" x14ac:dyDescent="0.3">
      <c r="A962" s="1"/>
      <c r="B962" s="34"/>
      <c r="C962" s="5"/>
      <c r="D962" s="5"/>
      <c r="E962" s="5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5"/>
      <c r="AE962" s="1"/>
      <c r="AF962" s="34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ht="15.75" customHeight="1" x14ac:dyDescent="0.3">
      <c r="A963" s="1"/>
      <c r="B963" s="34"/>
      <c r="C963" s="5"/>
      <c r="D963" s="5"/>
      <c r="E963" s="5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5"/>
      <c r="AE963" s="1"/>
      <c r="AF963" s="34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ht="15.75" customHeight="1" x14ac:dyDescent="0.3">
      <c r="A964" s="1"/>
      <c r="B964" s="34"/>
      <c r="C964" s="5"/>
      <c r="D964" s="5"/>
      <c r="E964" s="5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5"/>
      <c r="AE964" s="1"/>
      <c r="AF964" s="34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ht="15.75" customHeight="1" x14ac:dyDescent="0.3">
      <c r="A965" s="1"/>
      <c r="B965" s="34"/>
      <c r="C965" s="5"/>
      <c r="D965" s="5"/>
      <c r="E965" s="5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5"/>
      <c r="AE965" s="1"/>
      <c r="AF965" s="34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ht="15.75" customHeight="1" x14ac:dyDescent="0.3">
      <c r="A966" s="1"/>
      <c r="B966" s="34"/>
      <c r="C966" s="5"/>
      <c r="D966" s="5"/>
      <c r="E966" s="5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5"/>
      <c r="AE966" s="1"/>
      <c r="AF966" s="34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ht="15.75" customHeight="1" x14ac:dyDescent="0.3">
      <c r="A967" s="1"/>
      <c r="B967" s="34"/>
      <c r="C967" s="5"/>
      <c r="D967" s="5"/>
      <c r="E967" s="5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5"/>
      <c r="AE967" s="1"/>
      <c r="AF967" s="34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ht="15.75" customHeight="1" x14ac:dyDescent="0.3">
      <c r="A968" s="1"/>
      <c r="B968" s="34"/>
      <c r="C968" s="5"/>
      <c r="D968" s="5"/>
      <c r="E968" s="5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5"/>
      <c r="AE968" s="1"/>
      <c r="AF968" s="34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ht="15.75" customHeight="1" x14ac:dyDescent="0.3">
      <c r="A969" s="1"/>
      <c r="B969" s="34"/>
      <c r="C969" s="5"/>
      <c r="D969" s="5"/>
      <c r="E969" s="5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5"/>
      <c r="AE969" s="1"/>
      <c r="AF969" s="34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ht="15.75" customHeight="1" x14ac:dyDescent="0.3">
      <c r="A970" s="1"/>
      <c r="B970" s="34"/>
      <c r="C970" s="5"/>
      <c r="D970" s="5"/>
      <c r="E970" s="5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5"/>
      <c r="AE970" s="1"/>
      <c r="AF970" s="34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ht="15.75" customHeight="1" x14ac:dyDescent="0.3">
      <c r="A971" s="1"/>
      <c r="B971" s="34"/>
      <c r="C971" s="5"/>
      <c r="D971" s="5"/>
      <c r="E971" s="5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5"/>
      <c r="AE971" s="1"/>
      <c r="AF971" s="34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ht="15.75" customHeight="1" x14ac:dyDescent="0.3">
      <c r="A972" s="1"/>
      <c r="B972" s="34"/>
      <c r="C972" s="5"/>
      <c r="D972" s="5"/>
      <c r="E972" s="5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5"/>
      <c r="AE972" s="1"/>
      <c r="AF972" s="34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ht="15.75" customHeight="1" x14ac:dyDescent="0.3">
      <c r="A973" s="1"/>
      <c r="B973" s="34"/>
      <c r="C973" s="5"/>
      <c r="D973" s="5"/>
      <c r="E973" s="5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5"/>
      <c r="AE973" s="1"/>
      <c r="AF973" s="34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ht="15.75" customHeight="1" x14ac:dyDescent="0.3">
      <c r="A974" s="1"/>
      <c r="B974" s="34"/>
      <c r="C974" s="5"/>
      <c r="D974" s="5"/>
      <c r="E974" s="5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5"/>
      <c r="AE974" s="1"/>
      <c r="AF974" s="34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ht="15.75" customHeight="1" x14ac:dyDescent="0.3">
      <c r="A975" s="1"/>
      <c r="B975" s="34"/>
      <c r="C975" s="5"/>
      <c r="D975" s="5"/>
      <c r="E975" s="5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5"/>
      <c r="AE975" s="1"/>
      <c r="AF975" s="34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ht="15.75" customHeight="1" x14ac:dyDescent="0.3">
      <c r="A976" s="1"/>
      <c r="B976" s="34"/>
      <c r="C976" s="5"/>
      <c r="D976" s="5"/>
      <c r="E976" s="5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5"/>
      <c r="AE976" s="1"/>
      <c r="AF976" s="34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ht="15.75" customHeight="1" x14ac:dyDescent="0.3">
      <c r="A977" s="1"/>
      <c r="B977" s="34"/>
      <c r="C977" s="5"/>
      <c r="D977" s="5"/>
      <c r="E977" s="5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5"/>
      <c r="AE977" s="1"/>
      <c r="AF977" s="34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ht="15.75" customHeight="1" x14ac:dyDescent="0.3">
      <c r="A978" s="1"/>
      <c r="B978" s="34"/>
      <c r="C978" s="5"/>
      <c r="D978" s="5"/>
      <c r="E978" s="5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5"/>
      <c r="AE978" s="1"/>
      <c r="AF978" s="34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ht="15.75" customHeight="1" x14ac:dyDescent="0.3">
      <c r="A979" s="1"/>
      <c r="B979" s="34"/>
      <c r="C979" s="5"/>
      <c r="D979" s="5"/>
      <c r="E979" s="5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5"/>
      <c r="AE979" s="1"/>
      <c r="AF979" s="34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ht="15.75" customHeight="1" x14ac:dyDescent="0.3">
      <c r="A980" s="1"/>
      <c r="B980" s="34"/>
      <c r="C980" s="5"/>
      <c r="D980" s="5"/>
      <c r="E980" s="5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5"/>
      <c r="AE980" s="1"/>
      <c r="AF980" s="34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ht="15.75" customHeight="1" x14ac:dyDescent="0.3">
      <c r="A981" s="1"/>
      <c r="B981" s="34"/>
      <c r="C981" s="5"/>
      <c r="D981" s="5"/>
      <c r="E981" s="5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5"/>
      <c r="AE981" s="1"/>
      <c r="AF981" s="34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ht="15.75" customHeight="1" x14ac:dyDescent="0.3">
      <c r="A982" s="1"/>
      <c r="B982" s="34"/>
      <c r="C982" s="5"/>
      <c r="D982" s="5"/>
      <c r="E982" s="5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5"/>
      <c r="AE982" s="1"/>
      <c r="AF982" s="34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ht="15.75" customHeight="1" x14ac:dyDescent="0.3">
      <c r="A983" s="1"/>
      <c r="B983" s="34"/>
      <c r="C983" s="5"/>
      <c r="D983" s="5"/>
      <c r="E983" s="5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5"/>
      <c r="AE983" s="1"/>
      <c r="AF983" s="34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ht="15.75" customHeight="1" x14ac:dyDescent="0.3">
      <c r="A984" s="1"/>
      <c r="B984" s="34"/>
      <c r="C984" s="5"/>
      <c r="D984" s="5"/>
      <c r="E984" s="5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5"/>
      <c r="AE984" s="1"/>
      <c r="AF984" s="34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ht="15.75" customHeight="1" x14ac:dyDescent="0.3">
      <c r="A985" s="1"/>
      <c r="B985" s="34"/>
      <c r="C985" s="5"/>
      <c r="D985" s="5"/>
      <c r="E985" s="5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5"/>
      <c r="AE985" s="1"/>
      <c r="AF985" s="34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ht="15.75" customHeight="1" x14ac:dyDescent="0.3">
      <c r="A986" s="1"/>
      <c r="B986" s="34"/>
      <c r="C986" s="5"/>
      <c r="D986" s="5"/>
      <c r="E986" s="5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5"/>
      <c r="AE986" s="1"/>
      <c r="AF986" s="34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ht="15.75" customHeight="1" x14ac:dyDescent="0.3">
      <c r="A987" s="1"/>
      <c r="B987" s="34"/>
      <c r="C987" s="5"/>
      <c r="D987" s="5"/>
      <c r="E987" s="5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5"/>
      <c r="AE987" s="1"/>
      <c r="AF987" s="34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ht="15.75" customHeight="1" x14ac:dyDescent="0.3">
      <c r="A988" s="1"/>
      <c r="B988" s="34"/>
      <c r="C988" s="5"/>
      <c r="D988" s="5"/>
      <c r="E988" s="5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5"/>
      <c r="AE988" s="1"/>
      <c r="AF988" s="34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ht="15.75" customHeight="1" x14ac:dyDescent="0.3">
      <c r="A989" s="1"/>
      <c r="B989" s="34"/>
      <c r="C989" s="5"/>
      <c r="D989" s="5"/>
      <c r="E989" s="5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5"/>
      <c r="AE989" s="1"/>
      <c r="AF989" s="34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ht="15.75" customHeight="1" x14ac:dyDescent="0.3">
      <c r="A990" s="1"/>
      <c r="B990" s="34"/>
      <c r="C990" s="5"/>
      <c r="D990" s="5"/>
      <c r="E990" s="5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5"/>
      <c r="AE990" s="1"/>
      <c r="AF990" s="34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ht="15.75" customHeight="1" x14ac:dyDescent="0.3">
      <c r="A991" s="1"/>
      <c r="B991" s="34"/>
      <c r="C991" s="5"/>
      <c r="D991" s="5"/>
      <c r="E991" s="5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5"/>
      <c r="AE991" s="1"/>
      <c r="AF991" s="34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ht="15.75" customHeight="1" x14ac:dyDescent="0.3">
      <c r="A992" s="1"/>
      <c r="B992" s="34"/>
      <c r="C992" s="5"/>
      <c r="D992" s="5"/>
      <c r="E992" s="5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5"/>
      <c r="AE992" s="1"/>
      <c r="AF992" s="34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1:44" ht="15.75" customHeight="1" x14ac:dyDescent="0.3">
      <c r="A993" s="1"/>
      <c r="B993" s="34"/>
      <c r="C993" s="5"/>
      <c r="D993" s="5"/>
      <c r="E993" s="5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5"/>
      <c r="AE993" s="1"/>
      <c r="AF993" s="34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1:44" ht="15.75" customHeight="1" x14ac:dyDescent="0.3">
      <c r="A994" s="1"/>
      <c r="B994" s="34"/>
      <c r="C994" s="5"/>
      <c r="D994" s="5"/>
      <c r="E994" s="5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5"/>
      <c r="AE994" s="1"/>
      <c r="AF994" s="34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ht="15.75" customHeight="1" x14ac:dyDescent="0.3">
      <c r="A995" s="1"/>
      <c r="B995" s="34"/>
      <c r="C995" s="5"/>
      <c r="D995" s="5"/>
      <c r="E995" s="5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5"/>
      <c r="AE995" s="1"/>
      <c r="AF995" s="34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ht="15.75" customHeight="1" x14ac:dyDescent="0.3">
      <c r="A996" s="1"/>
      <c r="B996" s="34"/>
      <c r="C996" s="5"/>
      <c r="D996" s="5"/>
      <c r="E996" s="5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5"/>
      <c r="AE996" s="1"/>
      <c r="AF996" s="34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1:44" ht="15.75" customHeight="1" x14ac:dyDescent="0.3">
      <c r="A997" s="1"/>
      <c r="B997" s="34"/>
      <c r="C997" s="5"/>
      <c r="D997" s="5"/>
      <c r="E997" s="5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5"/>
      <c r="AE997" s="1"/>
      <c r="AF997" s="34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1:44" ht="15.75" customHeight="1" x14ac:dyDescent="0.3">
      <c r="A998" s="1"/>
      <c r="B998" s="34"/>
      <c r="C998" s="5"/>
      <c r="D998" s="5"/>
      <c r="E998" s="5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5"/>
      <c r="AE998" s="1"/>
      <c r="AF998" s="34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1:44" ht="15.75" customHeight="1" x14ac:dyDescent="0.3">
      <c r="A999" s="1"/>
      <c r="B999" s="34"/>
      <c r="C999" s="5"/>
      <c r="D999" s="5"/>
      <c r="E999" s="5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5"/>
      <c r="AE999" s="1"/>
      <c r="AF999" s="34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1:44" ht="15.75" customHeight="1" x14ac:dyDescent="0.3">
      <c r="A1000" s="1"/>
      <c r="B1000" s="34"/>
      <c r="C1000" s="5"/>
      <c r="D1000" s="5"/>
      <c r="E1000" s="5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5"/>
      <c r="AE1000" s="1"/>
      <c r="AF1000" s="34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dataValidations count="2">
    <dataValidation type="date" allowBlank="1" showErrorMessage="1" sqref="AE17:AE18" xr:uid="{00000000-0002-0000-0200-000000000000}">
      <formula1>32874</formula1>
      <formula2>54789</formula2>
    </dataValidation>
    <dataValidation type="date" allowBlank="1" showErrorMessage="1" sqref="AE4:AE16 AE19:AE1000" xr:uid="{00000000-0002-0000-0200-000005000000}">
      <formula1>1/1/1990</formula1>
      <formula2>54789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200-000001000000}">
          <x14:formula1>
            <xm:f>coding!$D$2:$D$4</xm:f>
          </x14:formula1>
          <xm:sqref>E4:E1000</xm:sqref>
        </x14:dataValidation>
        <x14:dataValidation type="list" allowBlank="1" showErrorMessage="1" xr:uid="{00000000-0002-0000-0200-000002000000}">
          <x14:formula1>
            <xm:f>coding!$E$2:$E$3</xm:f>
          </x14:formula1>
          <xm:sqref>AD4:AD1000</xm:sqref>
        </x14:dataValidation>
        <x14:dataValidation type="list" allowBlank="1" showErrorMessage="1" xr:uid="{00000000-0002-0000-0200-000003000000}">
          <x14:formula1>
            <xm:f>coding!$L$2:$L$3</xm:f>
          </x14:formula1>
          <xm:sqref>U4:U1000</xm:sqref>
        </x14:dataValidation>
        <x14:dataValidation type="list" allowBlank="1" showErrorMessage="1" xr:uid="{00000000-0002-0000-0200-000004000000}">
          <x14:formula1>
            <xm:f>coding!$B$2:$B$5</xm:f>
          </x14:formula1>
          <xm:sqref>C4:C1000</xm:sqref>
        </x14:dataValidation>
        <x14:dataValidation type="list" allowBlank="1" showErrorMessage="1" xr:uid="{00000000-0002-0000-0200-000006000000}">
          <x14:formula1>
            <xm:f>coding!$C$2:$C$4</xm:f>
          </x14:formula1>
          <xm:sqref>D4:D1000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985"/>
  <sheetViews>
    <sheetView workbookViewId="0">
      <pane ySplit="3" topLeftCell="A4" activePane="bottomLeft" state="frozen"/>
      <selection pane="bottomLeft" activeCell="L12" sqref="L12"/>
    </sheetView>
  </sheetViews>
  <sheetFormatPr defaultColWidth="12.5546875" defaultRowHeight="15" customHeight="1" x14ac:dyDescent="0.3"/>
  <cols>
    <col min="1" max="1" width="6.6640625" customWidth="1"/>
    <col min="2" max="2" width="12.6640625" customWidth="1"/>
    <col min="3" max="3" width="27.44140625" customWidth="1"/>
    <col min="4" max="4" width="11.5546875" customWidth="1"/>
    <col min="5" max="5" width="6.109375" customWidth="1"/>
    <col min="6" max="6" width="12.6640625" customWidth="1"/>
    <col min="7" max="8" width="7.88671875" customWidth="1"/>
    <col min="9" max="9" width="15.88671875" customWidth="1"/>
    <col min="10" max="10" width="8.5546875" customWidth="1"/>
    <col min="11" max="25" width="6.6640625" customWidth="1"/>
  </cols>
  <sheetData>
    <row r="1" spans="1:25" ht="62.25" customHeight="1" x14ac:dyDescent="0.35">
      <c r="A1" s="1" t="s">
        <v>24</v>
      </c>
      <c r="B1" s="1" t="s">
        <v>331</v>
      </c>
      <c r="C1" s="34" t="s">
        <v>332</v>
      </c>
      <c r="D1" s="6" t="s">
        <v>333</v>
      </c>
      <c r="E1" s="1" t="s">
        <v>334</v>
      </c>
      <c r="F1" s="2" t="s">
        <v>335</v>
      </c>
      <c r="G1" s="48" t="s">
        <v>426</v>
      </c>
      <c r="H1" s="48" t="s">
        <v>336</v>
      </c>
      <c r="I1" s="49" t="s">
        <v>337</v>
      </c>
      <c r="J1" s="50" t="s">
        <v>338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77" customHeight="1" x14ac:dyDescent="0.3">
      <c r="A2" s="7" t="s">
        <v>49</v>
      </c>
      <c r="B2" s="7" t="s">
        <v>339</v>
      </c>
      <c r="C2" s="35" t="s">
        <v>340</v>
      </c>
      <c r="D2" s="11" t="s">
        <v>341</v>
      </c>
      <c r="E2" s="48" t="s">
        <v>342</v>
      </c>
      <c r="F2" s="48" t="s">
        <v>343</v>
      </c>
      <c r="G2" s="48" t="s">
        <v>427</v>
      </c>
      <c r="H2" s="48" t="s">
        <v>344</v>
      </c>
      <c r="I2" s="23" t="s">
        <v>345</v>
      </c>
      <c r="J2" s="48" t="s">
        <v>346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1.75" customHeight="1" x14ac:dyDescent="0.3">
      <c r="A3" s="2" t="s">
        <v>74</v>
      </c>
      <c r="B3" s="2" t="s">
        <v>79</v>
      </c>
      <c r="C3" s="39" t="s">
        <v>294</v>
      </c>
      <c r="D3" s="16" t="s">
        <v>84</v>
      </c>
      <c r="E3" s="2" t="s">
        <v>83</v>
      </c>
      <c r="F3" s="2" t="s">
        <v>74</v>
      </c>
      <c r="G3" s="2" t="s">
        <v>74</v>
      </c>
      <c r="H3" s="2" t="s">
        <v>74</v>
      </c>
      <c r="I3" s="2" t="s">
        <v>83</v>
      </c>
      <c r="J3" s="2" t="s">
        <v>74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4" x14ac:dyDescent="0.3">
      <c r="A4" s="2">
        <v>11</v>
      </c>
      <c r="B4" s="46">
        <v>40356</v>
      </c>
      <c r="C4" s="51">
        <f>IF(B4&lt;&gt;0,_xlfn.DAYS(B4, _xlfn.XLOOKUP(A4, context!A$4:A$79, context!J$4:J$79))/30.42,-99)</f>
        <v>1.0190664036817882</v>
      </c>
      <c r="D4" s="16" t="s">
        <v>347</v>
      </c>
      <c r="E4" s="1"/>
      <c r="F4" s="1"/>
      <c r="G4" s="2">
        <v>85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4" x14ac:dyDescent="0.3">
      <c r="A5" s="2">
        <v>11</v>
      </c>
      <c r="B5" s="46">
        <v>40509</v>
      </c>
      <c r="C5" s="51">
        <f>IF(B5&lt;&gt;0,_xlfn.DAYS(B5, _xlfn.XLOOKUP(A5, context!A$4:A$79, context!J$4:J$79))/30.42,-99)</f>
        <v>6.0486522024983564</v>
      </c>
      <c r="D5" s="16" t="s">
        <v>347</v>
      </c>
      <c r="E5" s="1"/>
      <c r="F5" s="1"/>
      <c r="G5" s="2">
        <v>75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4.4" x14ac:dyDescent="0.3">
      <c r="A6" s="2">
        <v>11</v>
      </c>
      <c r="B6" s="27">
        <v>40660</v>
      </c>
      <c r="C6" s="51">
        <f>IF(B6&lt;&gt;0,_xlfn.DAYS(B6, _xlfn.XLOOKUP(A6, context!A$4:A$79, context!J$4:J$79))/30.42,-99)</f>
        <v>11.01249178172255</v>
      </c>
      <c r="D6" s="16" t="s">
        <v>347</v>
      </c>
      <c r="E6" s="1"/>
      <c r="F6" s="1"/>
      <c r="G6" s="2">
        <v>80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4.4" x14ac:dyDescent="0.3">
      <c r="A7" s="2">
        <v>11</v>
      </c>
      <c r="B7" s="46">
        <v>41817</v>
      </c>
      <c r="C7" s="51">
        <f>IF(B7&lt;&gt;0,_xlfn.DAYS(B7, _xlfn.XLOOKUP(A7, context!A$4:A$79, context!J$4:J$79))/30.42,-99)</f>
        <v>49.046679815910579</v>
      </c>
      <c r="D7" s="16" t="s">
        <v>347</v>
      </c>
      <c r="E7" s="1"/>
      <c r="F7" s="1"/>
      <c r="G7" s="2">
        <v>67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4" x14ac:dyDescent="0.3">
      <c r="A8" s="2">
        <v>11</v>
      </c>
      <c r="B8" s="27">
        <f>_xlfn.XLOOKUP(A8, context!A$4:A$79, context!J$4:J$79)+(30.42*1)</f>
        <v>40355.42</v>
      </c>
      <c r="C8" s="51">
        <f>IF(B8&lt;&gt;0,_xlfn.DAYS(B8, _xlfn.XLOOKUP(A8, context!A$4:A$79, context!J$4:J$79))/30.42,-99)</f>
        <v>0.98619329388560151</v>
      </c>
      <c r="D8" s="16" t="s">
        <v>347</v>
      </c>
      <c r="E8" s="1"/>
      <c r="F8" s="2">
        <v>0.6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4" x14ac:dyDescent="0.3">
      <c r="A9" s="2">
        <v>11</v>
      </c>
      <c r="B9" s="27">
        <f>_xlfn.XLOOKUP(A9, context!A$4:A$79, context!J$4:J$79)+(30.42*11)</f>
        <v>40659.620000000003</v>
      </c>
      <c r="C9" s="51">
        <f>IF(B9&lt;&gt;0,_xlfn.DAYS(B9, _xlfn.XLOOKUP(A9, context!A$4:A$79, context!J$4:J$79))/30.42,-99)</f>
        <v>10.979618671926364</v>
      </c>
      <c r="D9" s="16" t="s">
        <v>347</v>
      </c>
      <c r="E9" s="1"/>
      <c r="F9" s="2">
        <v>0.68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4" x14ac:dyDescent="0.3">
      <c r="A10" s="2">
        <v>12</v>
      </c>
      <c r="B10" s="46">
        <v>40356</v>
      </c>
      <c r="C10" s="51">
        <f>IF(B10&lt;&gt;0,_xlfn.DAYS(B10, _xlfn.XLOOKUP(A10, context!A$4:A$79, context!J$4:J$79))/30.42,-99)</f>
        <v>1.0190664036817882</v>
      </c>
      <c r="D10" s="16" t="s">
        <v>347</v>
      </c>
      <c r="E10" s="1"/>
      <c r="F10" s="1"/>
      <c r="G10" s="2">
        <v>85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4" x14ac:dyDescent="0.3">
      <c r="A11" s="2">
        <v>12</v>
      </c>
      <c r="B11" s="46">
        <v>40509</v>
      </c>
      <c r="C11" s="51">
        <f>IF(B11&lt;&gt;0,_xlfn.DAYS(B11, _xlfn.XLOOKUP(A11, context!A$4:A$79, context!J$4:J$79))/30.42,-99)</f>
        <v>6.0486522024983564</v>
      </c>
      <c r="D11" s="16" t="s">
        <v>347</v>
      </c>
      <c r="E11" s="1"/>
      <c r="F11" s="1"/>
      <c r="G11" s="2">
        <v>75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4" x14ac:dyDescent="0.3">
      <c r="A12" s="2">
        <v>12</v>
      </c>
      <c r="B12" s="27">
        <v>40660</v>
      </c>
      <c r="C12" s="51">
        <f>IF(B12&lt;&gt;0,_xlfn.DAYS(B12, _xlfn.XLOOKUP(A12, context!A$4:A$79, context!J$4:J$79))/30.42,-99)</f>
        <v>11.01249178172255</v>
      </c>
      <c r="D12" s="16" t="s">
        <v>347</v>
      </c>
      <c r="E12" s="1"/>
      <c r="F12" s="1"/>
      <c r="G12" s="2">
        <v>80</v>
      </c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4" x14ac:dyDescent="0.3">
      <c r="A13" s="2">
        <v>12</v>
      </c>
      <c r="B13" s="46">
        <v>41817</v>
      </c>
      <c r="C13" s="51">
        <f>IF(B13&lt;&gt;0,_xlfn.DAYS(B13, _xlfn.XLOOKUP(A13, context!A$4:A$79, context!J$4:J$79))/30.42,-99)</f>
        <v>49.046679815910579</v>
      </c>
      <c r="D13" s="16" t="s">
        <v>347</v>
      </c>
      <c r="E13" s="1"/>
      <c r="F13" s="1"/>
      <c r="G13" s="2">
        <v>67</v>
      </c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4" x14ac:dyDescent="0.3">
      <c r="A14" s="2">
        <v>12</v>
      </c>
      <c r="B14" s="27">
        <f>_xlfn.XLOOKUP(A14, context!A$4:A$79, context!J$4:J$79)+(30.42*1)</f>
        <v>40355.42</v>
      </c>
      <c r="C14" s="51">
        <f>IF(B14&lt;&gt;0,_xlfn.DAYS(B14, _xlfn.XLOOKUP(A14, context!A$4:A$79, context!J$4:J$79))/30.42,-99)</f>
        <v>0.98619329388560151</v>
      </c>
      <c r="D14" s="16" t="s">
        <v>347</v>
      </c>
      <c r="E14" s="1"/>
      <c r="F14" s="2">
        <v>0.6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4" x14ac:dyDescent="0.3">
      <c r="A15" s="2">
        <v>12</v>
      </c>
      <c r="B15" s="27">
        <f>_xlfn.XLOOKUP(A15, context!A$4:A$79, context!J$4:J$79)+(30.42*11)</f>
        <v>40659.620000000003</v>
      </c>
      <c r="C15" s="51">
        <f>IF(B15&lt;&gt;0,_xlfn.DAYS(B15, _xlfn.XLOOKUP(A15, context!A$4:A$79, context!J$4:J$79))/30.42,-99)</f>
        <v>10.979618671926364</v>
      </c>
      <c r="D15" s="16" t="s">
        <v>347</v>
      </c>
      <c r="E15" s="1"/>
      <c r="F15" s="2">
        <v>0.68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4" x14ac:dyDescent="0.3">
      <c r="A16" s="17">
        <v>13</v>
      </c>
      <c r="B16" s="46">
        <v>43168</v>
      </c>
      <c r="C16" s="51">
        <f>IF(B16&lt;&gt;0,_xlfn.DAYS(B16, _xlfn.XLOOKUP(A16, context!A$4:A$79, context!J$4:J$79))/30.42,-99)</f>
        <v>2.5969756738987506</v>
      </c>
      <c r="D16" s="16" t="s">
        <v>347</v>
      </c>
      <c r="E16" s="1"/>
      <c r="F16" s="2">
        <v>1.59</v>
      </c>
      <c r="G16" s="2">
        <v>72</v>
      </c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4" x14ac:dyDescent="0.3">
      <c r="A17" s="2">
        <v>13</v>
      </c>
      <c r="B17" s="27">
        <f>_xlfn.XLOOKUP(A17, context!A$4:A$79, context!J$4:J$79)+(30.42*3)</f>
        <v>43180.26</v>
      </c>
      <c r="C17" s="51">
        <f>IF(B17&lt;&gt;0,_xlfn.DAYS(B17, _xlfn.XLOOKUP(A17, context!A$4:A$79, context!J$4:J$79))/30.42,-99)</f>
        <v>2.9914529914529915</v>
      </c>
      <c r="D17" s="16" t="s">
        <v>347</v>
      </c>
      <c r="E17" s="1"/>
      <c r="F17" s="2">
        <v>1.56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4" x14ac:dyDescent="0.3">
      <c r="A18" s="2">
        <v>13</v>
      </c>
      <c r="B18" s="27">
        <f>_xlfn.XLOOKUP(A18, context!A$4:A$79, context!J$4:J$79)+(30.42*8)</f>
        <v>43332.36</v>
      </c>
      <c r="C18" s="51">
        <f>IF(B18&lt;&gt;0,_xlfn.DAYS(B18, _xlfn.XLOOKUP(A18, context!A$4:A$79, context!J$4:J$79))/30.42,-99)</f>
        <v>7.9881656804733723</v>
      </c>
      <c r="D18" s="16" t="s">
        <v>347</v>
      </c>
      <c r="E18" s="1"/>
      <c r="F18" s="2">
        <v>1.28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4" x14ac:dyDescent="0.3">
      <c r="A19" s="17">
        <v>14</v>
      </c>
      <c r="B19" s="46">
        <v>43168</v>
      </c>
      <c r="C19" s="51">
        <f>IF(B19&lt;&gt;0,_xlfn.DAYS(B19, _xlfn.XLOOKUP(A19, context!A$4:A$79, context!J$4:J$79))/30.42,-99)</f>
        <v>2.5969756738987506</v>
      </c>
      <c r="D19" s="16" t="s">
        <v>347</v>
      </c>
      <c r="E19" s="1"/>
      <c r="F19" s="2">
        <v>1.51</v>
      </c>
      <c r="G19" s="2">
        <v>70</v>
      </c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4" x14ac:dyDescent="0.3">
      <c r="A20" s="2">
        <v>14</v>
      </c>
      <c r="B20" s="27">
        <f>_xlfn.XLOOKUP(A20, context!A$4:A$79, context!J$4:J$79)+(30.42*3)</f>
        <v>43180.26</v>
      </c>
      <c r="C20" s="51">
        <f>IF(B20&lt;&gt;0,_xlfn.DAYS(B20, _xlfn.XLOOKUP(A20, context!A$4:A$79, context!J$4:J$79))/30.42,-99)</f>
        <v>2.9914529914529915</v>
      </c>
      <c r="D20" s="16" t="s">
        <v>347</v>
      </c>
      <c r="E20" s="1"/>
      <c r="F20" s="2">
        <v>1.56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4" x14ac:dyDescent="0.3">
      <c r="A21" s="2">
        <v>14</v>
      </c>
      <c r="B21" s="27">
        <f>_xlfn.XLOOKUP(A21, context!A$4:A$79, context!J$4:J$79)+(30.42*8)</f>
        <v>43332.36</v>
      </c>
      <c r="C21" s="51">
        <f>IF(B21&lt;&gt;0,_xlfn.DAYS(B21, _xlfn.XLOOKUP(A21, context!A$4:A$79, context!J$4:J$79))/30.42,-99)</f>
        <v>7.9881656804733723</v>
      </c>
      <c r="D21" s="16" t="s">
        <v>347</v>
      </c>
      <c r="E21" s="1"/>
      <c r="F21" s="2">
        <v>1.28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4" x14ac:dyDescent="0.3">
      <c r="A22" s="17">
        <v>15</v>
      </c>
      <c r="B22" s="27">
        <f>_xlfn.XLOOKUP(A22, context!A$4:A$79, context!J$4:J$79)+(30.42*3)</f>
        <v>43179.26</v>
      </c>
      <c r="C22" s="51">
        <f>IF(B22&lt;&gt;0,_xlfn.DAYS(B22, _xlfn.XLOOKUP(A22, context!A$4:A$79, context!J$4:J$79))/30.42,-99)</f>
        <v>2.9914529914529915</v>
      </c>
      <c r="D22" s="16" t="s">
        <v>347</v>
      </c>
      <c r="E22" s="1"/>
      <c r="F22" s="1"/>
      <c r="G22" s="2">
        <v>72</v>
      </c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4" x14ac:dyDescent="0.3">
      <c r="A23" s="17">
        <v>16</v>
      </c>
      <c r="B23" s="27">
        <f>_xlfn.XLOOKUP(A23, context!A$4:A$79, context!J$4:J$79)+(30.42*3)</f>
        <v>43179.26</v>
      </c>
      <c r="C23" s="51">
        <f>IF(B23&lt;&gt;0,_xlfn.DAYS(B23, _xlfn.XLOOKUP(A23, context!A$4:A$79, context!J$4:J$79))/30.42,-99)</f>
        <v>2.9914529914529915</v>
      </c>
      <c r="D23" s="16" t="s">
        <v>347</v>
      </c>
      <c r="E23" s="1"/>
      <c r="F23" s="1"/>
      <c r="G23" s="2">
        <v>72</v>
      </c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17">
        <v>17</v>
      </c>
      <c r="B24" s="46">
        <v>43168</v>
      </c>
      <c r="C24" s="51">
        <f>IF(B24&lt;&gt;0,_xlfn.DAYS(B24, _xlfn.XLOOKUP(A24, context!A$4:A$79, context!J$4:J$79))/30.42,-99)</f>
        <v>2.8270874424720578</v>
      </c>
      <c r="D24" s="16" t="s">
        <v>347</v>
      </c>
      <c r="E24" s="1"/>
      <c r="F24" s="2">
        <v>0.82</v>
      </c>
      <c r="G24" s="2">
        <v>72</v>
      </c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2">
        <v>17</v>
      </c>
      <c r="B25" s="27">
        <f>_xlfn.XLOOKUP(A25, context!A$4:A$79, context!J$4:J$79)+(30.42*3)</f>
        <v>43173.26</v>
      </c>
      <c r="C25" s="51">
        <f>IF(B25&lt;&gt;0,_xlfn.DAYS(B25, _xlfn.XLOOKUP(A25, context!A$4:A$79, context!J$4:J$79))/30.42,-99)</f>
        <v>2.9914529914529915</v>
      </c>
      <c r="D25" s="16" t="s">
        <v>347</v>
      </c>
      <c r="E25" s="1"/>
      <c r="F25" s="2">
        <v>0.78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">
      <c r="A26" s="2">
        <v>17</v>
      </c>
      <c r="B26" s="27">
        <f>_xlfn.XLOOKUP(A26, context!A$4:A$79, context!J$4:J$79)+(30.42*8)</f>
        <v>43325.36</v>
      </c>
      <c r="C26" s="51">
        <f>IF(B26&lt;&gt;0,_xlfn.DAYS(B26, _xlfn.XLOOKUP(A26, context!A$4:A$79, context!J$4:J$79))/30.42,-99)</f>
        <v>7.9881656804733723</v>
      </c>
      <c r="D26" s="16" t="s">
        <v>347</v>
      </c>
      <c r="E26" s="1"/>
      <c r="F26" s="2">
        <v>0.72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">
      <c r="A27" s="17">
        <v>18</v>
      </c>
      <c r="B27" s="46">
        <v>43168</v>
      </c>
      <c r="C27" s="51">
        <f>IF(B27&lt;&gt;0,_xlfn.DAYS(B27, _xlfn.XLOOKUP(A27, context!A$4:A$79, context!J$4:J$79))/30.42,-99)</f>
        <v>2.8270874424720578</v>
      </c>
      <c r="D27" s="16" t="s">
        <v>347</v>
      </c>
      <c r="E27" s="1"/>
      <c r="F27" s="2">
        <v>0.75</v>
      </c>
      <c r="G27" s="2">
        <v>74</v>
      </c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3">
      <c r="A28" s="2">
        <v>18</v>
      </c>
      <c r="B28" s="27">
        <f>_xlfn.XLOOKUP(A28, context!A$4:A$79, context!J$4:J$79)+(30.42*3)</f>
        <v>43173.26</v>
      </c>
      <c r="C28" s="51">
        <f>IF(B28&lt;&gt;0,_xlfn.DAYS(B28, _xlfn.XLOOKUP(A28, context!A$4:A$79, context!J$4:J$79))/30.42,-99)</f>
        <v>2.9914529914529915</v>
      </c>
      <c r="D28" s="16" t="s">
        <v>347</v>
      </c>
      <c r="E28" s="1"/>
      <c r="F28" s="2">
        <v>0.78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">
      <c r="A29" s="2">
        <v>18</v>
      </c>
      <c r="B29" s="27">
        <f t="array" ref="B29">_xlfn.XLOOKUP(A29, context!A$4:A$79, context!J$4:J$79)+(30.42*8)</f>
        <v>43325.36</v>
      </c>
      <c r="C29" s="51">
        <f>IF(B29&lt;&gt;0,_xlfn.DAYS(B29, _xlfn.XLOOKUP(A29, context!A$4:A$79, context!J$4:J$79))/30.42,-99)</f>
        <v>7.9881656804733723</v>
      </c>
      <c r="D29" s="16" t="s">
        <v>347</v>
      </c>
      <c r="E29" s="1"/>
      <c r="F29" s="2">
        <v>0.72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">
      <c r="A30" s="17">
        <v>19</v>
      </c>
      <c r="B30" s="46">
        <v>43168</v>
      </c>
      <c r="C30" s="51">
        <f>IF(B30&lt;&gt;0,_xlfn.DAYS(B30, _xlfn.XLOOKUP(A30, context!A$4:A$79, context!J$4:J$79))/30.42,-99)</f>
        <v>3.0571992110453645</v>
      </c>
      <c r="D30" s="16" t="s">
        <v>347</v>
      </c>
      <c r="E30" s="1"/>
      <c r="F30" s="2">
        <v>1.05</v>
      </c>
      <c r="G30" s="2">
        <v>63</v>
      </c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3">
      <c r="A31" s="2">
        <v>19</v>
      </c>
      <c r="B31" s="27">
        <f t="array" ref="B31">_xlfn.XLOOKUP(A31, context!A$4:A$79, context!J$4:J$79)+(30.42*3)</f>
        <v>43166.26</v>
      </c>
      <c r="C31" s="51">
        <f>IF(B31&lt;&gt;0,_xlfn.DAYS(B31, _xlfn.XLOOKUP(A31, context!A$4:A$79, context!J$4:J$79))/30.42,-99)</f>
        <v>2.9914529914529915</v>
      </c>
      <c r="D31" s="16" t="s">
        <v>347</v>
      </c>
      <c r="E31" s="1"/>
      <c r="F31" s="2">
        <v>1.1000000000000001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3">
      <c r="A32" s="2">
        <v>19</v>
      </c>
      <c r="B32" s="27">
        <f t="array" ref="B32">_xlfn.XLOOKUP(A32, context!A$4:A$79, context!J$4:J$79)+(30.42*8)</f>
        <v>43318.36</v>
      </c>
      <c r="C32" s="51">
        <f>IF(B32&lt;&gt;0,_xlfn.DAYS(B32, _xlfn.XLOOKUP(A32, context!A$4:A$79, context!J$4:J$79))/30.42,-99)</f>
        <v>7.9881656804733723</v>
      </c>
      <c r="D32" s="16" t="s">
        <v>347</v>
      </c>
      <c r="E32" s="1"/>
      <c r="F32" s="2">
        <v>0.875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3">
      <c r="A33" s="17">
        <v>20</v>
      </c>
      <c r="B33" s="46">
        <v>43168</v>
      </c>
      <c r="C33" s="51">
        <f>IF(B33&lt;&gt;0,_xlfn.DAYS(B33, _xlfn.XLOOKUP(A33, context!A$4:A$79, context!J$4:J$79))/30.42,-99)</f>
        <v>3.0571992110453645</v>
      </c>
      <c r="D33" s="16" t="s">
        <v>347</v>
      </c>
      <c r="E33" s="1"/>
      <c r="F33" s="2">
        <v>0.97</v>
      </c>
      <c r="G33" s="2">
        <v>70</v>
      </c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3">
      <c r="A34" s="2">
        <v>20</v>
      </c>
      <c r="B34" s="27">
        <f t="array" ref="B34">_xlfn.XLOOKUP(A34, context!A$4:A$79, context!J$4:J$79)+(30.42*3)</f>
        <v>43166.26</v>
      </c>
      <c r="C34" s="51">
        <f>IF(B34&lt;&gt;0,_xlfn.DAYS(B34, _xlfn.XLOOKUP(A34, context!A$4:A$79, context!J$4:J$79))/30.42,-99)</f>
        <v>2.9914529914529915</v>
      </c>
      <c r="D34" s="16" t="s">
        <v>347</v>
      </c>
      <c r="E34" s="1"/>
      <c r="F34" s="2">
        <v>1.1000000000000001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3">
      <c r="A35" s="2">
        <v>20</v>
      </c>
      <c r="B35" s="27">
        <f t="array" ref="B35">_xlfn.XLOOKUP(A35, context!A$4:A$79, context!J$4:J$79)+(30.42*8)</f>
        <v>43318.36</v>
      </c>
      <c r="C35" s="51">
        <f>IF(B35&lt;&gt;0,_xlfn.DAYS(B35, _xlfn.XLOOKUP(A35, context!A$4:A$79, context!J$4:J$79))/30.42,-99)</f>
        <v>7.9881656804733723</v>
      </c>
      <c r="D35" s="16" t="s">
        <v>347</v>
      </c>
      <c r="E35" s="1"/>
      <c r="F35" s="2">
        <v>0.875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3">
      <c r="A36" s="17">
        <v>21</v>
      </c>
      <c r="B36" s="46">
        <v>43168</v>
      </c>
      <c r="C36" s="51">
        <f>IF(B36&lt;&gt;0,_xlfn.DAYS(B36, _xlfn.XLOOKUP(A36, context!A$4:A$79, context!J$4:J$79))/30.42,-99)</f>
        <v>1.6436554898093358</v>
      </c>
      <c r="D36" s="16" t="s">
        <v>347</v>
      </c>
      <c r="E36" s="1"/>
      <c r="F36" s="2">
        <v>0.7</v>
      </c>
      <c r="G36" s="2">
        <v>63</v>
      </c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3">
      <c r="A37" s="2">
        <v>21</v>
      </c>
      <c r="B37" s="27">
        <f t="array" ref="B37">_xlfn.XLOOKUP(A37, context!A$4:A$79, context!J$4:J$79)+(30.42*2)</f>
        <v>43178.84</v>
      </c>
      <c r="C37" s="51">
        <f>IF(B37&lt;&gt;0,_xlfn.DAYS(B37, _xlfn.XLOOKUP(A37, context!A$4:A$79, context!J$4:J$79))/30.42,-99)</f>
        <v>1.972386587771203</v>
      </c>
      <c r="D37" s="16" t="s">
        <v>347</v>
      </c>
      <c r="E37" s="1"/>
      <c r="F37" s="2">
        <v>0.72499999999999998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3">
      <c r="A38" s="2">
        <v>21</v>
      </c>
      <c r="B38" s="27">
        <f t="array" ref="B38">_xlfn.XLOOKUP(A38, context!A$4:A$79, context!J$4:J$79)+(30.42*7)</f>
        <v>43330.94</v>
      </c>
      <c r="C38" s="51">
        <f>IF(B38&lt;&gt;0,_xlfn.DAYS(B38, _xlfn.XLOOKUP(A38, context!A$4:A$79, context!J$4:J$79))/30.42,-99)</f>
        <v>6.9690992767915843</v>
      </c>
      <c r="D38" s="16" t="s">
        <v>347</v>
      </c>
      <c r="E38" s="1"/>
      <c r="F38" s="2">
        <v>0.67500000000000004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3">
      <c r="A39" s="17">
        <v>22</v>
      </c>
      <c r="B39" s="46">
        <v>43168</v>
      </c>
      <c r="C39" s="51">
        <f>IF(B39&lt;&gt;0,_xlfn.DAYS(B39, _xlfn.XLOOKUP(A39, context!A$4:A$79, context!J$4:J$79))/30.42,-99)</f>
        <v>1.6436554898093358</v>
      </c>
      <c r="D39" s="16" t="s">
        <v>347</v>
      </c>
      <c r="E39" s="1"/>
      <c r="F39" s="2">
        <v>0.75</v>
      </c>
      <c r="G39" s="2">
        <v>63</v>
      </c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3">
      <c r="A40" s="2">
        <v>22</v>
      </c>
      <c r="B40" s="27">
        <f t="array" ref="B40">_xlfn.XLOOKUP(A40, context!A$4:A$79, context!J$4:J$79)+(30.42*2)</f>
        <v>43178.84</v>
      </c>
      <c r="C40" s="51">
        <f>IF(B40&lt;&gt;0,_xlfn.DAYS(B40, _xlfn.XLOOKUP(A40, context!A$4:A$79, context!J$4:J$79))/30.42,-99)</f>
        <v>1.972386587771203</v>
      </c>
      <c r="D40" s="16" t="s">
        <v>347</v>
      </c>
      <c r="E40" s="1"/>
      <c r="F40" s="2">
        <v>0.72499999999999998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">
      <c r="A41" s="2">
        <v>22</v>
      </c>
      <c r="B41" s="27">
        <f t="array" ref="B41">_xlfn.XLOOKUP(A41, context!A$4:A$79, context!J$4:J$79)+(30.42*7)</f>
        <v>43330.94</v>
      </c>
      <c r="C41" s="51">
        <f>IF(B41&lt;&gt;0,_xlfn.DAYS(B41, _xlfn.XLOOKUP(A41, context!A$4:A$79, context!J$4:J$79))/30.42,-99)</f>
        <v>6.9690992767915843</v>
      </c>
      <c r="D41" s="16" t="s">
        <v>347</v>
      </c>
      <c r="E41" s="1"/>
      <c r="F41" s="2">
        <v>0.67500000000000004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">
      <c r="A42" s="17">
        <v>23</v>
      </c>
      <c r="B42" s="46">
        <v>43168</v>
      </c>
      <c r="C42" s="51">
        <f>IF(B42&lt;&gt;0,_xlfn.DAYS(B42, _xlfn.XLOOKUP(A42, context!A$4:A$79, context!J$4:J$79))/30.42,-99)</f>
        <v>1.6765285996055226</v>
      </c>
      <c r="D42" s="16" t="s">
        <v>347</v>
      </c>
      <c r="E42" s="1"/>
      <c r="F42" s="2">
        <v>0.81</v>
      </c>
      <c r="G42" s="2">
        <v>69</v>
      </c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3">
      <c r="A43" s="2">
        <v>23</v>
      </c>
      <c r="B43" s="27">
        <f t="array" ref="B43">_xlfn.XLOOKUP(A43, context!A$4:A$79, context!J$4:J$79)+(30.42*2)</f>
        <v>43177.84</v>
      </c>
      <c r="C43" s="51">
        <f>IF(B43&lt;&gt;0,_xlfn.DAYS(B43, _xlfn.XLOOKUP(A43, context!A$4:A$79, context!J$4:J$79))/30.42,-99)</f>
        <v>1.972386587771203</v>
      </c>
      <c r="D43" s="16" t="s">
        <v>347</v>
      </c>
      <c r="E43" s="1"/>
      <c r="F43" s="2">
        <v>0.81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3">
      <c r="A44" s="2">
        <v>23</v>
      </c>
      <c r="B44" s="27">
        <f t="array" ref="B44">_xlfn.XLOOKUP(A44, context!A$4:A$79, context!J$4:J$79)+(30.42*7)</f>
        <v>43329.94</v>
      </c>
      <c r="C44" s="51">
        <f>IF(B44&lt;&gt;0,_xlfn.DAYS(B44, _xlfn.XLOOKUP(A44, context!A$4:A$79, context!J$4:J$79))/30.42,-99)</f>
        <v>6.9690992767915843</v>
      </c>
      <c r="D44" s="16" t="s">
        <v>347</v>
      </c>
      <c r="E44" s="1"/>
      <c r="F44" s="2">
        <v>0.74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3">
      <c r="A45" s="17">
        <v>24</v>
      </c>
      <c r="B45" s="46">
        <v>43168</v>
      </c>
      <c r="C45" s="51">
        <f>IF(B45&lt;&gt;0,_xlfn.DAYS(B45, _xlfn.XLOOKUP(A45, context!A$4:A$79, context!J$4:J$79))/30.42,-99)</f>
        <v>1.6765285996055226</v>
      </c>
      <c r="D45" s="16" t="s">
        <v>347</v>
      </c>
      <c r="E45" s="1"/>
      <c r="F45" s="2">
        <v>0.82</v>
      </c>
      <c r="G45" s="2">
        <v>68</v>
      </c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3">
      <c r="A46" s="2">
        <v>24</v>
      </c>
      <c r="B46" s="27">
        <f t="array" ref="B46">_xlfn.XLOOKUP(A46, context!A$4:A$79, context!J$4:J$79)+(30.42*2)</f>
        <v>43177.84</v>
      </c>
      <c r="C46" s="51">
        <f>IF(B46&lt;&gt;0,_xlfn.DAYS(B46, _xlfn.XLOOKUP(A46, context!A$4:A$79, context!J$4:J$79))/30.42,-99)</f>
        <v>1.972386587771203</v>
      </c>
      <c r="D46" s="16" t="s">
        <v>347</v>
      </c>
      <c r="E46" s="1"/>
      <c r="F46" s="2">
        <v>0.81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3">
      <c r="A47" s="2">
        <v>24</v>
      </c>
      <c r="B47" s="27">
        <f t="array" ref="B47">_xlfn.XLOOKUP(A47, context!A$4:A$79, context!J$4:J$79)+(30.42*7)</f>
        <v>43329.94</v>
      </c>
      <c r="C47" s="51">
        <f>IF(B47&lt;&gt;0,_xlfn.DAYS(B47, _xlfn.XLOOKUP(A47, context!A$4:A$79, context!J$4:J$79))/30.42,-99)</f>
        <v>6.9690992767915843</v>
      </c>
      <c r="D47" s="16" t="s">
        <v>347</v>
      </c>
      <c r="E47" s="1"/>
      <c r="F47" s="2">
        <v>0.74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3">
      <c r="A48" s="17">
        <v>25</v>
      </c>
      <c r="B48" s="46">
        <v>43710</v>
      </c>
      <c r="C48" s="51">
        <f>IF(B48&lt;&gt;0,_xlfn.DAYS(B48, _xlfn.XLOOKUP(A48, context!A$4:A$79, context!J$4:J$79))/30.42,-99)</f>
        <v>4.5036160420775806</v>
      </c>
      <c r="D48" s="16" t="s">
        <v>347</v>
      </c>
      <c r="E48" s="2">
        <v>1.9</v>
      </c>
      <c r="F48" s="2">
        <v>0.56999999999999995</v>
      </c>
      <c r="G48" s="2">
        <v>59</v>
      </c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3">
      <c r="A49" s="17">
        <v>26</v>
      </c>
      <c r="B49" s="46">
        <v>43710</v>
      </c>
      <c r="C49" s="51">
        <f>IF(B49&lt;&gt;0,_xlfn.DAYS(B49, _xlfn.XLOOKUP(A49, context!A$4:A$79, context!J$4:J$79))/30.42,-99)</f>
        <v>4.5036160420775806</v>
      </c>
      <c r="D49" s="16" t="s">
        <v>347</v>
      </c>
      <c r="E49" s="2">
        <v>2.5</v>
      </c>
      <c r="F49" s="2">
        <v>0.56000000000000005</v>
      </c>
      <c r="G49" s="2">
        <v>60</v>
      </c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3">
      <c r="A50" s="17">
        <v>27</v>
      </c>
      <c r="B50" s="46">
        <v>43710</v>
      </c>
      <c r="C50" s="51">
        <f>IF(B50&lt;&gt;0,_xlfn.DAYS(B50, _xlfn.XLOOKUP(A50, context!A$4:A$79, context!J$4:J$79))/30.42,-99)</f>
        <v>3.7804076265614723</v>
      </c>
      <c r="D50" s="16" t="s">
        <v>347</v>
      </c>
      <c r="E50" s="2">
        <v>2.2000000000000002</v>
      </c>
      <c r="F50" s="2">
        <v>0.85</v>
      </c>
      <c r="G50" s="2">
        <v>60</v>
      </c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3">
      <c r="A51" s="17">
        <v>28</v>
      </c>
      <c r="B51" s="46">
        <v>43710</v>
      </c>
      <c r="C51" s="51">
        <f>IF(B51&lt;&gt;0,_xlfn.DAYS(B51, _xlfn.XLOOKUP(A51, context!A$4:A$79, context!J$4:J$79))/30.42,-99)</f>
        <v>3.7804076265614723</v>
      </c>
      <c r="D51" s="16" t="s">
        <v>347</v>
      </c>
      <c r="E51" s="2">
        <v>2.2000000000000002</v>
      </c>
      <c r="F51" s="2">
        <v>0.83</v>
      </c>
      <c r="G51" s="2">
        <v>64</v>
      </c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3">
      <c r="A52" s="17">
        <v>29</v>
      </c>
      <c r="B52" s="46">
        <v>43710</v>
      </c>
      <c r="C52" s="51">
        <f>IF(B52&lt;&gt;0,_xlfn.DAYS(B52, _xlfn.XLOOKUP(A52, context!A$4:A$79, context!J$4:J$79))/30.42,-99)</f>
        <v>3.6817882971729126</v>
      </c>
      <c r="D52" s="16" t="s">
        <v>347</v>
      </c>
      <c r="E52" s="2">
        <v>2</v>
      </c>
      <c r="F52" s="2">
        <v>0.87</v>
      </c>
      <c r="G52" s="2">
        <v>62</v>
      </c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3">
      <c r="A53" s="17">
        <v>30</v>
      </c>
      <c r="B53" s="46">
        <v>43710</v>
      </c>
      <c r="C53" s="51">
        <f>IF(B53&lt;&gt;0,_xlfn.DAYS(B53, _xlfn.XLOOKUP(A53, context!A$4:A$79, context!J$4:J$79))/30.42,-99)</f>
        <v>3.6817882971729126</v>
      </c>
      <c r="D53" s="16" t="s">
        <v>347</v>
      </c>
      <c r="E53" s="2">
        <v>2.1</v>
      </c>
      <c r="F53" s="2">
        <v>0.83</v>
      </c>
      <c r="G53" s="2">
        <v>62</v>
      </c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3">
      <c r="A54" s="17">
        <v>31</v>
      </c>
      <c r="B54" s="46">
        <v>43710</v>
      </c>
      <c r="C54" s="51">
        <f>IF(B54&lt;&gt;0,_xlfn.DAYS(B54, _xlfn.XLOOKUP(A54, context!A$4:A$79, context!J$4:J$79))/30.42,-99)</f>
        <v>3.4516765285996054</v>
      </c>
      <c r="D54" s="16" t="s">
        <v>347</v>
      </c>
      <c r="E54" s="2">
        <v>2.1</v>
      </c>
      <c r="F54" s="2">
        <v>0.65</v>
      </c>
      <c r="G54" s="2">
        <v>61</v>
      </c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3">
      <c r="A55" s="17">
        <v>32</v>
      </c>
      <c r="B55" s="46">
        <v>43710</v>
      </c>
      <c r="C55" s="51">
        <f>IF(B55&lt;&gt;0,_xlfn.DAYS(B55, _xlfn.XLOOKUP(A55, context!A$4:A$79, context!J$4:J$79))/30.42,-99)</f>
        <v>3.4516765285996054</v>
      </c>
      <c r="D55" s="16" t="s">
        <v>347</v>
      </c>
      <c r="E55" s="2">
        <v>2.1</v>
      </c>
      <c r="F55" s="2">
        <v>0.65</v>
      </c>
      <c r="G55" s="2">
        <v>63</v>
      </c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3">
      <c r="A56" s="17">
        <v>33</v>
      </c>
      <c r="B56" s="46">
        <v>43710</v>
      </c>
      <c r="C56" s="51">
        <f>IF(B56&lt;&gt;0,_xlfn.DAYS(B56, _xlfn.XLOOKUP(A56, context!A$4:A$79, context!J$4:J$79))/30.42,-99)</f>
        <v>3.3859303090072319</v>
      </c>
      <c r="D56" s="16" t="s">
        <v>347</v>
      </c>
      <c r="E56" s="2">
        <v>3</v>
      </c>
      <c r="F56" s="2">
        <v>0.68</v>
      </c>
      <c r="G56" s="2">
        <v>66</v>
      </c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3">
      <c r="A57" s="17">
        <v>34</v>
      </c>
      <c r="B57" s="46">
        <v>43710</v>
      </c>
      <c r="C57" s="51">
        <f>IF(B57&lt;&gt;0,_xlfn.DAYS(B57, _xlfn.XLOOKUP(A57, context!A$4:A$79, context!J$4:J$79))/30.42,-99)</f>
        <v>3.3859303090072319</v>
      </c>
      <c r="D57" s="16" t="s">
        <v>347</v>
      </c>
      <c r="E57" s="2">
        <v>2.2999999999999998</v>
      </c>
      <c r="F57" s="2">
        <v>0.62</v>
      </c>
      <c r="G57" s="2">
        <v>68</v>
      </c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3">
      <c r="A58" s="17">
        <v>35</v>
      </c>
      <c r="B58" s="46">
        <v>43710</v>
      </c>
      <c r="C58" s="51">
        <f>IF(B58&lt;&gt;0,_xlfn.DAYS(B58, _xlfn.XLOOKUP(A58, context!A$4:A$79, context!J$4:J$79))/30.42,-99)</f>
        <v>3.3530571992110452</v>
      </c>
      <c r="D58" s="16" t="s">
        <v>347</v>
      </c>
      <c r="E58" s="2">
        <v>2.2000000000000002</v>
      </c>
      <c r="F58" s="2">
        <v>0.56000000000000005</v>
      </c>
      <c r="G58" s="2">
        <v>66</v>
      </c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3">
      <c r="A59" s="2">
        <v>36</v>
      </c>
      <c r="B59" s="46">
        <v>43710</v>
      </c>
      <c r="C59" s="51">
        <f>IF(B59&lt;&gt;0,_xlfn.DAYS(B59, _xlfn.XLOOKUP(A59, context!A$4:A$79, context!J$4:J$79))/30.42,-99)</f>
        <v>3.3530571992110452</v>
      </c>
      <c r="D59" s="16" t="s">
        <v>347</v>
      </c>
      <c r="E59" s="2">
        <v>2.5</v>
      </c>
      <c r="F59" s="2">
        <v>0.55000000000000004</v>
      </c>
      <c r="G59" s="2">
        <v>68</v>
      </c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3">
      <c r="A60" s="2">
        <v>39</v>
      </c>
      <c r="B60" s="46">
        <v>44481</v>
      </c>
      <c r="C60" s="51">
        <f>IF(B60&lt;&gt;0,_xlfn.DAYS(B60, _xlfn.XLOOKUP(A60, context!A$4:A$79, context!J$4:J$79))/30.42,-99)</f>
        <v>2.8928336620644313</v>
      </c>
      <c r="D60" s="16" t="s">
        <v>347</v>
      </c>
      <c r="E60" s="1"/>
      <c r="F60" s="1"/>
      <c r="G60" s="1"/>
      <c r="H60" s="1"/>
      <c r="I60" s="1"/>
      <c r="J60" s="2">
        <v>0.42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3">
      <c r="A61" s="2">
        <v>41</v>
      </c>
      <c r="B61" s="27">
        <v>45705</v>
      </c>
      <c r="C61" s="51">
        <f>IF(B61&lt;&gt;0,_xlfn.DAYS(B61, _xlfn.XLOOKUP(A61, context!A$4:A$79, context!J$4:J$79))/30.42,-99)</f>
        <v>3.1886916502301115</v>
      </c>
      <c r="D61" s="16" t="s">
        <v>347</v>
      </c>
      <c r="E61" s="1"/>
      <c r="F61" s="1"/>
      <c r="G61" s="1"/>
      <c r="H61" s="1"/>
      <c r="I61" s="2">
        <v>85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3">
      <c r="A62" s="2">
        <v>41</v>
      </c>
      <c r="B62" s="27">
        <v>45819</v>
      </c>
      <c r="C62" s="51">
        <f>IF(B62&lt;&gt;0,_xlfn.DAYS(B62, _xlfn.XLOOKUP(A62, context!A$4:A$79, context!J$4:J$79))/30.42,-99)</f>
        <v>6.9362261669953975</v>
      </c>
      <c r="D62" s="16" t="s">
        <v>347</v>
      </c>
      <c r="E62" s="1"/>
      <c r="F62" s="1"/>
      <c r="G62" s="1"/>
      <c r="H62" s="1"/>
      <c r="I62" s="2">
        <v>64.7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3">
      <c r="A63" s="2">
        <v>47</v>
      </c>
      <c r="B63" s="27">
        <v>44089</v>
      </c>
      <c r="C63" s="51">
        <f>IF(B63&lt;&gt;0,_xlfn.DAYS(B63, _xlfn.XLOOKUP(A63, context!A$4:A$79, context!J$4:J$79))/30.42,-99)</f>
        <v>0</v>
      </c>
      <c r="D63" s="16" t="s">
        <v>347</v>
      </c>
      <c r="E63" s="2">
        <v>1.9</v>
      </c>
      <c r="F63" s="2">
        <v>0.76</v>
      </c>
      <c r="G63" s="2">
        <v>70</v>
      </c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3">
      <c r="A64" s="2">
        <v>48</v>
      </c>
      <c r="B64" s="27">
        <v>44089</v>
      </c>
      <c r="C64" s="51">
        <f>IF(B64&lt;&gt;0,_xlfn.DAYS(B64, _xlfn.XLOOKUP(A64, context!A$4:A$79, context!J$4:J$79))/30.42,-99)</f>
        <v>0</v>
      </c>
      <c r="D64" s="16" t="s">
        <v>347</v>
      </c>
      <c r="E64" s="2">
        <v>2</v>
      </c>
      <c r="F64" s="2">
        <v>0.78</v>
      </c>
      <c r="G64" s="2">
        <v>73</v>
      </c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3">
      <c r="A65" s="2">
        <v>49</v>
      </c>
      <c r="B65" s="27">
        <v>44028</v>
      </c>
      <c r="C65" s="51">
        <f>IF(B65&lt;&gt;0,_xlfn.DAYS(B65, _xlfn.XLOOKUP(A65, context!A$4:A$79, context!J$4:J$79))/30.42,-99)</f>
        <v>0</v>
      </c>
      <c r="D65" s="16" t="s">
        <v>347</v>
      </c>
      <c r="E65" s="2">
        <v>1.6</v>
      </c>
      <c r="F65" s="2">
        <v>1.06</v>
      </c>
      <c r="G65" s="2">
        <v>70</v>
      </c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3">
      <c r="A66" s="2">
        <v>50</v>
      </c>
      <c r="B66" s="27">
        <v>44028</v>
      </c>
      <c r="C66" s="51">
        <f>IF(B66&lt;&gt;0,_xlfn.DAYS(B66, _xlfn.XLOOKUP(A66, context!A$4:A$79, context!J$4:J$79))/30.42,-99)</f>
        <v>0</v>
      </c>
      <c r="D66" s="16" t="s">
        <v>347</v>
      </c>
      <c r="E66" s="2">
        <v>1.7</v>
      </c>
      <c r="F66" s="2">
        <v>1.05</v>
      </c>
      <c r="G66" s="2">
        <v>73</v>
      </c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3">
      <c r="A67" s="2">
        <v>51</v>
      </c>
      <c r="B67" s="27">
        <v>45008</v>
      </c>
      <c r="C67" s="51">
        <f>IF(B67&lt;&gt;0,_xlfn.DAYS(B67, _xlfn.XLOOKUP(A67, context!A$4:A$79, context!J$4:J$79))/30.42,-99)</f>
        <v>3.6160420775805391</v>
      </c>
      <c r="D67" s="16" t="s">
        <v>347</v>
      </c>
      <c r="E67" s="1"/>
      <c r="F67" s="1"/>
      <c r="G67" s="1"/>
      <c r="H67" s="1"/>
      <c r="I67" s="1"/>
      <c r="J67" s="2">
        <v>0.75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3">
      <c r="A68" s="2">
        <v>51</v>
      </c>
      <c r="B68" s="27">
        <v>45118</v>
      </c>
      <c r="C68" s="51">
        <f>IF(B68&lt;&gt;0,_xlfn.DAYS(B68, _xlfn.XLOOKUP(A68, context!A$4:A$79, context!J$4:J$79))/30.42,-99)</f>
        <v>7.2320841551610782</v>
      </c>
      <c r="D68" s="16" t="s">
        <v>347</v>
      </c>
      <c r="E68" s="1"/>
      <c r="F68" s="1"/>
      <c r="G68" s="1"/>
      <c r="H68" s="1"/>
      <c r="I68" s="1"/>
      <c r="J68" s="2">
        <v>0.65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3">
      <c r="A69" s="2">
        <v>51</v>
      </c>
      <c r="B69" s="46">
        <v>45940</v>
      </c>
      <c r="C69" s="51">
        <f>IF(B69&lt;&gt;0,_xlfn.DAYS(B69, _xlfn.XLOOKUP(A69, context!A$4:A$79, context!J$4:J$79))/30.42,-99)</f>
        <v>34.253780407626557</v>
      </c>
      <c r="D69" s="16" t="s">
        <v>347</v>
      </c>
      <c r="E69" s="1"/>
      <c r="F69" s="1"/>
      <c r="G69" s="1"/>
      <c r="H69" s="1"/>
      <c r="I69" s="1"/>
      <c r="J69" s="2">
        <v>0.68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3">
      <c r="A70" s="2">
        <v>65</v>
      </c>
      <c r="B70" s="46">
        <v>43630</v>
      </c>
      <c r="C70" s="51">
        <f>IF(B70&lt;&gt;0,_xlfn.DAYS(B70, _xlfn.XLOOKUP(A70, context!A$4:A$79, context!J$4:J$79))/30.42,-99)</f>
        <v>1.4464168310322156</v>
      </c>
      <c r="D70" s="16" t="s">
        <v>347</v>
      </c>
      <c r="E70" s="2">
        <v>1.4</v>
      </c>
      <c r="F70" s="2">
        <v>0.63</v>
      </c>
      <c r="G70" s="2">
        <v>67</v>
      </c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3">
      <c r="A71" s="2">
        <v>66</v>
      </c>
      <c r="B71" s="27">
        <v>43630</v>
      </c>
      <c r="C71" s="51">
        <f>IF(B71&lt;&gt;0,_xlfn.DAYS(B71, _xlfn.XLOOKUP(A71, context!A$4:A$79, context!J$4:J$79))/30.42,-99)</f>
        <v>1.4464168310322156</v>
      </c>
      <c r="D71" s="16" t="s">
        <v>347</v>
      </c>
      <c r="E71" s="2">
        <v>2.2000000000000002</v>
      </c>
      <c r="F71" s="2">
        <v>0.63</v>
      </c>
      <c r="G71" s="2">
        <v>66</v>
      </c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3">
      <c r="A72" s="2">
        <v>67</v>
      </c>
      <c r="B72" s="27">
        <v>43846</v>
      </c>
      <c r="C72" s="51">
        <f>IF(B72&lt;&gt;0,_xlfn.DAYS(B72, _xlfn.XLOOKUP(A72, context!A$4:A$79, context!J$4:J$79))/30.42,-99)</f>
        <v>2.8599605522682445</v>
      </c>
      <c r="D72" s="16" t="s">
        <v>347</v>
      </c>
      <c r="E72" s="1"/>
      <c r="F72" s="2">
        <v>0.56000000000000005</v>
      </c>
      <c r="H72" s="3">
        <v>50.5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3">
      <c r="A73" s="2">
        <v>68</v>
      </c>
      <c r="B73" s="27">
        <v>43846</v>
      </c>
      <c r="C73" s="51">
        <f>IF(B73&lt;&gt;0,_xlfn.DAYS(B73, _xlfn.XLOOKUP(A73, context!A$4:A$79, context!J$4:J$79))/30.42,-99)</f>
        <v>2.8599605522682445</v>
      </c>
      <c r="D73" s="16" t="s">
        <v>347</v>
      </c>
      <c r="E73" s="1"/>
      <c r="F73" s="2">
        <v>0.56000000000000005</v>
      </c>
      <c r="H73" s="2">
        <v>52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3">
      <c r="A74" s="2">
        <v>69</v>
      </c>
      <c r="B74" s="27">
        <v>43846</v>
      </c>
      <c r="C74" s="51">
        <f>IF(B74&lt;&gt;0,_xlfn.DAYS(B74, _xlfn.XLOOKUP(A74, context!A$4:A$79, context!J$4:J$79))/30.42,-99)</f>
        <v>2.8599605522682445</v>
      </c>
      <c r="D74" s="16" t="s">
        <v>347</v>
      </c>
      <c r="E74" s="1"/>
      <c r="F74" s="2">
        <v>0.49</v>
      </c>
      <c r="H74" s="2">
        <v>52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3">
      <c r="A75" s="2">
        <v>70</v>
      </c>
      <c r="B75" s="27">
        <v>43846</v>
      </c>
      <c r="C75" s="51">
        <f>IF(B75&lt;&gt;0,_xlfn.DAYS(B75, _xlfn.XLOOKUP(A75, context!A$4:A$79, context!J$4:J$79))/30.42,-99)</f>
        <v>2.8599605522682445</v>
      </c>
      <c r="D75" s="16" t="s">
        <v>347</v>
      </c>
      <c r="E75" s="1"/>
      <c r="F75" s="2">
        <v>0.52</v>
      </c>
      <c r="H75" s="2">
        <v>52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3">
      <c r="A76" s="2">
        <v>71</v>
      </c>
      <c r="B76" s="46">
        <v>43136</v>
      </c>
      <c r="C76" s="51">
        <f>IF(B76&lt;&gt;0,_xlfn.DAYS(B76, _xlfn.XLOOKUP(A76, context!A$4:A$79, context!J$4:J$79))/30.42,-99)</f>
        <v>4.1748849441157132</v>
      </c>
      <c r="D76" s="16" t="s">
        <v>347</v>
      </c>
      <c r="E76" s="2">
        <v>1.5860000000000001</v>
      </c>
      <c r="F76" s="1"/>
      <c r="G76" s="1">
        <f t="shared" ref="G76:G79" si="0">AVERAGE(99,81,87,73)</f>
        <v>85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3">
      <c r="A77" s="2">
        <v>72</v>
      </c>
      <c r="B77" s="46">
        <v>43136</v>
      </c>
      <c r="C77" s="51">
        <f>IF(B77&lt;&gt;0,_xlfn.DAYS(B77, _xlfn.XLOOKUP(A77, context!A$4:A$79, context!J$4:J$79))/30.42,-99)</f>
        <v>4.1748849441157132</v>
      </c>
      <c r="D77" s="16" t="s">
        <v>347</v>
      </c>
      <c r="E77" s="2">
        <v>1.5860000000000001</v>
      </c>
      <c r="F77" s="1"/>
      <c r="G77" s="1">
        <f t="shared" si="0"/>
        <v>85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3">
      <c r="A78" s="2">
        <v>73</v>
      </c>
      <c r="B78" s="46">
        <v>43136</v>
      </c>
      <c r="C78" s="51">
        <f>IF(B78&lt;&gt;0,_xlfn.DAYS(B78, _xlfn.XLOOKUP(A78, context!A$4:A$79, context!J$4:J$79))/30.42,-99)</f>
        <v>4.1748849441157132</v>
      </c>
      <c r="D78" s="16" t="s">
        <v>347</v>
      </c>
      <c r="E78" s="2">
        <v>1.5860000000000001</v>
      </c>
      <c r="F78" s="1"/>
      <c r="G78" s="1">
        <f t="shared" si="0"/>
        <v>85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3">
      <c r="A79" s="2">
        <v>74</v>
      </c>
      <c r="B79" s="46">
        <v>43136</v>
      </c>
      <c r="C79" s="51">
        <f>IF(B79&lt;&gt;0,_xlfn.DAYS(B79, _xlfn.XLOOKUP(A79, context!A$4:A$79, context!J$4:J$79))/30.42,-99)</f>
        <v>4.1748849441157132</v>
      </c>
      <c r="D79" s="16" t="s">
        <v>347</v>
      </c>
      <c r="E79" s="2">
        <v>1.5860000000000001</v>
      </c>
      <c r="F79" s="1"/>
      <c r="G79" s="1">
        <f t="shared" si="0"/>
        <v>85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3">
      <c r="A80" s="12">
        <v>75</v>
      </c>
      <c r="B80" s="27">
        <f t="array" ref="B80">_xlfn.XLOOKUP(A80, context!A$4:A$79, context!J$4:J$79)+(30.42*3)</f>
        <v>43340.26</v>
      </c>
      <c r="C80" s="51">
        <f>IF(B80&lt;&gt;0,_xlfn.DAYS(B80, _xlfn.XLOOKUP(A80, context!A$4:A$79, context!J$4:J$79))/30.42,-99)</f>
        <v>2.9914529914529915</v>
      </c>
      <c r="D80" s="16" t="s">
        <v>347</v>
      </c>
      <c r="E80" s="1"/>
      <c r="F80" s="1"/>
      <c r="G80" s="2">
        <v>72</v>
      </c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3">
      <c r="A81" s="2">
        <v>75</v>
      </c>
      <c r="B81" s="27">
        <f t="array" ref="B81">_xlfn.XLOOKUP(A81, context!A$4:A$79, context!J$4:J$79)+(30.42*2)</f>
        <v>43309.84</v>
      </c>
      <c r="C81" s="51">
        <f>IF(B81&lt;&gt;0,_xlfn.DAYS(B81, _xlfn.XLOOKUP(A81, context!A$4:A$79, context!J$4:J$79))/30.42,-99)</f>
        <v>1.972386587771203</v>
      </c>
      <c r="D81" s="16" t="s">
        <v>347</v>
      </c>
      <c r="E81" s="1"/>
      <c r="F81" s="2">
        <v>0.8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3">
      <c r="A82" s="12">
        <v>76</v>
      </c>
      <c r="B82" s="27">
        <f t="array" ref="B82">_xlfn.XLOOKUP(A82, context!A$4:A$79, context!J$4:J$79)+(30.42*3)</f>
        <v>43340.26</v>
      </c>
      <c r="C82" s="51">
        <f>IF(B82&lt;&gt;0,_xlfn.DAYS(B82, _xlfn.XLOOKUP(A82, context!A$4:A$79, context!J$4:J$79))/30.42,-99)</f>
        <v>2.9914529914529915</v>
      </c>
      <c r="D82" s="16" t="s">
        <v>347</v>
      </c>
      <c r="E82" s="1"/>
      <c r="F82" s="1"/>
      <c r="G82" s="2">
        <v>72</v>
      </c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3">
      <c r="A83" s="2">
        <v>76</v>
      </c>
      <c r="B83" s="27">
        <f t="array" ref="B83">_xlfn.XLOOKUP(A83, context!A$4:A$79, context!J$4:J$79)+(30.42*2)</f>
        <v>43309.84</v>
      </c>
      <c r="C83" s="51">
        <f>IF(B83&lt;&gt;0,_xlfn.DAYS(B83, _xlfn.XLOOKUP(A83, context!A$4:A$79, context!J$4:J$79))/30.42,-99)</f>
        <v>1.972386587771203</v>
      </c>
      <c r="D83" s="16" t="s">
        <v>347</v>
      </c>
      <c r="E83" s="1"/>
      <c r="F83" s="2">
        <v>0.8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3">
      <c r="A84" s="2">
        <v>77</v>
      </c>
      <c r="B84" s="27">
        <v>44089</v>
      </c>
      <c r="C84" s="51">
        <f>IF(B84&lt;&gt;0,_xlfn.DAYS(B84, _xlfn.XLOOKUP(A84, context!A$4:A$79, context!J$4:J$79))/30.42,-99)</f>
        <v>0</v>
      </c>
      <c r="D84" s="16" t="s">
        <v>347</v>
      </c>
      <c r="E84" s="2">
        <v>1.8</v>
      </c>
      <c r="F84" s="2">
        <v>1.1499999999999999</v>
      </c>
      <c r="G84" s="2">
        <v>73</v>
      </c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3">
      <c r="A85" s="2">
        <v>78</v>
      </c>
      <c r="B85" s="27">
        <v>44089</v>
      </c>
      <c r="C85" s="51">
        <f>IF(B85&lt;&gt;0,_xlfn.DAYS(B85, _xlfn.XLOOKUP(A85, context!A$4:A$79, context!J$4:J$79))/30.42,-99)</f>
        <v>0</v>
      </c>
      <c r="D85" s="16" t="s">
        <v>347</v>
      </c>
      <c r="E85" s="2">
        <v>1.9</v>
      </c>
      <c r="F85" s="2">
        <v>0.96</v>
      </c>
      <c r="G85" s="2">
        <v>73</v>
      </c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3">
      <c r="A86" s="1">
        <v>79</v>
      </c>
      <c r="B86" s="1"/>
      <c r="C86" s="51">
        <f>IF(B86&lt;&gt;0,_xlfn.DAYS(B86, _xlfn.XLOOKUP(A86, context!A$4:A$79, context!J$4:J$79))/30.42,-99)</f>
        <v>-99</v>
      </c>
      <c r="D86" s="16" t="s">
        <v>347</v>
      </c>
      <c r="E86" s="1"/>
      <c r="F86" s="2">
        <v>0.68</v>
      </c>
      <c r="G86" s="2">
        <v>80</v>
      </c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3">
      <c r="A87" s="1">
        <v>79</v>
      </c>
      <c r="B87" s="46">
        <v>43783</v>
      </c>
      <c r="C87" s="51">
        <f>IF(B87&lt;&gt;0,_xlfn.DAYS(B87, _xlfn.XLOOKUP(A87, context!A$4:A$79, context!J$4:J$79))/30.42,-99)</f>
        <v>4.1420118343195265</v>
      </c>
      <c r="D87" s="16" t="s">
        <v>347</v>
      </c>
      <c r="E87" s="1"/>
      <c r="F87" s="1"/>
      <c r="G87" s="1"/>
      <c r="H87" s="1"/>
      <c r="I87" s="1"/>
      <c r="J87" s="2">
        <v>0.51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3">
      <c r="A88" s="1">
        <v>79</v>
      </c>
      <c r="B88" s="46">
        <v>44145</v>
      </c>
      <c r="C88" s="51">
        <f>IF(B88&lt;&gt;0,_xlfn.DAYS(B88, _xlfn.XLOOKUP(A88, context!A$4:A$79, context!J$4:J$79))/30.42,-99)</f>
        <v>16.042077580539118</v>
      </c>
      <c r="D88" s="16" t="s">
        <v>347</v>
      </c>
      <c r="E88" s="1"/>
      <c r="F88" s="1"/>
      <c r="G88" s="1"/>
      <c r="H88" s="1"/>
      <c r="I88" s="1"/>
      <c r="J88" s="2">
        <v>0.5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3">
      <c r="A89" s="1">
        <v>79</v>
      </c>
      <c r="B89" s="27">
        <v>44701</v>
      </c>
      <c r="C89" s="51">
        <f>IF(B89&lt;&gt;0,_xlfn.DAYS(B89, _xlfn.XLOOKUP(A89, context!A$4:A$79, context!J$4:J$79))/30.42,-99)</f>
        <v>34.319526627218934</v>
      </c>
      <c r="D89" s="16" t="s">
        <v>347</v>
      </c>
      <c r="E89" s="1"/>
      <c r="F89" s="1"/>
      <c r="G89" s="1"/>
      <c r="H89" s="1"/>
      <c r="I89" s="1"/>
      <c r="J89" s="2">
        <v>0.49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3">
      <c r="A90" s="1">
        <v>79</v>
      </c>
      <c r="B90" s="27">
        <v>44903</v>
      </c>
      <c r="C90" s="51">
        <f>IF(B90&lt;&gt;0,_xlfn.DAYS(B90, _xlfn.XLOOKUP(A90, context!A$4:A$79, context!J$4:J$79))/30.42,-99)</f>
        <v>40.959894806048652</v>
      </c>
      <c r="D90" s="16" t="s">
        <v>347</v>
      </c>
      <c r="E90" s="1"/>
      <c r="F90" s="1"/>
      <c r="G90" s="1"/>
      <c r="H90" s="1"/>
      <c r="I90" s="1"/>
      <c r="J90" s="2">
        <v>0.51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3">
      <c r="A91" s="1">
        <v>79</v>
      </c>
      <c r="B91" s="27">
        <v>45120</v>
      </c>
      <c r="C91" s="51">
        <f>IF(B91&lt;&gt;0,_xlfn.DAYS(B91, _xlfn.XLOOKUP(A91, context!A$4:A$79, context!J$4:J$79))/30.42,-99)</f>
        <v>48.093359631821166</v>
      </c>
      <c r="D91" s="16" t="s">
        <v>347</v>
      </c>
      <c r="E91" s="1"/>
      <c r="F91" s="1"/>
      <c r="G91" s="1"/>
      <c r="H91" s="1"/>
      <c r="I91" s="1"/>
      <c r="J91" s="2">
        <v>0.49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3">
      <c r="A92" s="1">
        <v>79</v>
      </c>
      <c r="B92" s="46">
        <v>45254</v>
      </c>
      <c r="C92" s="51">
        <f>IF(B92&lt;&gt;0,_xlfn.DAYS(B92, _xlfn.XLOOKUP(A92, context!A$4:A$79, context!J$4:J$79))/30.42,-99)</f>
        <v>52.498356344510185</v>
      </c>
      <c r="D92" s="16" t="s">
        <v>347</v>
      </c>
      <c r="E92" s="1"/>
      <c r="F92" s="1"/>
      <c r="G92" s="1"/>
      <c r="H92" s="1"/>
      <c r="I92" s="1"/>
      <c r="J92" s="2">
        <v>0.51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3">
      <c r="A93" s="1">
        <v>80</v>
      </c>
      <c r="B93" s="1"/>
      <c r="C93" s="51">
        <f>IF(B93&lt;&gt;0,_xlfn.DAYS(B93, _xlfn.XLOOKUP(A93, context!A$4:A$79, context!J$4:J$79))/30.42,-99)</f>
        <v>-99</v>
      </c>
      <c r="D93" s="16" t="s">
        <v>347</v>
      </c>
      <c r="E93" s="1"/>
      <c r="F93" s="2">
        <v>0.72</v>
      </c>
      <c r="G93" s="2">
        <v>80</v>
      </c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3">
      <c r="A94" s="1">
        <v>80</v>
      </c>
      <c r="B94" s="46">
        <v>43783</v>
      </c>
      <c r="C94" s="51">
        <f>IF(B94&lt;&gt;0,_xlfn.DAYS(B94, _xlfn.XLOOKUP(A94, context!A$4:A$79, context!J$4:J$79))/30.42,-99)</f>
        <v>4.1420118343195265</v>
      </c>
      <c r="D94" s="16" t="s">
        <v>347</v>
      </c>
      <c r="E94" s="1"/>
      <c r="F94" s="1"/>
      <c r="G94" s="1"/>
      <c r="H94" s="1"/>
      <c r="I94" s="1"/>
      <c r="J94" s="2">
        <v>0.59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3">
      <c r="A95" s="1">
        <v>80</v>
      </c>
      <c r="B95" s="46">
        <v>44145</v>
      </c>
      <c r="C95" s="51">
        <f>IF(B95&lt;&gt;0,_xlfn.DAYS(B95, _xlfn.XLOOKUP(A95, context!A$4:A$79, context!J$4:J$79))/30.42,-99)</f>
        <v>16.042077580539118</v>
      </c>
      <c r="D95" s="16" t="s">
        <v>347</v>
      </c>
      <c r="E95" s="1"/>
      <c r="F95" s="1"/>
      <c r="G95" s="1"/>
      <c r="H95" s="1"/>
      <c r="I95" s="1"/>
      <c r="J95" s="2">
        <v>0.57999999999999996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3">
      <c r="A96" s="1">
        <v>80</v>
      </c>
      <c r="B96" s="27">
        <v>44701</v>
      </c>
      <c r="C96" s="51">
        <f>IF(B96&lt;&gt;0,_xlfn.DAYS(B96, _xlfn.XLOOKUP(A96, context!A$4:A$79, context!J$4:J$79))/30.42,-99)</f>
        <v>34.319526627218934</v>
      </c>
      <c r="D96" s="16" t="s">
        <v>347</v>
      </c>
      <c r="E96" s="1"/>
      <c r="F96" s="1"/>
      <c r="G96" s="1"/>
      <c r="H96" s="1"/>
      <c r="I96" s="1"/>
      <c r="J96" s="2">
        <v>0.56000000000000005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3">
      <c r="A97" s="1">
        <v>80</v>
      </c>
      <c r="B97" s="27">
        <v>44903</v>
      </c>
      <c r="C97" s="51">
        <f>IF(B97&lt;&gt;0,_xlfn.DAYS(B97, _xlfn.XLOOKUP(A97, context!A$4:A$79, context!J$4:J$79))/30.42,-99)</f>
        <v>40.959894806048652</v>
      </c>
      <c r="D97" s="16" t="s">
        <v>347</v>
      </c>
      <c r="E97" s="1"/>
      <c r="F97" s="1"/>
      <c r="G97" s="1"/>
      <c r="H97" s="1"/>
      <c r="I97" s="1"/>
      <c r="J97" s="2">
        <v>0.54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3">
      <c r="A98" s="1">
        <v>80</v>
      </c>
      <c r="B98" s="27">
        <v>45120</v>
      </c>
      <c r="C98" s="51">
        <f>IF(B98&lt;&gt;0,_xlfn.DAYS(B98, _xlfn.XLOOKUP(A98, context!A$4:A$79, context!J$4:J$79))/30.42,-99)</f>
        <v>48.093359631821166</v>
      </c>
      <c r="D98" s="16" t="s">
        <v>347</v>
      </c>
      <c r="E98" s="1"/>
      <c r="F98" s="1"/>
      <c r="G98" s="1"/>
      <c r="H98" s="1"/>
      <c r="I98" s="1"/>
      <c r="J98" s="2">
        <v>0.54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3">
      <c r="A99" s="1">
        <v>80</v>
      </c>
      <c r="B99" s="46">
        <v>45254</v>
      </c>
      <c r="C99" s="51">
        <f>IF(B99&lt;&gt;0,_xlfn.DAYS(B99, _xlfn.XLOOKUP(A99, context!A$4:A$79, context!J$4:J$79))/30.42,-99)</f>
        <v>52.498356344510185</v>
      </c>
      <c r="D99" s="16" t="s">
        <v>347</v>
      </c>
      <c r="E99" s="1"/>
      <c r="F99" s="1"/>
      <c r="G99" s="1"/>
      <c r="H99" s="1"/>
      <c r="I99" s="1"/>
      <c r="J99" s="2">
        <v>0.56999999999999995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3">
      <c r="A100" s="1">
        <v>81</v>
      </c>
      <c r="B100" s="1"/>
      <c r="C100" s="51">
        <f>IF(B100&lt;&gt;0,_xlfn.DAYS(B100, _xlfn.XLOOKUP(A100, context!A$4:A$79, context!J$4:J$79))/30.42,-99)</f>
        <v>-99</v>
      </c>
      <c r="D100" s="16" t="s">
        <v>347</v>
      </c>
      <c r="E100" s="1"/>
      <c r="F100" s="2">
        <v>0.74</v>
      </c>
      <c r="G100" s="2">
        <v>81</v>
      </c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3">
      <c r="A101" s="1">
        <v>81</v>
      </c>
      <c r="B101" s="46">
        <v>43783</v>
      </c>
      <c r="C101" s="51">
        <f>IF(B101&lt;&gt;0,_xlfn.DAYS(B101, _xlfn.XLOOKUP(A101, context!A$4:A$79, context!J$4:J$79))/30.42,-99)</f>
        <v>4.1420118343195265</v>
      </c>
      <c r="D101" s="16" t="s">
        <v>347</v>
      </c>
      <c r="E101" s="1"/>
      <c r="F101" s="1"/>
      <c r="G101" s="1"/>
      <c r="H101" s="1"/>
      <c r="I101" s="1"/>
      <c r="J101" s="2">
        <v>0.55000000000000004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3">
      <c r="A102" s="1">
        <v>81</v>
      </c>
      <c r="B102" s="46">
        <v>44145</v>
      </c>
      <c r="C102" s="51">
        <f>IF(B102&lt;&gt;0,_xlfn.DAYS(B102, _xlfn.XLOOKUP(A102, context!A$4:A$79, context!J$4:J$79))/30.42,-99)</f>
        <v>16.042077580539118</v>
      </c>
      <c r="D102" s="16" t="s">
        <v>347</v>
      </c>
      <c r="E102" s="1"/>
      <c r="F102" s="1"/>
      <c r="G102" s="1"/>
      <c r="H102" s="1"/>
      <c r="I102" s="1"/>
      <c r="J102" s="2">
        <v>0.57999999999999996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3">
      <c r="A103" s="1">
        <v>81</v>
      </c>
      <c r="B103" s="27">
        <v>44701</v>
      </c>
      <c r="C103" s="51">
        <f>IF(B103&lt;&gt;0,_xlfn.DAYS(B103, _xlfn.XLOOKUP(A103, context!A$4:A$79, context!J$4:J$79))/30.42,-99)</f>
        <v>34.319526627218934</v>
      </c>
      <c r="D103" s="16" t="s">
        <v>347</v>
      </c>
      <c r="E103" s="1"/>
      <c r="F103" s="1"/>
      <c r="G103" s="1"/>
      <c r="H103" s="1"/>
      <c r="I103" s="1"/>
      <c r="J103" s="2">
        <v>0.52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3">
      <c r="A104" s="1">
        <v>81</v>
      </c>
      <c r="B104" s="27">
        <v>44903</v>
      </c>
      <c r="C104" s="51">
        <f>IF(B104&lt;&gt;0,_xlfn.DAYS(B104, _xlfn.XLOOKUP(A104, context!A$4:A$79, context!J$4:J$79))/30.42,-99)</f>
        <v>40.959894806048652</v>
      </c>
      <c r="D104" s="16" t="s">
        <v>347</v>
      </c>
      <c r="E104" s="1"/>
      <c r="F104" s="1"/>
      <c r="G104" s="1"/>
      <c r="H104" s="1"/>
      <c r="I104" s="1"/>
      <c r="J104" s="2">
        <v>0.54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3">
      <c r="A105" s="1">
        <v>81</v>
      </c>
      <c r="B105" s="27">
        <v>45120</v>
      </c>
      <c r="C105" s="51">
        <f>IF(B105&lt;&gt;0,_xlfn.DAYS(B105, _xlfn.XLOOKUP(A105, context!A$4:A$79, context!J$4:J$79))/30.42,-99)</f>
        <v>48.093359631821166</v>
      </c>
      <c r="D105" s="16" t="s">
        <v>347</v>
      </c>
      <c r="E105" s="1"/>
      <c r="F105" s="1"/>
      <c r="G105" s="1"/>
      <c r="H105" s="1"/>
      <c r="I105" s="1"/>
      <c r="J105" s="2">
        <v>0.56000000000000005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3">
      <c r="A106" s="1">
        <v>81</v>
      </c>
      <c r="B106" s="46">
        <v>45254</v>
      </c>
      <c r="C106" s="51">
        <f>IF(B106&lt;&gt;0,_xlfn.DAYS(B106, _xlfn.XLOOKUP(A106, context!A$4:A$79, context!J$4:J$79))/30.42,-99)</f>
        <v>52.498356344510185</v>
      </c>
      <c r="D106" s="16" t="s">
        <v>347</v>
      </c>
      <c r="E106" s="1"/>
      <c r="F106" s="1"/>
      <c r="G106" s="1"/>
      <c r="H106" s="1"/>
      <c r="I106" s="1"/>
      <c r="J106" s="2">
        <v>0.6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3">
      <c r="A107" s="1">
        <v>82</v>
      </c>
      <c r="B107" s="1"/>
      <c r="C107" s="51">
        <f>IF(B107&lt;&gt;0,_xlfn.DAYS(B107, _xlfn.XLOOKUP(A107, context!A$4:A$79, context!J$4:J$79))/30.42,-99)</f>
        <v>-99</v>
      </c>
      <c r="D107" s="16" t="s">
        <v>347</v>
      </c>
      <c r="E107" s="1"/>
      <c r="F107" s="2">
        <v>0.71</v>
      </c>
      <c r="G107" s="2">
        <v>79</v>
      </c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3">
      <c r="A108" s="1">
        <v>82</v>
      </c>
      <c r="B108" s="46">
        <v>43783</v>
      </c>
      <c r="C108" s="51">
        <f>IF(B108&lt;&gt;0,_xlfn.DAYS(B108, _xlfn.XLOOKUP(A108, context!A$4:A$79, context!J$4:J$79))/30.42,-99)</f>
        <v>4.1420118343195265</v>
      </c>
      <c r="D108" s="16" t="s">
        <v>347</v>
      </c>
      <c r="E108" s="1"/>
      <c r="F108" s="1"/>
      <c r="G108" s="1"/>
      <c r="H108" s="1"/>
      <c r="I108" s="1"/>
      <c r="J108" s="2">
        <v>0.57999999999999996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3">
      <c r="A109" s="1">
        <v>82</v>
      </c>
      <c r="B109" s="46">
        <v>44145</v>
      </c>
      <c r="C109" s="51">
        <f>IF(B109&lt;&gt;0,_xlfn.DAYS(B109, _xlfn.XLOOKUP(A109, context!A$4:A$79, context!J$4:J$79))/30.42,-99)</f>
        <v>16.042077580539118</v>
      </c>
      <c r="D109" s="16" t="s">
        <v>347</v>
      </c>
      <c r="E109" s="1"/>
      <c r="F109" s="1"/>
      <c r="G109" s="1"/>
      <c r="H109" s="1"/>
      <c r="I109" s="1"/>
      <c r="J109" s="2">
        <v>0.52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3">
      <c r="A110" s="1">
        <v>82</v>
      </c>
      <c r="B110" s="27">
        <v>44701</v>
      </c>
      <c r="C110" s="51">
        <f>IF(B110&lt;&gt;0,_xlfn.DAYS(B110, _xlfn.XLOOKUP(A110, context!A$4:A$79, context!J$4:J$79))/30.42,-99)</f>
        <v>34.319526627218934</v>
      </c>
      <c r="D110" s="16" t="s">
        <v>347</v>
      </c>
      <c r="E110" s="1"/>
      <c r="F110" s="1"/>
      <c r="G110" s="1"/>
      <c r="H110" s="1"/>
      <c r="I110" s="1"/>
      <c r="J110" s="2">
        <v>0.54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3">
      <c r="A111" s="1">
        <v>82</v>
      </c>
      <c r="B111" s="27">
        <v>44903</v>
      </c>
      <c r="C111" s="51">
        <f>IF(B111&lt;&gt;0,_xlfn.DAYS(B111, _xlfn.XLOOKUP(A111, context!A$4:A$79, context!J$4:J$79))/30.42,-99)</f>
        <v>40.959894806048652</v>
      </c>
      <c r="D111" s="16" t="s">
        <v>347</v>
      </c>
      <c r="E111" s="1"/>
      <c r="F111" s="1"/>
      <c r="G111" s="1"/>
      <c r="H111" s="1"/>
      <c r="I111" s="1"/>
      <c r="J111" s="2">
        <v>0.56000000000000005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3">
      <c r="A112" s="1">
        <v>82</v>
      </c>
      <c r="B112" s="27">
        <v>45120</v>
      </c>
      <c r="C112" s="51">
        <f>IF(B112&lt;&gt;0,_xlfn.DAYS(B112, _xlfn.XLOOKUP(A112, context!A$4:A$79, context!J$4:J$79))/30.42,-99)</f>
        <v>48.093359631821166</v>
      </c>
      <c r="D112" s="16" t="s">
        <v>347</v>
      </c>
      <c r="E112" s="1"/>
      <c r="F112" s="1"/>
      <c r="G112" s="1"/>
      <c r="H112" s="1"/>
      <c r="I112" s="1"/>
      <c r="J112" s="2">
        <v>0.53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3">
      <c r="A113" s="1">
        <v>82</v>
      </c>
      <c r="B113" s="46">
        <v>45254</v>
      </c>
      <c r="C113" s="51">
        <f>IF(B113&lt;&gt;0,_xlfn.DAYS(B113, _xlfn.XLOOKUP(A113, context!A$4:A$79, context!J$4:J$79))/30.42,-99)</f>
        <v>52.498356344510185</v>
      </c>
      <c r="D113" s="16" t="s">
        <v>347</v>
      </c>
      <c r="E113" s="1"/>
      <c r="F113" s="1"/>
      <c r="G113" s="1"/>
      <c r="H113" s="1"/>
      <c r="I113" s="1"/>
      <c r="J113" s="2">
        <v>0.55000000000000004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3">
      <c r="A114" s="1">
        <v>83</v>
      </c>
      <c r="B114" s="1"/>
      <c r="C114" s="51">
        <f>IF(B114&lt;&gt;0,_xlfn.DAYS(B114, _xlfn.XLOOKUP(A114, context!A$4:A$79, context!J$4:J$79))/30.42,-99)</f>
        <v>-99</v>
      </c>
      <c r="D114" s="16" t="s">
        <v>347</v>
      </c>
      <c r="E114" s="1"/>
      <c r="F114" s="2">
        <v>0.82</v>
      </c>
      <c r="G114" s="2">
        <v>80</v>
      </c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3">
      <c r="A115" s="1">
        <v>83</v>
      </c>
      <c r="B115" s="46">
        <v>43783</v>
      </c>
      <c r="C115" s="51">
        <f>IF(B115&lt;&gt;0,_xlfn.DAYS(B115, _xlfn.XLOOKUP(A115, context!A$4:A$79, context!J$4:J$79))/30.42,-99)</f>
        <v>4.1420118343195265</v>
      </c>
      <c r="D115" s="16" t="s">
        <v>347</v>
      </c>
      <c r="E115" s="1"/>
      <c r="F115" s="1"/>
      <c r="G115" s="1"/>
      <c r="H115" s="1"/>
      <c r="I115" s="1"/>
      <c r="J115" s="2">
        <v>0.64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3">
      <c r="A116" s="1">
        <v>83</v>
      </c>
      <c r="B116" s="46">
        <v>44145</v>
      </c>
      <c r="C116" s="51">
        <f>IF(B116&lt;&gt;0,_xlfn.DAYS(B116, _xlfn.XLOOKUP(A116, context!A$4:A$79, context!J$4:J$79))/30.42,-99)</f>
        <v>16.042077580539118</v>
      </c>
      <c r="D116" s="16" t="s">
        <v>347</v>
      </c>
      <c r="E116" s="1"/>
      <c r="F116" s="1"/>
      <c r="G116" s="1"/>
      <c r="H116" s="1"/>
      <c r="I116" s="1"/>
      <c r="J116" s="2">
        <v>0.69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3">
      <c r="A117" s="1">
        <v>83</v>
      </c>
      <c r="B117" s="27">
        <v>44701</v>
      </c>
      <c r="C117" s="51">
        <f>IF(B117&lt;&gt;0,_xlfn.DAYS(B117, _xlfn.XLOOKUP(A117, context!A$4:A$79, context!J$4:J$79))/30.42,-99)</f>
        <v>34.319526627218934</v>
      </c>
      <c r="D117" s="16" t="s">
        <v>347</v>
      </c>
      <c r="E117" s="1"/>
      <c r="F117" s="1"/>
      <c r="G117" s="1"/>
      <c r="H117" s="1"/>
      <c r="I117" s="1"/>
      <c r="J117" s="2">
        <v>0.69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3">
      <c r="A118" s="1">
        <v>83</v>
      </c>
      <c r="B118" s="27">
        <v>44903</v>
      </c>
      <c r="C118" s="51">
        <f>IF(B118&lt;&gt;0,_xlfn.DAYS(B118, _xlfn.XLOOKUP(A118, context!A$4:A$79, context!J$4:J$79))/30.42,-99)</f>
        <v>40.959894806048652</v>
      </c>
      <c r="D118" s="16" t="s">
        <v>347</v>
      </c>
      <c r="E118" s="1"/>
      <c r="F118" s="1"/>
      <c r="G118" s="1"/>
      <c r="H118" s="1"/>
      <c r="I118" s="1"/>
      <c r="J118" s="2">
        <v>0.57999999999999996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3">
      <c r="A119" s="1">
        <v>83</v>
      </c>
      <c r="B119" s="27">
        <v>45120</v>
      </c>
      <c r="C119" s="51">
        <f>IF(B119&lt;&gt;0,_xlfn.DAYS(B119, _xlfn.XLOOKUP(A119, context!A$4:A$79, context!J$4:J$79))/30.42,-99)</f>
        <v>48.093359631821166</v>
      </c>
      <c r="D119" s="16" t="s">
        <v>347</v>
      </c>
      <c r="E119" s="1"/>
      <c r="F119" s="1"/>
      <c r="G119" s="1"/>
      <c r="H119" s="1"/>
      <c r="I119" s="1"/>
      <c r="J119" s="2">
        <v>0.74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3">
      <c r="A120" s="1">
        <v>83</v>
      </c>
      <c r="B120" s="46">
        <v>45254</v>
      </c>
      <c r="C120" s="51">
        <f>IF(B120&lt;&gt;0,_xlfn.DAYS(B120, _xlfn.XLOOKUP(A120, context!A$4:A$79, context!J$4:J$79))/30.42,-99)</f>
        <v>52.498356344510185</v>
      </c>
      <c r="D120" s="16" t="s">
        <v>347</v>
      </c>
      <c r="E120" s="1"/>
      <c r="F120" s="1"/>
      <c r="G120" s="1"/>
      <c r="H120" s="1"/>
      <c r="I120" s="1"/>
      <c r="J120" s="2">
        <v>0.84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3">
      <c r="A121" s="1">
        <v>84</v>
      </c>
      <c r="B121" s="1"/>
      <c r="C121" s="51">
        <f>IF(B121&lt;&gt;0,_xlfn.DAYS(B121, _xlfn.XLOOKUP(A121, context!A$4:A$79, context!J$4:J$79))/30.42,-99)</f>
        <v>-99</v>
      </c>
      <c r="D121" s="16" t="s">
        <v>347</v>
      </c>
      <c r="E121" s="1"/>
      <c r="F121" s="2">
        <v>0.72</v>
      </c>
      <c r="G121" s="2">
        <v>80</v>
      </c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3">
      <c r="A122" s="1">
        <v>84</v>
      </c>
      <c r="B122" s="46">
        <v>43783</v>
      </c>
      <c r="C122" s="51">
        <f>IF(B122&lt;&gt;0,_xlfn.DAYS(B122, _xlfn.XLOOKUP(A122, context!A$4:A$79, context!J$4:J$79))/30.42,-99)</f>
        <v>4.1420118343195265</v>
      </c>
      <c r="D122" s="16" t="s">
        <v>347</v>
      </c>
      <c r="E122" s="1"/>
      <c r="F122" s="1"/>
      <c r="G122" s="1"/>
      <c r="H122" s="1"/>
      <c r="I122" s="1"/>
      <c r="J122" s="2">
        <v>0.61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3">
      <c r="A123" s="1">
        <v>84</v>
      </c>
      <c r="B123" s="46">
        <v>44145</v>
      </c>
      <c r="C123" s="51">
        <f>IF(B123&lt;&gt;0,_xlfn.DAYS(B123, _xlfn.XLOOKUP(A123, context!A$4:A$79, context!J$4:J$79))/30.42,-99)</f>
        <v>16.042077580539118</v>
      </c>
      <c r="D123" s="16" t="s">
        <v>347</v>
      </c>
      <c r="E123" s="1"/>
      <c r="F123" s="1"/>
      <c r="G123" s="1"/>
      <c r="H123" s="1"/>
      <c r="I123" s="1"/>
      <c r="J123" s="2">
        <v>0.64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3">
      <c r="A124" s="1">
        <v>84</v>
      </c>
      <c r="B124" s="27">
        <v>44701</v>
      </c>
      <c r="C124" s="51">
        <f>IF(B124&lt;&gt;0,_xlfn.DAYS(B124, _xlfn.XLOOKUP(A124, context!A$4:A$79, context!J$4:J$79))/30.42,-99)</f>
        <v>34.319526627218934</v>
      </c>
      <c r="D124" s="16" t="s">
        <v>347</v>
      </c>
      <c r="E124" s="1"/>
      <c r="F124" s="1"/>
      <c r="G124" s="1"/>
      <c r="H124" s="1"/>
      <c r="I124" s="1"/>
      <c r="J124" s="2">
        <v>0.64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3">
      <c r="A125" s="1">
        <v>84</v>
      </c>
      <c r="B125" s="27">
        <v>44903</v>
      </c>
      <c r="C125" s="51">
        <f>IF(B125&lt;&gt;0,_xlfn.DAYS(B125, _xlfn.XLOOKUP(A125, context!A$4:A$79, context!J$4:J$79))/30.42,-99)</f>
        <v>40.959894806048652</v>
      </c>
      <c r="D125" s="16" t="s">
        <v>347</v>
      </c>
      <c r="E125" s="1"/>
      <c r="F125" s="1"/>
      <c r="G125" s="1"/>
      <c r="H125" s="1"/>
      <c r="I125" s="1"/>
      <c r="J125" s="2">
        <v>0.62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3">
      <c r="A126" s="1">
        <v>84</v>
      </c>
      <c r="B126" s="27">
        <v>45120</v>
      </c>
      <c r="C126" s="51">
        <f>IF(B126&lt;&gt;0,_xlfn.DAYS(B126, _xlfn.XLOOKUP(A126, context!A$4:A$79, context!J$4:J$79))/30.42,-99)</f>
        <v>48.093359631821166</v>
      </c>
      <c r="D126" s="16" t="s">
        <v>347</v>
      </c>
      <c r="E126" s="1"/>
      <c r="F126" s="1"/>
      <c r="G126" s="1"/>
      <c r="H126" s="1"/>
      <c r="I126" s="1"/>
      <c r="J126" s="2">
        <v>0.63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3">
      <c r="A127" s="1">
        <v>84</v>
      </c>
      <c r="B127" s="46">
        <v>45254</v>
      </c>
      <c r="C127" s="51">
        <f>IF(B127&lt;&gt;0,_xlfn.DAYS(B127, _xlfn.XLOOKUP(A127, context!A$4:A$79, context!J$4:J$79))/30.42,-99)</f>
        <v>52.498356344510185</v>
      </c>
      <c r="D127" s="16" t="s">
        <v>347</v>
      </c>
      <c r="E127" s="1"/>
      <c r="F127" s="1"/>
      <c r="G127" s="1"/>
      <c r="H127" s="1"/>
      <c r="I127" s="2"/>
      <c r="J127" s="2">
        <v>0.64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3">
      <c r="A128" s="1"/>
      <c r="B128" s="1"/>
      <c r="C128" s="34"/>
      <c r="D128" s="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3">
      <c r="A129" s="1"/>
      <c r="B129" s="1"/>
      <c r="C129" s="34"/>
      <c r="D129" s="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3">
      <c r="A130" s="1"/>
      <c r="B130" s="1"/>
      <c r="C130" s="34"/>
      <c r="D130" s="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3">
      <c r="A131" s="1"/>
      <c r="B131" s="1"/>
      <c r="C131" s="34"/>
      <c r="D131" s="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3">
      <c r="A132" s="1"/>
      <c r="B132" s="1"/>
      <c r="C132" s="34"/>
      <c r="D132" s="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3">
      <c r="A133" s="1"/>
      <c r="B133" s="1"/>
      <c r="C133" s="34"/>
      <c r="D133" s="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3">
      <c r="A134" s="1"/>
      <c r="B134" s="1"/>
      <c r="C134" s="34"/>
      <c r="D134" s="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3">
      <c r="A135" s="1"/>
      <c r="B135" s="1"/>
      <c r="C135" s="34"/>
      <c r="D135" s="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3">
      <c r="A136" s="1"/>
      <c r="B136" s="1"/>
      <c r="C136" s="34"/>
      <c r="D136" s="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3">
      <c r="A137" s="1"/>
      <c r="B137" s="1"/>
      <c r="C137" s="34"/>
      <c r="D137" s="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3">
      <c r="A138" s="1"/>
      <c r="B138" s="1"/>
      <c r="C138" s="34"/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3">
      <c r="A139" s="1"/>
      <c r="B139" s="1"/>
      <c r="C139" s="34"/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3">
      <c r="A140" s="1"/>
      <c r="B140" s="1"/>
      <c r="C140" s="34"/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3">
      <c r="A141" s="1"/>
      <c r="B141" s="1"/>
      <c r="C141" s="34"/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3">
      <c r="A142" s="1"/>
      <c r="B142" s="1"/>
      <c r="C142" s="34"/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3">
      <c r="A143" s="1"/>
      <c r="B143" s="1"/>
      <c r="C143" s="34"/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3">
      <c r="A144" s="1"/>
      <c r="B144" s="1"/>
      <c r="C144" s="34"/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3">
      <c r="A145" s="1"/>
      <c r="B145" s="1"/>
      <c r="C145" s="34"/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3">
      <c r="A146" s="1"/>
      <c r="B146" s="1"/>
      <c r="C146" s="34"/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3">
      <c r="A147" s="1"/>
      <c r="B147" s="1"/>
      <c r="C147" s="34"/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3">
      <c r="A148" s="1"/>
      <c r="B148" s="1"/>
      <c r="C148" s="34"/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3">
      <c r="A149" s="1"/>
      <c r="B149" s="1"/>
      <c r="C149" s="34"/>
      <c r="D149" s="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3">
      <c r="A150" s="1"/>
      <c r="B150" s="1"/>
      <c r="C150" s="34"/>
      <c r="D150" s="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3">
      <c r="A151" s="1"/>
      <c r="B151" s="1"/>
      <c r="C151" s="34"/>
      <c r="D151" s="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3">
      <c r="A152" s="1"/>
      <c r="B152" s="1"/>
      <c r="C152" s="34"/>
      <c r="D152" s="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3">
      <c r="A153" s="1"/>
      <c r="B153" s="1"/>
      <c r="C153" s="34"/>
      <c r="D153" s="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3">
      <c r="A154" s="1"/>
      <c r="B154" s="1"/>
      <c r="C154" s="34"/>
      <c r="D154" s="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3">
      <c r="A155" s="1"/>
      <c r="B155" s="1"/>
      <c r="C155" s="34"/>
      <c r="D155" s="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3">
      <c r="A156" s="1"/>
      <c r="B156" s="1"/>
      <c r="C156" s="34"/>
      <c r="D156" s="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3">
      <c r="A157" s="1"/>
      <c r="B157" s="1"/>
      <c r="C157" s="34"/>
      <c r="D157" s="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3">
      <c r="A158" s="1"/>
      <c r="B158" s="1"/>
      <c r="C158" s="34"/>
      <c r="D158" s="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3">
      <c r="A159" s="1"/>
      <c r="B159" s="1"/>
      <c r="C159" s="34"/>
      <c r="D159" s="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3">
      <c r="A160" s="1"/>
      <c r="B160" s="1"/>
      <c r="C160" s="34"/>
      <c r="D160" s="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3">
      <c r="A161" s="1"/>
      <c r="B161" s="1"/>
      <c r="C161" s="34"/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3">
      <c r="A162" s="1"/>
      <c r="B162" s="1"/>
      <c r="C162" s="34"/>
      <c r="D162" s="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3">
      <c r="A163" s="1"/>
      <c r="B163" s="1"/>
      <c r="C163" s="34"/>
      <c r="D163" s="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3">
      <c r="A164" s="1"/>
      <c r="B164" s="1"/>
      <c r="C164" s="34"/>
      <c r="D164" s="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3">
      <c r="A165" s="1"/>
      <c r="B165" s="1"/>
      <c r="C165" s="34"/>
      <c r="D165" s="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3">
      <c r="A166" s="1"/>
      <c r="B166" s="1"/>
      <c r="C166" s="34"/>
      <c r="D166" s="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3">
      <c r="A167" s="1"/>
      <c r="B167" s="1"/>
      <c r="C167" s="34"/>
      <c r="D167" s="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3">
      <c r="A168" s="1"/>
      <c r="B168" s="1"/>
      <c r="C168" s="34"/>
      <c r="D168" s="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3">
      <c r="A169" s="1"/>
      <c r="B169" s="1"/>
      <c r="C169" s="34"/>
      <c r="D169" s="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3">
      <c r="A170" s="1"/>
      <c r="B170" s="1"/>
      <c r="C170" s="34"/>
      <c r="D170" s="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3">
      <c r="A171" s="1"/>
      <c r="B171" s="1"/>
      <c r="C171" s="34"/>
      <c r="D171" s="5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3">
      <c r="A172" s="1"/>
      <c r="B172" s="1"/>
      <c r="C172" s="34"/>
      <c r="D172" s="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3">
      <c r="A173" s="1"/>
      <c r="B173" s="1"/>
      <c r="C173" s="34"/>
      <c r="D173" s="5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3">
      <c r="A174" s="1"/>
      <c r="B174" s="1"/>
      <c r="C174" s="34"/>
      <c r="D174" s="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3">
      <c r="A175" s="1"/>
      <c r="B175" s="1"/>
      <c r="C175" s="34"/>
      <c r="D175" s="5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3">
      <c r="A176" s="1"/>
      <c r="B176" s="1"/>
      <c r="C176" s="34"/>
      <c r="D176" s="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3">
      <c r="A177" s="1"/>
      <c r="B177" s="1"/>
      <c r="C177" s="34"/>
      <c r="D177" s="5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3">
      <c r="A178" s="1"/>
      <c r="B178" s="1"/>
      <c r="C178" s="34"/>
      <c r="D178" s="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3">
      <c r="A179" s="1"/>
      <c r="B179" s="1"/>
      <c r="C179" s="34"/>
      <c r="D179" s="5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3">
      <c r="A180" s="1"/>
      <c r="B180" s="1"/>
      <c r="C180" s="34"/>
      <c r="D180" s="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3">
      <c r="A181" s="1"/>
      <c r="B181" s="1"/>
      <c r="C181" s="34"/>
      <c r="D181" s="5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3">
      <c r="A182" s="1"/>
      <c r="B182" s="1"/>
      <c r="C182" s="34"/>
      <c r="D182" s="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3">
      <c r="A183" s="1"/>
      <c r="B183" s="1"/>
      <c r="C183" s="34"/>
      <c r="D183" s="5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3">
      <c r="A184" s="1"/>
      <c r="B184" s="1"/>
      <c r="C184" s="34"/>
      <c r="D184" s="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3">
      <c r="A185" s="1"/>
      <c r="B185" s="1"/>
      <c r="C185" s="34"/>
      <c r="D185" s="5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3">
      <c r="A186" s="1"/>
      <c r="B186" s="1"/>
      <c r="C186" s="34"/>
      <c r="D186" s="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3">
      <c r="A187" s="1"/>
      <c r="B187" s="1"/>
      <c r="C187" s="34"/>
      <c r="D187" s="5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3">
      <c r="A188" s="1"/>
      <c r="B188" s="1"/>
      <c r="C188" s="34"/>
      <c r="D188" s="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3">
      <c r="A189" s="1"/>
      <c r="B189" s="1"/>
      <c r="C189" s="34"/>
      <c r="D189" s="5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3">
      <c r="A190" s="1"/>
      <c r="B190" s="1"/>
      <c r="C190" s="34"/>
      <c r="D190" s="5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3">
      <c r="A191" s="1"/>
      <c r="B191" s="1"/>
      <c r="C191" s="34"/>
      <c r="D191" s="5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3">
      <c r="A192" s="1"/>
      <c r="B192" s="1"/>
      <c r="C192" s="34"/>
      <c r="D192" s="5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3">
      <c r="A193" s="1"/>
      <c r="B193" s="1"/>
      <c r="C193" s="34"/>
      <c r="D193" s="5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3">
      <c r="A194" s="1"/>
      <c r="B194" s="1"/>
      <c r="C194" s="34"/>
      <c r="D194" s="5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3">
      <c r="A195" s="1"/>
      <c r="B195" s="1"/>
      <c r="C195" s="34"/>
      <c r="D195" s="5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3">
      <c r="A196" s="1"/>
      <c r="B196" s="1"/>
      <c r="C196" s="34"/>
      <c r="D196" s="5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3">
      <c r="A197" s="1"/>
      <c r="B197" s="1"/>
      <c r="C197" s="34"/>
      <c r="D197" s="5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3">
      <c r="A198" s="1"/>
      <c r="B198" s="1"/>
      <c r="C198" s="34"/>
      <c r="D198" s="5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3">
      <c r="A199" s="1"/>
      <c r="B199" s="1"/>
      <c r="C199" s="34"/>
      <c r="D199" s="5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3">
      <c r="A200" s="1"/>
      <c r="B200" s="1"/>
      <c r="C200" s="34"/>
      <c r="D200" s="5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3">
      <c r="A201" s="1"/>
      <c r="B201" s="1"/>
      <c r="C201" s="34"/>
      <c r="D201" s="5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3">
      <c r="A202" s="1"/>
      <c r="B202" s="1"/>
      <c r="C202" s="34"/>
      <c r="D202" s="5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3">
      <c r="A203" s="1"/>
      <c r="B203" s="1"/>
      <c r="C203" s="34"/>
      <c r="D203" s="5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3">
      <c r="A204" s="1"/>
      <c r="B204" s="1"/>
      <c r="C204" s="34"/>
      <c r="D204" s="5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3">
      <c r="A205" s="1"/>
      <c r="B205" s="1"/>
      <c r="C205" s="34"/>
      <c r="D205" s="5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3">
      <c r="A206" s="1"/>
      <c r="B206" s="1"/>
      <c r="C206" s="34"/>
      <c r="D206" s="5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3">
      <c r="A207" s="1"/>
      <c r="B207" s="1"/>
      <c r="C207" s="34"/>
      <c r="D207" s="5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3">
      <c r="A208" s="1"/>
      <c r="B208" s="1"/>
      <c r="C208" s="34"/>
      <c r="D208" s="5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3">
      <c r="A209" s="1"/>
      <c r="B209" s="1"/>
      <c r="C209" s="34"/>
      <c r="D209" s="5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3">
      <c r="A210" s="1"/>
      <c r="B210" s="1"/>
      <c r="C210" s="34"/>
      <c r="D210" s="5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3">
      <c r="A211" s="1"/>
      <c r="B211" s="1"/>
      <c r="C211" s="34"/>
      <c r="D211" s="5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3">
      <c r="A212" s="1"/>
      <c r="B212" s="1"/>
      <c r="C212" s="34"/>
      <c r="D212" s="5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3">
      <c r="A213" s="1"/>
      <c r="B213" s="1"/>
      <c r="C213" s="34"/>
      <c r="D213" s="5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3">
      <c r="A214" s="1"/>
      <c r="B214" s="1"/>
      <c r="C214" s="34"/>
      <c r="D214" s="5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3">
      <c r="A215" s="1"/>
      <c r="B215" s="1"/>
      <c r="C215" s="34"/>
      <c r="D215" s="5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3">
      <c r="A216" s="1"/>
      <c r="B216" s="1"/>
      <c r="C216" s="34"/>
      <c r="D216" s="5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3">
      <c r="A217" s="1"/>
      <c r="B217" s="1"/>
      <c r="C217" s="34"/>
      <c r="D217" s="5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3">
      <c r="A218" s="1"/>
      <c r="B218" s="1"/>
      <c r="C218" s="34"/>
      <c r="D218" s="5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3">
      <c r="A219" s="1"/>
      <c r="B219" s="1"/>
      <c r="C219" s="34"/>
      <c r="D219" s="5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3">
      <c r="A220" s="1"/>
      <c r="B220" s="1"/>
      <c r="C220" s="34"/>
      <c r="D220" s="5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3">
      <c r="A221" s="1"/>
      <c r="B221" s="1"/>
      <c r="C221" s="34"/>
      <c r="D221" s="5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3">
      <c r="A222" s="1"/>
      <c r="B222" s="1"/>
      <c r="C222" s="34"/>
      <c r="D222" s="5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3">
      <c r="A223" s="1"/>
      <c r="B223" s="1"/>
      <c r="C223" s="34"/>
      <c r="D223" s="5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3">
      <c r="A224" s="1"/>
      <c r="B224" s="1"/>
      <c r="C224" s="34"/>
      <c r="D224" s="5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3">
      <c r="A225" s="1"/>
      <c r="B225" s="1"/>
      <c r="C225" s="34"/>
      <c r="D225" s="5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3">
      <c r="A226" s="1"/>
      <c r="B226" s="1"/>
      <c r="C226" s="34"/>
      <c r="D226" s="5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3">
      <c r="A227" s="1"/>
      <c r="B227" s="1"/>
      <c r="C227" s="34"/>
      <c r="D227" s="5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3">
      <c r="A228" s="1"/>
      <c r="B228" s="1"/>
      <c r="C228" s="34"/>
      <c r="D228" s="5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3">
      <c r="A229" s="1"/>
      <c r="B229" s="1"/>
      <c r="C229" s="34"/>
      <c r="D229" s="5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3">
      <c r="A230" s="1"/>
      <c r="B230" s="1"/>
      <c r="C230" s="34"/>
      <c r="D230" s="5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3">
      <c r="A231" s="1"/>
      <c r="B231" s="1"/>
      <c r="C231" s="34"/>
      <c r="D231" s="5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3">
      <c r="A232" s="1"/>
      <c r="B232" s="1"/>
      <c r="C232" s="34"/>
      <c r="D232" s="5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3">
      <c r="A233" s="1"/>
      <c r="B233" s="1"/>
      <c r="C233" s="34"/>
      <c r="D233" s="5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3">
      <c r="A234" s="1"/>
      <c r="B234" s="1"/>
      <c r="C234" s="34"/>
      <c r="D234" s="5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3">
      <c r="A235" s="1"/>
      <c r="B235" s="1"/>
      <c r="C235" s="34"/>
      <c r="D235" s="5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3">
      <c r="A236" s="1"/>
      <c r="B236" s="1"/>
      <c r="C236" s="34"/>
      <c r="D236" s="5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3">
      <c r="A237" s="1"/>
      <c r="B237" s="1"/>
      <c r="C237" s="34"/>
      <c r="D237" s="5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3">
      <c r="A238" s="1"/>
      <c r="B238" s="1"/>
      <c r="C238" s="34"/>
      <c r="D238" s="5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3">
      <c r="A239" s="1"/>
      <c r="B239" s="1"/>
      <c r="C239" s="34"/>
      <c r="D239" s="5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3">
      <c r="A240" s="1"/>
      <c r="B240" s="1"/>
      <c r="C240" s="34"/>
      <c r="D240" s="5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3">
      <c r="A241" s="1"/>
      <c r="B241" s="1"/>
      <c r="C241" s="34"/>
      <c r="D241" s="5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3">
      <c r="A242" s="1"/>
      <c r="B242" s="1"/>
      <c r="C242" s="34"/>
      <c r="D242" s="5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3">
      <c r="A243" s="1"/>
      <c r="B243" s="1"/>
      <c r="C243" s="34"/>
      <c r="D243" s="5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3">
      <c r="A244" s="1"/>
      <c r="B244" s="1"/>
      <c r="C244" s="34"/>
      <c r="D244" s="5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3">
      <c r="A245" s="1"/>
      <c r="B245" s="1"/>
      <c r="C245" s="34"/>
      <c r="D245" s="5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3">
      <c r="A246" s="1"/>
      <c r="B246" s="1"/>
      <c r="C246" s="34"/>
      <c r="D246" s="5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3">
      <c r="A247" s="1"/>
      <c r="B247" s="1"/>
      <c r="C247" s="34"/>
      <c r="D247" s="5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3">
      <c r="A248" s="1"/>
      <c r="B248" s="1"/>
      <c r="C248" s="34"/>
      <c r="D248" s="5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3">
      <c r="A249" s="1"/>
      <c r="B249" s="1"/>
      <c r="C249" s="34"/>
      <c r="D249" s="5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3">
      <c r="A250" s="1"/>
      <c r="B250" s="1"/>
      <c r="C250" s="34"/>
      <c r="D250" s="5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3">
      <c r="A251" s="1"/>
      <c r="B251" s="1"/>
      <c r="C251" s="34"/>
      <c r="D251" s="5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3">
      <c r="A252" s="1"/>
      <c r="B252" s="1"/>
      <c r="C252" s="34"/>
      <c r="D252" s="5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3">
      <c r="A253" s="1"/>
      <c r="B253" s="1"/>
      <c r="C253" s="34"/>
      <c r="D253" s="5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3">
      <c r="A254" s="1"/>
      <c r="B254" s="1"/>
      <c r="C254" s="34"/>
      <c r="D254" s="5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3">
      <c r="A255" s="1"/>
      <c r="B255" s="1"/>
      <c r="C255" s="34"/>
      <c r="D255" s="5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3">
      <c r="A256" s="1"/>
      <c r="B256" s="1"/>
      <c r="C256" s="34"/>
      <c r="D256" s="5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3">
      <c r="A257" s="1"/>
      <c r="B257" s="1"/>
      <c r="C257" s="34"/>
      <c r="D257" s="5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3">
      <c r="A258" s="1"/>
      <c r="B258" s="1"/>
      <c r="C258" s="34"/>
      <c r="D258" s="5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3">
      <c r="A259" s="1"/>
      <c r="B259" s="1"/>
      <c r="C259" s="34"/>
      <c r="D259" s="5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3">
      <c r="A260" s="1"/>
      <c r="B260" s="1"/>
      <c r="C260" s="34"/>
      <c r="D260" s="5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3">
      <c r="A261" s="1"/>
      <c r="B261" s="1"/>
      <c r="C261" s="34"/>
      <c r="D261" s="5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3">
      <c r="A262" s="1"/>
      <c r="B262" s="1"/>
      <c r="C262" s="34"/>
      <c r="D262" s="5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3">
      <c r="A263" s="1"/>
      <c r="B263" s="1"/>
      <c r="C263" s="34"/>
      <c r="D263" s="5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3">
      <c r="A264" s="1"/>
      <c r="B264" s="1"/>
      <c r="C264" s="34"/>
      <c r="D264" s="5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3">
      <c r="A265" s="1"/>
      <c r="B265" s="1"/>
      <c r="C265" s="34"/>
      <c r="D265" s="5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3">
      <c r="A266" s="1"/>
      <c r="B266" s="1"/>
      <c r="C266" s="34"/>
      <c r="D266" s="5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3">
      <c r="A267" s="1"/>
      <c r="B267" s="1"/>
      <c r="C267" s="34"/>
      <c r="D267" s="5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3">
      <c r="A268" s="1"/>
      <c r="B268" s="1"/>
      <c r="C268" s="34"/>
      <c r="D268" s="5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3">
      <c r="A269" s="1"/>
      <c r="B269" s="1"/>
      <c r="C269" s="34"/>
      <c r="D269" s="5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3">
      <c r="A270" s="1"/>
      <c r="B270" s="1"/>
      <c r="C270" s="34"/>
      <c r="D270" s="5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">
      <c r="A271" s="1"/>
      <c r="B271" s="1"/>
      <c r="C271" s="34"/>
      <c r="D271" s="5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">
      <c r="A272" s="1"/>
      <c r="B272" s="1"/>
      <c r="C272" s="34"/>
      <c r="D272" s="5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">
      <c r="A273" s="1"/>
      <c r="B273" s="1"/>
      <c r="C273" s="34"/>
      <c r="D273" s="5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">
      <c r="A274" s="1"/>
      <c r="B274" s="1"/>
      <c r="C274" s="34"/>
      <c r="D274" s="5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">
      <c r="A275" s="1"/>
      <c r="B275" s="1"/>
      <c r="C275" s="34"/>
      <c r="D275" s="5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">
      <c r="A276" s="1"/>
      <c r="B276" s="1"/>
      <c r="C276" s="34"/>
      <c r="D276" s="5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">
      <c r="A277" s="1"/>
      <c r="B277" s="1"/>
      <c r="C277" s="34"/>
      <c r="D277" s="5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">
      <c r="A278" s="1"/>
      <c r="B278" s="1"/>
      <c r="C278" s="34"/>
      <c r="D278" s="5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">
      <c r="A279" s="1"/>
      <c r="B279" s="1"/>
      <c r="C279" s="34"/>
      <c r="D279" s="5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">
      <c r="A280" s="1"/>
      <c r="B280" s="1"/>
      <c r="C280" s="34"/>
      <c r="D280" s="5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">
      <c r="A281" s="1"/>
      <c r="B281" s="1"/>
      <c r="C281" s="34"/>
      <c r="D281" s="5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">
      <c r="A282" s="1"/>
      <c r="B282" s="1"/>
      <c r="C282" s="34"/>
      <c r="D282" s="5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">
      <c r="A283" s="1"/>
      <c r="B283" s="1"/>
      <c r="C283" s="34"/>
      <c r="D283" s="5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">
      <c r="A284" s="1"/>
      <c r="B284" s="1"/>
      <c r="C284" s="34"/>
      <c r="D284" s="5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">
      <c r="A285" s="1"/>
      <c r="B285" s="1"/>
      <c r="C285" s="34"/>
      <c r="D285" s="5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">
      <c r="A286" s="1"/>
      <c r="B286" s="1"/>
      <c r="C286" s="34"/>
      <c r="D286" s="5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">
      <c r="A287" s="1"/>
      <c r="B287" s="1"/>
      <c r="C287" s="34"/>
      <c r="D287" s="5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">
      <c r="A288" s="1"/>
      <c r="B288" s="1"/>
      <c r="C288" s="34"/>
      <c r="D288" s="5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">
      <c r="A289" s="1"/>
      <c r="B289" s="1"/>
      <c r="C289" s="34"/>
      <c r="D289" s="5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">
      <c r="A290" s="1"/>
      <c r="B290" s="1"/>
      <c r="C290" s="34"/>
      <c r="D290" s="5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">
      <c r="A291" s="1"/>
      <c r="B291" s="1"/>
      <c r="C291" s="34"/>
      <c r="D291" s="5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">
      <c r="A292" s="1"/>
      <c r="B292" s="1"/>
      <c r="C292" s="34"/>
      <c r="D292" s="5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">
      <c r="A293" s="1"/>
      <c r="B293" s="1"/>
      <c r="C293" s="34"/>
      <c r="D293" s="5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">
      <c r="A294" s="1"/>
      <c r="B294" s="1"/>
      <c r="C294" s="34"/>
      <c r="D294" s="5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">
      <c r="A295" s="1"/>
      <c r="B295" s="1"/>
      <c r="C295" s="34"/>
      <c r="D295" s="5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">
      <c r="A296" s="1"/>
      <c r="B296" s="1"/>
      <c r="C296" s="34"/>
      <c r="D296" s="5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">
      <c r="A297" s="1"/>
      <c r="B297" s="1"/>
      <c r="C297" s="34"/>
      <c r="D297" s="5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">
      <c r="A298" s="1"/>
      <c r="B298" s="1"/>
      <c r="C298" s="34"/>
      <c r="D298" s="5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">
      <c r="A299" s="1"/>
      <c r="B299" s="1"/>
      <c r="C299" s="34"/>
      <c r="D299" s="5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">
      <c r="A300" s="1"/>
      <c r="B300" s="1"/>
      <c r="C300" s="34"/>
      <c r="D300" s="5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">
      <c r="A301" s="1"/>
      <c r="B301" s="1"/>
      <c r="C301" s="34"/>
      <c r="D301" s="5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">
      <c r="A302" s="1"/>
      <c r="B302" s="1"/>
      <c r="C302" s="34"/>
      <c r="D302" s="5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">
      <c r="A303" s="1"/>
      <c r="B303" s="1"/>
      <c r="C303" s="34"/>
      <c r="D303" s="5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">
      <c r="A304" s="1"/>
      <c r="B304" s="1"/>
      <c r="C304" s="34"/>
      <c r="D304" s="5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">
      <c r="A305" s="1"/>
      <c r="B305" s="1"/>
      <c r="C305" s="34"/>
      <c r="D305" s="5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">
      <c r="A306" s="1"/>
      <c r="B306" s="1"/>
      <c r="C306" s="34"/>
      <c r="D306" s="5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">
      <c r="A307" s="1"/>
      <c r="B307" s="1"/>
      <c r="C307" s="34"/>
      <c r="D307" s="5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">
      <c r="A308" s="1"/>
      <c r="B308" s="1"/>
      <c r="C308" s="34"/>
      <c r="D308" s="5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">
      <c r="A309" s="1"/>
      <c r="B309" s="1"/>
      <c r="C309" s="34"/>
      <c r="D309" s="5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">
      <c r="A310" s="1"/>
      <c r="B310" s="1"/>
      <c r="C310" s="34"/>
      <c r="D310" s="5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">
      <c r="A311" s="1"/>
      <c r="B311" s="1"/>
      <c r="C311" s="34"/>
      <c r="D311" s="5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">
      <c r="A312" s="1"/>
      <c r="B312" s="1"/>
      <c r="C312" s="34"/>
      <c r="D312" s="5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">
      <c r="A313" s="1"/>
      <c r="B313" s="1"/>
      <c r="C313" s="34"/>
      <c r="D313" s="5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">
      <c r="A314" s="1"/>
      <c r="B314" s="1"/>
      <c r="C314" s="34"/>
      <c r="D314" s="5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">
      <c r="A315" s="1"/>
      <c r="B315" s="1"/>
      <c r="C315" s="34"/>
      <c r="D315" s="5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">
      <c r="A316" s="1"/>
      <c r="B316" s="1"/>
      <c r="C316" s="34"/>
      <c r="D316" s="5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">
      <c r="A317" s="1"/>
      <c r="B317" s="1"/>
      <c r="C317" s="34"/>
      <c r="D317" s="5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">
      <c r="A318" s="1"/>
      <c r="B318" s="1"/>
      <c r="C318" s="34"/>
      <c r="D318" s="5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">
      <c r="A319" s="1"/>
      <c r="B319" s="1"/>
      <c r="C319" s="34"/>
      <c r="D319" s="5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">
      <c r="A320" s="1"/>
      <c r="B320" s="1"/>
      <c r="C320" s="34"/>
      <c r="D320" s="5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">
      <c r="A321" s="1"/>
      <c r="B321" s="1"/>
      <c r="C321" s="34"/>
      <c r="D321" s="5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">
      <c r="A322" s="1"/>
      <c r="B322" s="1"/>
      <c r="C322" s="34"/>
      <c r="D322" s="5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">
      <c r="A323" s="1"/>
      <c r="B323" s="1"/>
      <c r="C323" s="34"/>
      <c r="D323" s="5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">
      <c r="A324" s="1"/>
      <c r="B324" s="1"/>
      <c r="C324" s="34"/>
      <c r="D324" s="5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">
      <c r="A325" s="1"/>
      <c r="B325" s="1"/>
      <c r="C325" s="34"/>
      <c r="D325" s="5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">
      <c r="A326" s="1"/>
      <c r="B326" s="1"/>
      <c r="C326" s="34"/>
      <c r="D326" s="5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">
      <c r="A327" s="1"/>
      <c r="B327" s="1"/>
      <c r="C327" s="34"/>
      <c r="D327" s="5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">
      <c r="A328" s="1"/>
      <c r="B328" s="1"/>
      <c r="C328" s="34"/>
      <c r="D328" s="5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">
      <c r="A329" s="1"/>
      <c r="B329" s="1"/>
      <c r="C329" s="34"/>
      <c r="D329" s="5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">
      <c r="A330" s="1"/>
      <c r="B330" s="1"/>
      <c r="C330" s="34"/>
      <c r="D330" s="5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">
      <c r="A331" s="1"/>
      <c r="B331" s="1"/>
      <c r="C331" s="34"/>
      <c r="D331" s="5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">
      <c r="A332" s="1"/>
      <c r="B332" s="1"/>
      <c r="C332" s="34"/>
      <c r="D332" s="5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">
      <c r="A333" s="1"/>
      <c r="B333" s="1"/>
      <c r="C333" s="34"/>
      <c r="D333" s="5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">
      <c r="A334" s="1"/>
      <c r="B334" s="1"/>
      <c r="C334" s="34"/>
      <c r="D334" s="5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">
      <c r="A335" s="1"/>
      <c r="B335" s="1"/>
      <c r="C335" s="34"/>
      <c r="D335" s="5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">
      <c r="A336" s="1"/>
      <c r="B336" s="1"/>
      <c r="C336" s="34"/>
      <c r="D336" s="5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">
      <c r="A337" s="1"/>
      <c r="B337" s="1"/>
      <c r="C337" s="34"/>
      <c r="D337" s="5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">
      <c r="A338" s="1"/>
      <c r="B338" s="1"/>
      <c r="C338" s="34"/>
      <c r="D338" s="5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">
      <c r="A339" s="1"/>
      <c r="B339" s="1"/>
      <c r="C339" s="34"/>
      <c r="D339" s="5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">
      <c r="A340" s="1"/>
      <c r="B340" s="1"/>
      <c r="C340" s="34"/>
      <c r="D340" s="5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">
      <c r="A341" s="1"/>
      <c r="B341" s="1"/>
      <c r="C341" s="34"/>
      <c r="D341" s="5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">
      <c r="A342" s="1"/>
      <c r="B342" s="1"/>
      <c r="C342" s="34"/>
      <c r="D342" s="5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">
      <c r="A343" s="1"/>
      <c r="B343" s="1"/>
      <c r="C343" s="34"/>
      <c r="D343" s="5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">
      <c r="A344" s="1"/>
      <c r="B344" s="1"/>
      <c r="C344" s="34"/>
      <c r="D344" s="5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">
      <c r="A345" s="1"/>
      <c r="B345" s="1"/>
      <c r="C345" s="34"/>
      <c r="D345" s="5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">
      <c r="A346" s="1"/>
      <c r="B346" s="1"/>
      <c r="C346" s="34"/>
      <c r="D346" s="5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">
      <c r="A347" s="1"/>
      <c r="B347" s="1"/>
      <c r="C347" s="34"/>
      <c r="D347" s="5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">
      <c r="A348" s="1"/>
      <c r="B348" s="1"/>
      <c r="C348" s="34"/>
      <c r="D348" s="5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">
      <c r="A349" s="1"/>
      <c r="B349" s="1"/>
      <c r="C349" s="34"/>
      <c r="D349" s="5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">
      <c r="A350" s="1"/>
      <c r="B350" s="1"/>
      <c r="C350" s="34"/>
      <c r="D350" s="5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">
      <c r="A351" s="1"/>
      <c r="B351" s="1"/>
      <c r="C351" s="34"/>
      <c r="D351" s="5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">
      <c r="A352" s="1"/>
      <c r="B352" s="1"/>
      <c r="C352" s="34"/>
      <c r="D352" s="5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">
      <c r="A353" s="1"/>
      <c r="B353" s="1"/>
      <c r="C353" s="34"/>
      <c r="D353" s="5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">
      <c r="A354" s="1"/>
      <c r="B354" s="1"/>
      <c r="C354" s="34"/>
      <c r="D354" s="5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">
      <c r="A355" s="1"/>
      <c r="B355" s="1"/>
      <c r="C355" s="34"/>
      <c r="D355" s="5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">
      <c r="A356" s="1"/>
      <c r="B356" s="1"/>
      <c r="C356" s="34"/>
      <c r="D356" s="5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">
      <c r="A357" s="1"/>
      <c r="B357" s="1"/>
      <c r="C357" s="34"/>
      <c r="D357" s="5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">
      <c r="A358" s="1"/>
      <c r="B358" s="1"/>
      <c r="C358" s="34"/>
      <c r="D358" s="5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">
      <c r="A359" s="1"/>
      <c r="B359" s="1"/>
      <c r="C359" s="34"/>
      <c r="D359" s="5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">
      <c r="A360" s="1"/>
      <c r="B360" s="1"/>
      <c r="C360" s="34"/>
      <c r="D360" s="5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">
      <c r="A361" s="1"/>
      <c r="B361" s="1"/>
      <c r="C361" s="34"/>
      <c r="D361" s="5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">
      <c r="A362" s="1"/>
      <c r="B362" s="1"/>
      <c r="C362" s="34"/>
      <c r="D362" s="5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">
      <c r="A363" s="1"/>
      <c r="B363" s="1"/>
      <c r="C363" s="34"/>
      <c r="D363" s="5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">
      <c r="A364" s="1"/>
      <c r="B364" s="1"/>
      <c r="C364" s="34"/>
      <c r="D364" s="5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">
      <c r="A365" s="1"/>
      <c r="B365" s="1"/>
      <c r="C365" s="34"/>
      <c r="D365" s="5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">
      <c r="A366" s="1"/>
      <c r="B366" s="1"/>
      <c r="C366" s="34"/>
      <c r="D366" s="5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">
      <c r="A367" s="1"/>
      <c r="B367" s="1"/>
      <c r="C367" s="34"/>
      <c r="D367" s="5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">
      <c r="A368" s="1"/>
      <c r="B368" s="1"/>
      <c r="C368" s="34"/>
      <c r="D368" s="5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">
      <c r="A369" s="1"/>
      <c r="B369" s="1"/>
      <c r="C369" s="34"/>
      <c r="D369" s="5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">
      <c r="A370" s="1"/>
      <c r="B370" s="1"/>
      <c r="C370" s="34"/>
      <c r="D370" s="5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">
      <c r="A371" s="1"/>
      <c r="B371" s="1"/>
      <c r="C371" s="34"/>
      <c r="D371" s="5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">
      <c r="A372" s="1"/>
      <c r="B372" s="1"/>
      <c r="C372" s="34"/>
      <c r="D372" s="5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">
      <c r="A373" s="1"/>
      <c r="B373" s="1"/>
      <c r="C373" s="34"/>
      <c r="D373" s="5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">
      <c r="A374" s="1"/>
      <c r="B374" s="1"/>
      <c r="C374" s="34"/>
      <c r="D374" s="5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">
      <c r="A375" s="1"/>
      <c r="B375" s="1"/>
      <c r="C375" s="34"/>
      <c r="D375" s="5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">
      <c r="A376" s="1"/>
      <c r="B376" s="1"/>
      <c r="C376" s="34"/>
      <c r="D376" s="5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">
      <c r="A377" s="1"/>
      <c r="B377" s="1"/>
      <c r="C377" s="34"/>
      <c r="D377" s="5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">
      <c r="A378" s="1"/>
      <c r="B378" s="1"/>
      <c r="C378" s="34"/>
      <c r="D378" s="5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">
      <c r="A379" s="1"/>
      <c r="B379" s="1"/>
      <c r="C379" s="34"/>
      <c r="D379" s="5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">
      <c r="A380" s="1"/>
      <c r="B380" s="1"/>
      <c r="C380" s="34"/>
      <c r="D380" s="5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">
      <c r="A381" s="1"/>
      <c r="B381" s="1"/>
      <c r="C381" s="34"/>
      <c r="D381" s="5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">
      <c r="A382" s="1"/>
      <c r="B382" s="1"/>
      <c r="C382" s="34"/>
      <c r="D382" s="5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">
      <c r="A383" s="1"/>
      <c r="B383" s="1"/>
      <c r="C383" s="34"/>
      <c r="D383" s="5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">
      <c r="A384" s="1"/>
      <c r="B384" s="1"/>
      <c r="C384" s="34"/>
      <c r="D384" s="5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">
      <c r="A385" s="1"/>
      <c r="B385" s="1"/>
      <c r="C385" s="34"/>
      <c r="D385" s="5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">
      <c r="A386" s="1"/>
      <c r="B386" s="1"/>
      <c r="C386" s="34"/>
      <c r="D386" s="5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">
      <c r="A387" s="1"/>
      <c r="B387" s="1"/>
      <c r="C387" s="34"/>
      <c r="D387" s="5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">
      <c r="A388" s="1"/>
      <c r="B388" s="1"/>
      <c r="C388" s="34"/>
      <c r="D388" s="5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">
      <c r="A389" s="1"/>
      <c r="B389" s="1"/>
      <c r="C389" s="34"/>
      <c r="D389" s="5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">
      <c r="A390" s="1"/>
      <c r="B390" s="1"/>
      <c r="C390" s="34"/>
      <c r="D390" s="5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">
      <c r="A391" s="1"/>
      <c r="B391" s="1"/>
      <c r="C391" s="34"/>
      <c r="D391" s="5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">
      <c r="A392" s="1"/>
      <c r="B392" s="1"/>
      <c r="C392" s="34"/>
      <c r="D392" s="5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">
      <c r="A393" s="1"/>
      <c r="B393" s="1"/>
      <c r="C393" s="34"/>
      <c r="D393" s="5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">
      <c r="A394" s="1"/>
      <c r="B394" s="1"/>
      <c r="C394" s="34"/>
      <c r="D394" s="5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">
      <c r="A395" s="1"/>
      <c r="B395" s="1"/>
      <c r="C395" s="34"/>
      <c r="D395" s="5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">
      <c r="A396" s="1"/>
      <c r="B396" s="1"/>
      <c r="C396" s="34"/>
      <c r="D396" s="5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">
      <c r="A397" s="1"/>
      <c r="B397" s="1"/>
      <c r="C397" s="34"/>
      <c r="D397" s="5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">
      <c r="A398" s="1"/>
      <c r="B398" s="1"/>
      <c r="C398" s="34"/>
      <c r="D398" s="5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">
      <c r="A399" s="1"/>
      <c r="B399" s="1"/>
      <c r="C399" s="34"/>
      <c r="D399" s="5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">
      <c r="A400" s="1"/>
      <c r="B400" s="1"/>
      <c r="C400" s="34"/>
      <c r="D400" s="5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">
      <c r="A401" s="1"/>
      <c r="B401" s="1"/>
      <c r="C401" s="34"/>
      <c r="D401" s="5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">
      <c r="A402" s="1"/>
      <c r="B402" s="1"/>
      <c r="C402" s="34"/>
      <c r="D402" s="5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">
      <c r="A403" s="1"/>
      <c r="B403" s="1"/>
      <c r="C403" s="34"/>
      <c r="D403" s="5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">
      <c r="A404" s="1"/>
      <c r="B404" s="1"/>
      <c r="C404" s="34"/>
      <c r="D404" s="5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">
      <c r="A405" s="1"/>
      <c r="B405" s="1"/>
      <c r="C405" s="34"/>
      <c r="D405" s="5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">
      <c r="A406" s="1"/>
      <c r="B406" s="1"/>
      <c r="C406" s="34"/>
      <c r="D406" s="5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">
      <c r="A407" s="1"/>
      <c r="B407" s="1"/>
      <c r="C407" s="34"/>
      <c r="D407" s="5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">
      <c r="A408" s="1"/>
      <c r="B408" s="1"/>
      <c r="C408" s="34"/>
      <c r="D408" s="5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">
      <c r="A409" s="1"/>
      <c r="B409" s="1"/>
      <c r="C409" s="34"/>
      <c r="D409" s="5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">
      <c r="A410" s="1"/>
      <c r="B410" s="1"/>
      <c r="C410" s="34"/>
      <c r="D410" s="5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">
      <c r="A411" s="1"/>
      <c r="B411" s="1"/>
      <c r="C411" s="34"/>
      <c r="D411" s="5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">
      <c r="A412" s="1"/>
      <c r="B412" s="1"/>
      <c r="C412" s="34"/>
      <c r="D412" s="5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">
      <c r="A413" s="1"/>
      <c r="B413" s="1"/>
      <c r="C413" s="34"/>
      <c r="D413" s="5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">
      <c r="A414" s="1"/>
      <c r="B414" s="1"/>
      <c r="C414" s="34"/>
      <c r="D414" s="5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">
      <c r="A415" s="1"/>
      <c r="B415" s="1"/>
      <c r="C415" s="34"/>
      <c r="D415" s="5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">
      <c r="A416" s="1"/>
      <c r="B416" s="1"/>
      <c r="C416" s="34"/>
      <c r="D416" s="5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">
      <c r="A417" s="1"/>
      <c r="B417" s="1"/>
      <c r="C417" s="34"/>
      <c r="D417" s="5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">
      <c r="A418" s="1"/>
      <c r="B418" s="1"/>
      <c r="C418" s="34"/>
      <c r="D418" s="5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">
      <c r="A419" s="1"/>
      <c r="B419" s="1"/>
      <c r="C419" s="34"/>
      <c r="D419" s="5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">
      <c r="A420" s="1"/>
      <c r="B420" s="1"/>
      <c r="C420" s="34"/>
      <c r="D420" s="5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">
      <c r="A421" s="1"/>
      <c r="B421" s="1"/>
      <c r="C421" s="34"/>
      <c r="D421" s="5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">
      <c r="A422" s="1"/>
      <c r="B422" s="1"/>
      <c r="C422" s="34"/>
      <c r="D422" s="5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">
      <c r="A423" s="1"/>
      <c r="B423" s="1"/>
      <c r="C423" s="34"/>
      <c r="D423" s="5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">
      <c r="A424" s="1"/>
      <c r="B424" s="1"/>
      <c r="C424" s="34"/>
      <c r="D424" s="5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">
      <c r="A425" s="1"/>
      <c r="B425" s="1"/>
      <c r="C425" s="34"/>
      <c r="D425" s="5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">
      <c r="A426" s="1"/>
      <c r="B426" s="1"/>
      <c r="C426" s="34"/>
      <c r="D426" s="5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">
      <c r="A427" s="1"/>
      <c r="B427" s="1"/>
      <c r="C427" s="34"/>
      <c r="D427" s="5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">
      <c r="A428" s="1"/>
      <c r="B428" s="1"/>
      <c r="C428" s="34"/>
      <c r="D428" s="5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">
      <c r="A429" s="1"/>
      <c r="B429" s="1"/>
      <c r="C429" s="34"/>
      <c r="D429" s="5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">
      <c r="A430" s="1"/>
      <c r="B430" s="1"/>
      <c r="C430" s="34"/>
      <c r="D430" s="5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">
      <c r="A431" s="1"/>
      <c r="B431" s="1"/>
      <c r="C431" s="34"/>
      <c r="D431" s="5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">
      <c r="A432" s="1"/>
      <c r="B432" s="1"/>
      <c r="C432" s="34"/>
      <c r="D432" s="5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">
      <c r="A433" s="1"/>
      <c r="B433" s="1"/>
      <c r="C433" s="34"/>
      <c r="D433" s="5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">
      <c r="A434" s="1"/>
      <c r="B434" s="1"/>
      <c r="C434" s="34"/>
      <c r="D434" s="5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">
      <c r="A435" s="1"/>
      <c r="B435" s="1"/>
      <c r="C435" s="34"/>
      <c r="D435" s="5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">
      <c r="A436" s="1"/>
      <c r="B436" s="1"/>
      <c r="C436" s="34"/>
      <c r="D436" s="5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">
      <c r="A437" s="1"/>
      <c r="B437" s="1"/>
      <c r="C437" s="34"/>
      <c r="D437" s="5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">
      <c r="A438" s="1"/>
      <c r="B438" s="1"/>
      <c r="C438" s="34"/>
      <c r="D438" s="5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">
      <c r="A439" s="1"/>
      <c r="B439" s="1"/>
      <c r="C439" s="34"/>
      <c r="D439" s="5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">
      <c r="A440" s="1"/>
      <c r="B440" s="1"/>
      <c r="C440" s="34"/>
      <c r="D440" s="5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">
      <c r="A441" s="1"/>
      <c r="B441" s="1"/>
      <c r="C441" s="34"/>
      <c r="D441" s="5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">
      <c r="A442" s="1"/>
      <c r="B442" s="1"/>
      <c r="C442" s="34"/>
      <c r="D442" s="5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">
      <c r="A443" s="1"/>
      <c r="B443" s="1"/>
      <c r="C443" s="34"/>
      <c r="D443" s="5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">
      <c r="A444" s="1"/>
      <c r="B444" s="1"/>
      <c r="C444" s="34"/>
      <c r="D444" s="5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">
      <c r="A445" s="1"/>
      <c r="B445" s="1"/>
      <c r="C445" s="34"/>
      <c r="D445" s="5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">
      <c r="A446" s="1"/>
      <c r="B446" s="1"/>
      <c r="C446" s="34"/>
      <c r="D446" s="5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">
      <c r="A447" s="1"/>
      <c r="B447" s="1"/>
      <c r="C447" s="34"/>
      <c r="D447" s="5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">
      <c r="A448" s="1"/>
      <c r="B448" s="1"/>
      <c r="C448" s="34"/>
      <c r="D448" s="5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">
      <c r="A449" s="1"/>
      <c r="B449" s="1"/>
      <c r="C449" s="34"/>
      <c r="D449" s="5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">
      <c r="A450" s="1"/>
      <c r="B450" s="1"/>
      <c r="C450" s="34"/>
      <c r="D450" s="5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">
      <c r="A451" s="1"/>
      <c r="B451" s="1"/>
      <c r="C451" s="34"/>
      <c r="D451" s="5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">
      <c r="A452" s="1"/>
      <c r="B452" s="1"/>
      <c r="C452" s="34"/>
      <c r="D452" s="5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">
      <c r="A453" s="1"/>
      <c r="B453" s="1"/>
      <c r="C453" s="34"/>
      <c r="D453" s="5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">
      <c r="A454" s="1"/>
      <c r="B454" s="1"/>
      <c r="C454" s="34"/>
      <c r="D454" s="5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">
      <c r="A455" s="1"/>
      <c r="B455" s="1"/>
      <c r="C455" s="34"/>
      <c r="D455" s="5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">
      <c r="A456" s="1"/>
      <c r="B456" s="1"/>
      <c r="C456" s="34"/>
      <c r="D456" s="5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">
      <c r="A457" s="1"/>
      <c r="B457" s="1"/>
      <c r="C457" s="34"/>
      <c r="D457" s="5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">
      <c r="A458" s="1"/>
      <c r="B458" s="1"/>
      <c r="C458" s="34"/>
      <c r="D458" s="5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">
      <c r="A459" s="1"/>
      <c r="B459" s="1"/>
      <c r="C459" s="34"/>
      <c r="D459" s="5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">
      <c r="A460" s="1"/>
      <c r="B460" s="1"/>
      <c r="C460" s="34"/>
      <c r="D460" s="5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">
      <c r="A461" s="1"/>
      <c r="B461" s="1"/>
      <c r="C461" s="34"/>
      <c r="D461" s="5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">
      <c r="A462" s="1"/>
      <c r="B462" s="1"/>
      <c r="C462" s="34"/>
      <c r="D462" s="5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">
      <c r="A463" s="1"/>
      <c r="B463" s="1"/>
      <c r="C463" s="34"/>
      <c r="D463" s="5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">
      <c r="A464" s="1"/>
      <c r="B464" s="1"/>
      <c r="C464" s="34"/>
      <c r="D464" s="5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">
      <c r="A465" s="1"/>
      <c r="B465" s="1"/>
      <c r="C465" s="34"/>
      <c r="D465" s="5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">
      <c r="A466" s="1"/>
      <c r="B466" s="1"/>
      <c r="C466" s="34"/>
      <c r="D466" s="5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">
      <c r="A467" s="1"/>
      <c r="B467" s="1"/>
      <c r="C467" s="34"/>
      <c r="D467" s="5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">
      <c r="A468" s="1"/>
      <c r="B468" s="1"/>
      <c r="C468" s="34"/>
      <c r="D468" s="5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">
      <c r="A469" s="1"/>
      <c r="B469" s="1"/>
      <c r="C469" s="34"/>
      <c r="D469" s="5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">
      <c r="A470" s="1"/>
      <c r="B470" s="1"/>
      <c r="C470" s="34"/>
      <c r="D470" s="5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">
      <c r="A471" s="1"/>
      <c r="B471" s="1"/>
      <c r="C471" s="34"/>
      <c r="D471" s="5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">
      <c r="A472" s="1"/>
      <c r="B472" s="1"/>
      <c r="C472" s="34"/>
      <c r="D472" s="5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">
      <c r="A473" s="1"/>
      <c r="B473" s="1"/>
      <c r="C473" s="34"/>
      <c r="D473" s="5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">
      <c r="A474" s="1"/>
      <c r="B474" s="1"/>
      <c r="C474" s="34"/>
      <c r="D474" s="5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">
      <c r="A475" s="1"/>
      <c r="B475" s="1"/>
      <c r="C475" s="34"/>
      <c r="D475" s="5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">
      <c r="A476" s="1"/>
      <c r="B476" s="1"/>
      <c r="C476" s="34"/>
      <c r="D476" s="5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">
      <c r="A477" s="1"/>
      <c r="B477" s="1"/>
      <c r="C477" s="34"/>
      <c r="D477" s="5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">
      <c r="A478" s="1"/>
      <c r="B478" s="1"/>
      <c r="C478" s="34"/>
      <c r="D478" s="5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">
      <c r="A479" s="1"/>
      <c r="B479" s="1"/>
      <c r="C479" s="34"/>
      <c r="D479" s="5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">
      <c r="A480" s="1"/>
      <c r="B480" s="1"/>
      <c r="C480" s="34"/>
      <c r="D480" s="5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">
      <c r="A481" s="1"/>
      <c r="B481" s="1"/>
      <c r="C481" s="34"/>
      <c r="D481" s="5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">
      <c r="A482" s="1"/>
      <c r="B482" s="1"/>
      <c r="C482" s="34"/>
      <c r="D482" s="5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">
      <c r="A483" s="1"/>
      <c r="B483" s="1"/>
      <c r="C483" s="34"/>
      <c r="D483" s="5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">
      <c r="A484" s="1"/>
      <c r="B484" s="1"/>
      <c r="C484" s="34"/>
      <c r="D484" s="5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">
      <c r="A485" s="1"/>
      <c r="B485" s="1"/>
      <c r="C485" s="34"/>
      <c r="D485" s="5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">
      <c r="A486" s="1"/>
      <c r="B486" s="1"/>
      <c r="C486" s="34"/>
      <c r="D486" s="5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">
      <c r="A487" s="1"/>
      <c r="B487" s="1"/>
      <c r="C487" s="34"/>
      <c r="D487" s="5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">
      <c r="A488" s="1"/>
      <c r="B488" s="1"/>
      <c r="C488" s="34"/>
      <c r="D488" s="5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">
      <c r="A489" s="1"/>
      <c r="B489" s="1"/>
      <c r="C489" s="34"/>
      <c r="D489" s="5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">
      <c r="A490" s="1"/>
      <c r="B490" s="1"/>
      <c r="C490" s="34"/>
      <c r="D490" s="5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">
      <c r="A491" s="1"/>
      <c r="B491" s="1"/>
      <c r="C491" s="34"/>
      <c r="D491" s="5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">
      <c r="A492" s="1"/>
      <c r="B492" s="1"/>
      <c r="C492" s="34"/>
      <c r="D492" s="5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">
      <c r="A493" s="1"/>
      <c r="B493" s="1"/>
      <c r="C493" s="34"/>
      <c r="D493" s="5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">
      <c r="A494" s="1"/>
      <c r="B494" s="1"/>
      <c r="C494" s="34"/>
      <c r="D494" s="5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">
      <c r="A495" s="1"/>
      <c r="B495" s="1"/>
      <c r="C495" s="34"/>
      <c r="D495" s="5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">
      <c r="A496" s="1"/>
      <c r="B496" s="1"/>
      <c r="C496" s="34"/>
      <c r="D496" s="5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">
      <c r="A497" s="1"/>
      <c r="B497" s="1"/>
      <c r="C497" s="34"/>
      <c r="D497" s="5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">
      <c r="A498" s="1"/>
      <c r="B498" s="1"/>
      <c r="C498" s="34"/>
      <c r="D498" s="5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">
      <c r="A499" s="1"/>
      <c r="B499" s="1"/>
      <c r="C499" s="34"/>
      <c r="D499" s="5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">
      <c r="A500" s="1"/>
      <c r="B500" s="1"/>
      <c r="C500" s="34"/>
      <c r="D500" s="5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">
      <c r="A501" s="1"/>
      <c r="B501" s="1"/>
      <c r="C501" s="34"/>
      <c r="D501" s="5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">
      <c r="A502" s="1"/>
      <c r="B502" s="1"/>
      <c r="C502" s="34"/>
      <c r="D502" s="5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">
      <c r="A503" s="1"/>
      <c r="B503" s="1"/>
      <c r="C503" s="34"/>
      <c r="D503" s="5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">
      <c r="A504" s="1"/>
      <c r="B504" s="1"/>
      <c r="C504" s="34"/>
      <c r="D504" s="5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">
      <c r="A505" s="1"/>
      <c r="B505" s="1"/>
      <c r="C505" s="34"/>
      <c r="D505" s="5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">
      <c r="A506" s="1"/>
      <c r="B506" s="1"/>
      <c r="C506" s="34"/>
      <c r="D506" s="5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">
      <c r="A507" s="1"/>
      <c r="B507" s="1"/>
      <c r="C507" s="34"/>
      <c r="D507" s="5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">
      <c r="A508" s="1"/>
      <c r="B508" s="1"/>
      <c r="C508" s="34"/>
      <c r="D508" s="5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">
      <c r="A509" s="1"/>
      <c r="B509" s="1"/>
      <c r="C509" s="34"/>
      <c r="D509" s="5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">
      <c r="A510" s="1"/>
      <c r="B510" s="1"/>
      <c r="C510" s="34"/>
      <c r="D510" s="5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">
      <c r="A511" s="1"/>
      <c r="B511" s="1"/>
      <c r="C511" s="34"/>
      <c r="D511" s="5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">
      <c r="A512" s="1"/>
      <c r="B512" s="1"/>
      <c r="C512" s="34"/>
      <c r="D512" s="5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">
      <c r="A513" s="1"/>
      <c r="B513" s="1"/>
      <c r="C513" s="34"/>
      <c r="D513" s="5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">
      <c r="A514" s="1"/>
      <c r="B514" s="1"/>
      <c r="C514" s="34"/>
      <c r="D514" s="5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">
      <c r="A515" s="1"/>
      <c r="B515" s="1"/>
      <c r="C515" s="34"/>
      <c r="D515" s="5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">
      <c r="A516" s="1"/>
      <c r="B516" s="1"/>
      <c r="C516" s="34"/>
      <c r="D516" s="5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">
      <c r="A517" s="1"/>
      <c r="B517" s="1"/>
      <c r="C517" s="34"/>
      <c r="D517" s="5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">
      <c r="A518" s="1"/>
      <c r="B518" s="1"/>
      <c r="C518" s="34"/>
      <c r="D518" s="5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">
      <c r="A519" s="1"/>
      <c r="B519" s="1"/>
      <c r="C519" s="34"/>
      <c r="D519" s="5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">
      <c r="A520" s="1"/>
      <c r="B520" s="1"/>
      <c r="C520" s="34"/>
      <c r="D520" s="5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">
      <c r="A521" s="1"/>
      <c r="B521" s="1"/>
      <c r="C521" s="34"/>
      <c r="D521" s="5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">
      <c r="A522" s="1"/>
      <c r="B522" s="1"/>
      <c r="C522" s="34"/>
      <c r="D522" s="5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">
      <c r="A523" s="1"/>
      <c r="B523" s="1"/>
      <c r="C523" s="34"/>
      <c r="D523" s="5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">
      <c r="A524" s="1"/>
      <c r="B524" s="1"/>
      <c r="C524" s="34"/>
      <c r="D524" s="5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">
      <c r="A525" s="1"/>
      <c r="B525" s="1"/>
      <c r="C525" s="34"/>
      <c r="D525" s="5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">
      <c r="A526" s="1"/>
      <c r="B526" s="1"/>
      <c r="C526" s="34"/>
      <c r="D526" s="5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">
      <c r="A527" s="1"/>
      <c r="B527" s="1"/>
      <c r="C527" s="34"/>
      <c r="D527" s="5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">
      <c r="A528" s="1"/>
      <c r="B528" s="1"/>
      <c r="C528" s="34"/>
      <c r="D528" s="5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">
      <c r="A529" s="1"/>
      <c r="B529" s="1"/>
      <c r="C529" s="34"/>
      <c r="D529" s="5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">
      <c r="A530" s="1"/>
      <c r="B530" s="1"/>
      <c r="C530" s="34"/>
      <c r="D530" s="5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">
      <c r="A531" s="1"/>
      <c r="B531" s="1"/>
      <c r="C531" s="34"/>
      <c r="D531" s="5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">
      <c r="A532" s="1"/>
      <c r="B532" s="1"/>
      <c r="C532" s="34"/>
      <c r="D532" s="5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">
      <c r="A533" s="1"/>
      <c r="B533" s="1"/>
      <c r="C533" s="34"/>
      <c r="D533" s="5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">
      <c r="A534" s="1"/>
      <c r="B534" s="1"/>
      <c r="C534" s="34"/>
      <c r="D534" s="5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">
      <c r="A535" s="1"/>
      <c r="B535" s="1"/>
      <c r="C535" s="34"/>
      <c r="D535" s="5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">
      <c r="A536" s="1"/>
      <c r="B536" s="1"/>
      <c r="C536" s="34"/>
      <c r="D536" s="5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">
      <c r="A537" s="1"/>
      <c r="B537" s="1"/>
      <c r="C537" s="34"/>
      <c r="D537" s="5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">
      <c r="A538" s="1"/>
      <c r="B538" s="1"/>
      <c r="C538" s="34"/>
      <c r="D538" s="5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">
      <c r="A539" s="1"/>
      <c r="B539" s="1"/>
      <c r="C539" s="34"/>
      <c r="D539" s="5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">
      <c r="A540" s="1"/>
      <c r="B540" s="1"/>
      <c r="C540" s="34"/>
      <c r="D540" s="5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">
      <c r="A541" s="1"/>
      <c r="B541" s="1"/>
      <c r="C541" s="34"/>
      <c r="D541" s="5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">
      <c r="A542" s="1"/>
      <c r="B542" s="1"/>
      <c r="C542" s="34"/>
      <c r="D542" s="5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">
      <c r="A543" s="1"/>
      <c r="B543" s="1"/>
      <c r="C543" s="34"/>
      <c r="D543" s="5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">
      <c r="A544" s="1"/>
      <c r="B544" s="1"/>
      <c r="C544" s="34"/>
      <c r="D544" s="5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">
      <c r="A545" s="1"/>
      <c r="B545" s="1"/>
      <c r="C545" s="34"/>
      <c r="D545" s="5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">
      <c r="A546" s="1"/>
      <c r="B546" s="1"/>
      <c r="C546" s="34"/>
      <c r="D546" s="5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">
      <c r="A547" s="1"/>
      <c r="B547" s="1"/>
      <c r="C547" s="34"/>
      <c r="D547" s="5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">
      <c r="A548" s="1"/>
      <c r="B548" s="1"/>
      <c r="C548" s="34"/>
      <c r="D548" s="5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">
      <c r="A549" s="1"/>
      <c r="B549" s="1"/>
      <c r="C549" s="34"/>
      <c r="D549" s="5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">
      <c r="A550" s="1"/>
      <c r="B550" s="1"/>
      <c r="C550" s="34"/>
      <c r="D550" s="5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">
      <c r="A551" s="1"/>
      <c r="B551" s="1"/>
      <c r="C551" s="34"/>
      <c r="D551" s="5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">
      <c r="A552" s="1"/>
      <c r="B552" s="1"/>
      <c r="C552" s="34"/>
      <c r="D552" s="5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">
      <c r="A553" s="1"/>
      <c r="B553" s="1"/>
      <c r="C553" s="34"/>
      <c r="D553" s="5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">
      <c r="A554" s="1"/>
      <c r="B554" s="1"/>
      <c r="C554" s="34"/>
      <c r="D554" s="5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">
      <c r="A555" s="1"/>
      <c r="B555" s="1"/>
      <c r="C555" s="34"/>
      <c r="D555" s="5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">
      <c r="A556" s="1"/>
      <c r="B556" s="1"/>
      <c r="C556" s="34"/>
      <c r="D556" s="5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">
      <c r="A557" s="1"/>
      <c r="B557" s="1"/>
      <c r="C557" s="34"/>
      <c r="D557" s="5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">
      <c r="A558" s="1"/>
      <c r="B558" s="1"/>
      <c r="C558" s="34"/>
      <c r="D558" s="5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">
      <c r="A559" s="1"/>
      <c r="B559" s="1"/>
      <c r="C559" s="34"/>
      <c r="D559" s="5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">
      <c r="A560" s="1"/>
      <c r="B560" s="1"/>
      <c r="C560" s="34"/>
      <c r="D560" s="5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">
      <c r="A561" s="1"/>
      <c r="B561" s="1"/>
      <c r="C561" s="34"/>
      <c r="D561" s="5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">
      <c r="A562" s="1"/>
      <c r="B562" s="1"/>
      <c r="C562" s="34"/>
      <c r="D562" s="5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">
      <c r="A563" s="1"/>
      <c r="B563" s="1"/>
      <c r="C563" s="34"/>
      <c r="D563" s="5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">
      <c r="A564" s="1"/>
      <c r="B564" s="1"/>
      <c r="C564" s="34"/>
      <c r="D564" s="5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">
      <c r="A565" s="1"/>
      <c r="B565" s="1"/>
      <c r="C565" s="34"/>
      <c r="D565" s="5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">
      <c r="A566" s="1"/>
      <c r="B566" s="1"/>
      <c r="C566" s="34"/>
      <c r="D566" s="5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">
      <c r="A567" s="1"/>
      <c r="B567" s="1"/>
      <c r="C567" s="34"/>
      <c r="D567" s="5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">
      <c r="A568" s="1"/>
      <c r="B568" s="1"/>
      <c r="C568" s="34"/>
      <c r="D568" s="5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">
      <c r="A569" s="1"/>
      <c r="B569" s="1"/>
      <c r="C569" s="34"/>
      <c r="D569" s="5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">
      <c r="A570" s="1"/>
      <c r="B570" s="1"/>
      <c r="C570" s="34"/>
      <c r="D570" s="5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">
      <c r="A571" s="1"/>
      <c r="B571" s="1"/>
      <c r="C571" s="34"/>
      <c r="D571" s="5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">
      <c r="A572" s="1"/>
      <c r="B572" s="1"/>
      <c r="C572" s="34"/>
      <c r="D572" s="5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">
      <c r="A573" s="1"/>
      <c r="B573" s="1"/>
      <c r="C573" s="34"/>
      <c r="D573" s="5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">
      <c r="A574" s="1"/>
      <c r="B574" s="1"/>
      <c r="C574" s="34"/>
      <c r="D574" s="5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">
      <c r="A575" s="1"/>
      <c r="B575" s="1"/>
      <c r="C575" s="34"/>
      <c r="D575" s="5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">
      <c r="A576" s="1"/>
      <c r="B576" s="1"/>
      <c r="C576" s="34"/>
      <c r="D576" s="5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">
      <c r="A577" s="1"/>
      <c r="B577" s="1"/>
      <c r="C577" s="34"/>
      <c r="D577" s="5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">
      <c r="A578" s="1"/>
      <c r="B578" s="1"/>
      <c r="C578" s="34"/>
      <c r="D578" s="5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">
      <c r="A579" s="1"/>
      <c r="B579" s="1"/>
      <c r="C579" s="34"/>
      <c r="D579" s="5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">
      <c r="A580" s="1"/>
      <c r="B580" s="1"/>
      <c r="C580" s="34"/>
      <c r="D580" s="5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">
      <c r="A581" s="1"/>
      <c r="B581" s="1"/>
      <c r="C581" s="34"/>
      <c r="D581" s="5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">
      <c r="A582" s="1"/>
      <c r="B582" s="1"/>
      <c r="C582" s="34"/>
      <c r="D582" s="5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">
      <c r="A583" s="1"/>
      <c r="B583" s="1"/>
      <c r="C583" s="34"/>
      <c r="D583" s="5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">
      <c r="A584" s="1"/>
      <c r="B584" s="1"/>
      <c r="C584" s="34"/>
      <c r="D584" s="5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">
      <c r="A585" s="1"/>
      <c r="B585" s="1"/>
      <c r="C585" s="34"/>
      <c r="D585" s="5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">
      <c r="A586" s="1"/>
      <c r="B586" s="1"/>
      <c r="C586" s="34"/>
      <c r="D586" s="5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">
      <c r="A587" s="1"/>
      <c r="B587" s="1"/>
      <c r="C587" s="34"/>
      <c r="D587" s="5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">
      <c r="A588" s="1"/>
      <c r="B588" s="1"/>
      <c r="C588" s="34"/>
      <c r="D588" s="5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">
      <c r="A589" s="1"/>
      <c r="B589" s="1"/>
      <c r="C589" s="34"/>
      <c r="D589" s="5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">
      <c r="A590" s="1"/>
      <c r="B590" s="1"/>
      <c r="C590" s="34"/>
      <c r="D590" s="5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">
      <c r="A591" s="1"/>
      <c r="B591" s="1"/>
      <c r="C591" s="34"/>
      <c r="D591" s="5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">
      <c r="A592" s="1"/>
      <c r="B592" s="1"/>
      <c r="C592" s="34"/>
      <c r="D592" s="5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">
      <c r="A593" s="1"/>
      <c r="B593" s="1"/>
      <c r="C593" s="34"/>
      <c r="D593" s="5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">
      <c r="A594" s="1"/>
      <c r="B594" s="1"/>
      <c r="C594" s="34"/>
      <c r="D594" s="5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">
      <c r="A595" s="1"/>
      <c r="B595" s="1"/>
      <c r="C595" s="34"/>
      <c r="D595" s="5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">
      <c r="A596" s="1"/>
      <c r="B596" s="1"/>
      <c r="C596" s="34"/>
      <c r="D596" s="5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">
      <c r="A597" s="1"/>
      <c r="B597" s="1"/>
      <c r="C597" s="34"/>
      <c r="D597" s="5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">
      <c r="A598" s="1"/>
      <c r="B598" s="1"/>
      <c r="C598" s="34"/>
      <c r="D598" s="5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">
      <c r="A599" s="1"/>
      <c r="B599" s="1"/>
      <c r="C599" s="34"/>
      <c r="D599" s="5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">
      <c r="A600" s="1"/>
      <c r="B600" s="1"/>
      <c r="C600" s="34"/>
      <c r="D600" s="5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">
      <c r="A601" s="1"/>
      <c r="B601" s="1"/>
      <c r="C601" s="34"/>
      <c r="D601" s="5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">
      <c r="A602" s="1"/>
      <c r="B602" s="1"/>
      <c r="C602" s="34"/>
      <c r="D602" s="5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">
      <c r="A603" s="1"/>
      <c r="B603" s="1"/>
      <c r="C603" s="34"/>
      <c r="D603" s="5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">
      <c r="A604" s="1"/>
      <c r="B604" s="1"/>
      <c r="C604" s="34"/>
      <c r="D604" s="5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">
      <c r="A605" s="1"/>
      <c r="B605" s="1"/>
      <c r="C605" s="34"/>
      <c r="D605" s="5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">
      <c r="A606" s="1"/>
      <c r="B606" s="1"/>
      <c r="C606" s="34"/>
      <c r="D606" s="5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">
      <c r="A607" s="1"/>
      <c r="B607" s="1"/>
      <c r="C607" s="34"/>
      <c r="D607" s="5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">
      <c r="A608" s="1"/>
      <c r="B608" s="1"/>
      <c r="C608" s="34"/>
      <c r="D608" s="5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">
      <c r="A609" s="1"/>
      <c r="B609" s="1"/>
      <c r="C609" s="34"/>
      <c r="D609" s="5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">
      <c r="A610" s="1"/>
      <c r="B610" s="1"/>
      <c r="C610" s="34"/>
      <c r="D610" s="5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">
      <c r="A611" s="1"/>
      <c r="B611" s="1"/>
      <c r="C611" s="34"/>
      <c r="D611" s="5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">
      <c r="A612" s="1"/>
      <c r="B612" s="1"/>
      <c r="C612" s="34"/>
      <c r="D612" s="5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">
      <c r="A613" s="1"/>
      <c r="B613" s="1"/>
      <c r="C613" s="34"/>
      <c r="D613" s="5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">
      <c r="A614" s="1"/>
      <c r="B614" s="1"/>
      <c r="C614" s="34"/>
      <c r="D614" s="5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">
      <c r="A615" s="1"/>
      <c r="B615" s="1"/>
      <c r="C615" s="34"/>
      <c r="D615" s="5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">
      <c r="A616" s="1"/>
      <c r="B616" s="1"/>
      <c r="C616" s="34"/>
      <c r="D616" s="5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">
      <c r="A617" s="1"/>
      <c r="B617" s="1"/>
      <c r="C617" s="34"/>
      <c r="D617" s="5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">
      <c r="A618" s="1"/>
      <c r="B618" s="1"/>
      <c r="C618" s="34"/>
      <c r="D618" s="5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">
      <c r="A619" s="1"/>
      <c r="B619" s="1"/>
      <c r="C619" s="34"/>
      <c r="D619" s="5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">
      <c r="A620" s="1"/>
      <c r="B620" s="1"/>
      <c r="C620" s="34"/>
      <c r="D620" s="5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">
      <c r="A621" s="1"/>
      <c r="B621" s="1"/>
      <c r="C621" s="34"/>
      <c r="D621" s="5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">
      <c r="A622" s="1"/>
      <c r="B622" s="1"/>
      <c r="C622" s="34"/>
      <c r="D622" s="5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">
      <c r="A623" s="1"/>
      <c r="B623" s="1"/>
      <c r="C623" s="34"/>
      <c r="D623" s="5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">
      <c r="A624" s="1"/>
      <c r="B624" s="1"/>
      <c r="C624" s="34"/>
      <c r="D624" s="5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">
      <c r="A625" s="1"/>
      <c r="B625" s="1"/>
      <c r="C625" s="34"/>
      <c r="D625" s="5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">
      <c r="A626" s="1"/>
      <c r="B626" s="1"/>
      <c r="C626" s="34"/>
      <c r="D626" s="5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">
      <c r="A627" s="1"/>
      <c r="B627" s="1"/>
      <c r="C627" s="34"/>
      <c r="D627" s="5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">
      <c r="A628" s="1"/>
      <c r="B628" s="1"/>
      <c r="C628" s="34"/>
      <c r="D628" s="5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">
      <c r="A629" s="1"/>
      <c r="B629" s="1"/>
      <c r="C629" s="34"/>
      <c r="D629" s="5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">
      <c r="A630" s="1"/>
      <c r="B630" s="1"/>
      <c r="C630" s="34"/>
      <c r="D630" s="5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">
      <c r="A631" s="1"/>
      <c r="B631" s="1"/>
      <c r="C631" s="34"/>
      <c r="D631" s="5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">
      <c r="A632" s="1"/>
      <c r="B632" s="1"/>
      <c r="C632" s="34"/>
      <c r="D632" s="5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">
      <c r="A633" s="1"/>
      <c r="B633" s="1"/>
      <c r="C633" s="34"/>
      <c r="D633" s="5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">
      <c r="A634" s="1"/>
      <c r="B634" s="1"/>
      <c r="C634" s="34"/>
      <c r="D634" s="5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">
      <c r="A635" s="1"/>
      <c r="B635" s="1"/>
      <c r="C635" s="34"/>
      <c r="D635" s="5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">
      <c r="A636" s="1"/>
      <c r="B636" s="1"/>
      <c r="C636" s="34"/>
      <c r="D636" s="5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">
      <c r="A637" s="1"/>
      <c r="B637" s="1"/>
      <c r="C637" s="34"/>
      <c r="D637" s="5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">
      <c r="A638" s="1"/>
      <c r="B638" s="1"/>
      <c r="C638" s="34"/>
      <c r="D638" s="5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">
      <c r="A639" s="1"/>
      <c r="B639" s="1"/>
      <c r="C639" s="34"/>
      <c r="D639" s="5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">
      <c r="A640" s="1"/>
      <c r="B640" s="1"/>
      <c r="C640" s="34"/>
      <c r="D640" s="5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">
      <c r="A641" s="1"/>
      <c r="B641" s="1"/>
      <c r="C641" s="34"/>
      <c r="D641" s="5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">
      <c r="A642" s="1"/>
      <c r="B642" s="1"/>
      <c r="C642" s="34"/>
      <c r="D642" s="5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">
      <c r="A643" s="1"/>
      <c r="B643" s="1"/>
      <c r="C643" s="34"/>
      <c r="D643" s="5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">
      <c r="A644" s="1"/>
      <c r="B644" s="1"/>
      <c r="C644" s="34"/>
      <c r="D644" s="5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">
      <c r="A645" s="1"/>
      <c r="B645" s="1"/>
      <c r="C645" s="34"/>
      <c r="D645" s="5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">
      <c r="A646" s="1"/>
      <c r="B646" s="1"/>
      <c r="C646" s="34"/>
      <c r="D646" s="5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">
      <c r="A647" s="1"/>
      <c r="B647" s="1"/>
      <c r="C647" s="34"/>
      <c r="D647" s="5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">
      <c r="A648" s="1"/>
      <c r="B648" s="1"/>
      <c r="C648" s="34"/>
      <c r="D648" s="5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">
      <c r="A649" s="1"/>
      <c r="B649" s="1"/>
      <c r="C649" s="34"/>
      <c r="D649" s="5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">
      <c r="A650" s="1"/>
      <c r="B650" s="1"/>
      <c r="C650" s="34"/>
      <c r="D650" s="5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">
      <c r="A651" s="1"/>
      <c r="B651" s="1"/>
      <c r="C651" s="34"/>
      <c r="D651" s="5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">
      <c r="A652" s="1"/>
      <c r="B652" s="1"/>
      <c r="C652" s="34"/>
      <c r="D652" s="5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">
      <c r="A653" s="1"/>
      <c r="B653" s="1"/>
      <c r="C653" s="34"/>
      <c r="D653" s="5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">
      <c r="A654" s="1"/>
      <c r="B654" s="1"/>
      <c r="C654" s="34"/>
      <c r="D654" s="5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">
      <c r="A655" s="1"/>
      <c r="B655" s="1"/>
      <c r="C655" s="34"/>
      <c r="D655" s="5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">
      <c r="A656" s="1"/>
      <c r="B656" s="1"/>
      <c r="C656" s="34"/>
      <c r="D656" s="5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">
      <c r="A657" s="1"/>
      <c r="B657" s="1"/>
      <c r="C657" s="34"/>
      <c r="D657" s="5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">
      <c r="A658" s="1"/>
      <c r="B658" s="1"/>
      <c r="C658" s="34"/>
      <c r="D658" s="5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">
      <c r="A659" s="1"/>
      <c r="B659" s="1"/>
      <c r="C659" s="34"/>
      <c r="D659" s="5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">
      <c r="A660" s="1"/>
      <c r="B660" s="1"/>
      <c r="C660" s="34"/>
      <c r="D660" s="5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">
      <c r="A661" s="1"/>
      <c r="B661" s="1"/>
      <c r="C661" s="34"/>
      <c r="D661" s="5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">
      <c r="A662" s="1"/>
      <c r="B662" s="1"/>
      <c r="C662" s="34"/>
      <c r="D662" s="5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">
      <c r="A663" s="1"/>
      <c r="B663" s="1"/>
      <c r="C663" s="34"/>
      <c r="D663" s="5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">
      <c r="A664" s="1"/>
      <c r="B664" s="1"/>
      <c r="C664" s="34"/>
      <c r="D664" s="5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">
      <c r="A665" s="1"/>
      <c r="B665" s="1"/>
      <c r="C665" s="34"/>
      <c r="D665" s="5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">
      <c r="A666" s="1"/>
      <c r="B666" s="1"/>
      <c r="C666" s="34"/>
      <c r="D666" s="5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">
      <c r="A667" s="1"/>
      <c r="B667" s="1"/>
      <c r="C667" s="34"/>
      <c r="D667" s="5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">
      <c r="A668" s="1"/>
      <c r="B668" s="1"/>
      <c r="C668" s="34"/>
      <c r="D668" s="5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">
      <c r="A669" s="1"/>
      <c r="B669" s="1"/>
      <c r="C669" s="34"/>
      <c r="D669" s="5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">
      <c r="A670" s="1"/>
      <c r="B670" s="1"/>
      <c r="C670" s="34"/>
      <c r="D670" s="5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">
      <c r="A671" s="1"/>
      <c r="B671" s="1"/>
      <c r="C671" s="34"/>
      <c r="D671" s="5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">
      <c r="A672" s="1"/>
      <c r="B672" s="1"/>
      <c r="C672" s="34"/>
      <c r="D672" s="5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">
      <c r="A673" s="1"/>
      <c r="B673" s="1"/>
      <c r="C673" s="34"/>
      <c r="D673" s="5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">
      <c r="A674" s="1"/>
      <c r="B674" s="1"/>
      <c r="C674" s="34"/>
      <c r="D674" s="5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">
      <c r="A675" s="1"/>
      <c r="B675" s="1"/>
      <c r="C675" s="34"/>
      <c r="D675" s="5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">
      <c r="A676" s="1"/>
      <c r="B676" s="1"/>
      <c r="C676" s="34"/>
      <c r="D676" s="5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">
      <c r="A677" s="1"/>
      <c r="B677" s="1"/>
      <c r="C677" s="34"/>
      <c r="D677" s="5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">
      <c r="A678" s="1"/>
      <c r="B678" s="1"/>
      <c r="C678" s="34"/>
      <c r="D678" s="5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">
      <c r="A679" s="1"/>
      <c r="B679" s="1"/>
      <c r="C679" s="34"/>
      <c r="D679" s="5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">
      <c r="A680" s="1"/>
      <c r="B680" s="1"/>
      <c r="C680" s="34"/>
      <c r="D680" s="5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">
      <c r="A681" s="1"/>
      <c r="B681" s="1"/>
      <c r="C681" s="34"/>
      <c r="D681" s="5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">
      <c r="A682" s="1"/>
      <c r="B682" s="1"/>
      <c r="C682" s="34"/>
      <c r="D682" s="5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">
      <c r="A683" s="1"/>
      <c r="B683" s="1"/>
      <c r="C683" s="34"/>
      <c r="D683" s="5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">
      <c r="A684" s="1"/>
      <c r="B684" s="1"/>
      <c r="C684" s="34"/>
      <c r="D684" s="5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">
      <c r="A685" s="1"/>
      <c r="B685" s="1"/>
      <c r="C685" s="34"/>
      <c r="D685" s="5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">
      <c r="A686" s="1"/>
      <c r="B686" s="1"/>
      <c r="C686" s="34"/>
      <c r="D686" s="5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">
      <c r="A687" s="1"/>
      <c r="B687" s="1"/>
      <c r="C687" s="34"/>
      <c r="D687" s="5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">
      <c r="A688" s="1"/>
      <c r="B688" s="1"/>
      <c r="C688" s="34"/>
      <c r="D688" s="5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">
      <c r="A689" s="1"/>
      <c r="B689" s="1"/>
      <c r="C689" s="34"/>
      <c r="D689" s="5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">
      <c r="A690" s="1"/>
      <c r="B690" s="1"/>
      <c r="C690" s="34"/>
      <c r="D690" s="5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">
      <c r="A691" s="1"/>
      <c r="B691" s="1"/>
      <c r="C691" s="34"/>
      <c r="D691" s="5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">
      <c r="A692" s="1"/>
      <c r="B692" s="1"/>
      <c r="C692" s="34"/>
      <c r="D692" s="5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">
      <c r="A693" s="1"/>
      <c r="B693" s="1"/>
      <c r="C693" s="34"/>
      <c r="D693" s="5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">
      <c r="A694" s="1"/>
      <c r="B694" s="1"/>
      <c r="C694" s="34"/>
      <c r="D694" s="5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">
      <c r="A695" s="1"/>
      <c r="B695" s="1"/>
      <c r="C695" s="34"/>
      <c r="D695" s="5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">
      <c r="A696" s="1"/>
      <c r="B696" s="1"/>
      <c r="C696" s="34"/>
      <c r="D696" s="5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">
      <c r="A697" s="1"/>
      <c r="B697" s="1"/>
      <c r="C697" s="34"/>
      <c r="D697" s="5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">
      <c r="A698" s="1"/>
      <c r="B698" s="1"/>
      <c r="C698" s="34"/>
      <c r="D698" s="5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">
      <c r="A699" s="1"/>
      <c r="B699" s="1"/>
      <c r="C699" s="34"/>
      <c r="D699" s="5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">
      <c r="A700" s="1"/>
      <c r="B700" s="1"/>
      <c r="C700" s="34"/>
      <c r="D700" s="5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">
      <c r="A701" s="1"/>
      <c r="B701" s="1"/>
      <c r="C701" s="34"/>
      <c r="D701" s="5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">
      <c r="A702" s="1"/>
      <c r="B702" s="1"/>
      <c r="C702" s="34"/>
      <c r="D702" s="5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">
      <c r="A703" s="1"/>
      <c r="B703" s="1"/>
      <c r="C703" s="34"/>
      <c r="D703" s="5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">
      <c r="A704" s="1"/>
      <c r="B704" s="1"/>
      <c r="C704" s="34"/>
      <c r="D704" s="5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">
      <c r="A705" s="1"/>
      <c r="B705" s="1"/>
      <c r="C705" s="34"/>
      <c r="D705" s="5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">
      <c r="A706" s="1"/>
      <c r="B706" s="1"/>
      <c r="C706" s="34"/>
      <c r="D706" s="5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">
      <c r="A707" s="1"/>
      <c r="B707" s="1"/>
      <c r="C707" s="34"/>
      <c r="D707" s="5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">
      <c r="A708" s="1"/>
      <c r="B708" s="1"/>
      <c r="C708" s="34"/>
      <c r="D708" s="5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">
      <c r="A709" s="1"/>
      <c r="B709" s="1"/>
      <c r="C709" s="34"/>
      <c r="D709" s="5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">
      <c r="A710" s="1"/>
      <c r="B710" s="1"/>
      <c r="C710" s="34"/>
      <c r="D710" s="5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">
      <c r="A711" s="1"/>
      <c r="B711" s="1"/>
      <c r="C711" s="34"/>
      <c r="D711" s="5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">
      <c r="A712" s="1"/>
      <c r="B712" s="1"/>
      <c r="C712" s="34"/>
      <c r="D712" s="5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">
      <c r="A713" s="1"/>
      <c r="B713" s="1"/>
      <c r="C713" s="34"/>
      <c r="D713" s="5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">
      <c r="A714" s="1"/>
      <c r="B714" s="1"/>
      <c r="C714" s="34"/>
      <c r="D714" s="5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">
      <c r="A715" s="1"/>
      <c r="B715" s="1"/>
      <c r="C715" s="34"/>
      <c r="D715" s="5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">
      <c r="A716" s="1"/>
      <c r="B716" s="1"/>
      <c r="C716" s="34"/>
      <c r="D716" s="5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">
      <c r="A717" s="1"/>
      <c r="B717" s="1"/>
      <c r="C717" s="34"/>
      <c r="D717" s="5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">
      <c r="A718" s="1"/>
      <c r="B718" s="1"/>
      <c r="C718" s="34"/>
      <c r="D718" s="5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">
      <c r="A719" s="1"/>
      <c r="B719" s="1"/>
      <c r="C719" s="34"/>
      <c r="D719" s="5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">
      <c r="A720" s="1"/>
      <c r="B720" s="1"/>
      <c r="C720" s="34"/>
      <c r="D720" s="5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">
      <c r="A721" s="1"/>
      <c r="B721" s="1"/>
      <c r="C721" s="34"/>
      <c r="D721" s="5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">
      <c r="A722" s="1"/>
      <c r="B722" s="1"/>
      <c r="C722" s="34"/>
      <c r="D722" s="5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">
      <c r="A723" s="1"/>
      <c r="B723" s="1"/>
      <c r="C723" s="34"/>
      <c r="D723" s="5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">
      <c r="A724" s="1"/>
      <c r="B724" s="1"/>
      <c r="C724" s="34"/>
      <c r="D724" s="5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">
      <c r="A725" s="1"/>
      <c r="B725" s="1"/>
      <c r="C725" s="34"/>
      <c r="D725" s="5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">
      <c r="A726" s="1"/>
      <c r="B726" s="1"/>
      <c r="C726" s="34"/>
      <c r="D726" s="5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">
      <c r="A727" s="1"/>
      <c r="B727" s="1"/>
      <c r="C727" s="34"/>
      <c r="D727" s="5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">
      <c r="A728" s="1"/>
      <c r="B728" s="1"/>
      <c r="C728" s="34"/>
      <c r="D728" s="5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">
      <c r="A729" s="1"/>
      <c r="B729" s="1"/>
      <c r="C729" s="34"/>
      <c r="D729" s="5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">
      <c r="A730" s="1"/>
      <c r="B730" s="1"/>
      <c r="C730" s="34"/>
      <c r="D730" s="5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">
      <c r="A731" s="1"/>
      <c r="B731" s="1"/>
      <c r="C731" s="34"/>
      <c r="D731" s="5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">
      <c r="A732" s="1"/>
      <c r="B732" s="1"/>
      <c r="C732" s="34"/>
      <c r="D732" s="5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">
      <c r="A733" s="1"/>
      <c r="B733" s="1"/>
      <c r="C733" s="34"/>
      <c r="D733" s="5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">
      <c r="A734" s="1"/>
      <c r="B734" s="1"/>
      <c r="C734" s="34"/>
      <c r="D734" s="5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">
      <c r="A735" s="1"/>
      <c r="B735" s="1"/>
      <c r="C735" s="34"/>
      <c r="D735" s="5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">
      <c r="A736" s="1"/>
      <c r="B736" s="1"/>
      <c r="C736" s="34"/>
      <c r="D736" s="5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">
      <c r="A737" s="1"/>
      <c r="B737" s="1"/>
      <c r="C737" s="34"/>
      <c r="D737" s="5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">
      <c r="A738" s="1"/>
      <c r="B738" s="1"/>
      <c r="C738" s="34"/>
      <c r="D738" s="5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">
      <c r="A739" s="1"/>
      <c r="B739" s="1"/>
      <c r="C739" s="34"/>
      <c r="D739" s="5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">
      <c r="A740" s="1"/>
      <c r="B740" s="1"/>
      <c r="C740" s="34"/>
      <c r="D740" s="5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">
      <c r="A741" s="1"/>
      <c r="B741" s="1"/>
      <c r="C741" s="34"/>
      <c r="D741" s="5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">
      <c r="A742" s="1"/>
      <c r="B742" s="1"/>
      <c r="C742" s="34"/>
      <c r="D742" s="5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">
      <c r="A743" s="1"/>
      <c r="B743" s="1"/>
      <c r="C743" s="34"/>
      <c r="D743" s="5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">
      <c r="A744" s="1"/>
      <c r="B744" s="1"/>
      <c r="C744" s="34"/>
      <c r="D744" s="5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">
      <c r="A745" s="1"/>
      <c r="B745" s="1"/>
      <c r="C745" s="34"/>
      <c r="D745" s="5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">
      <c r="A746" s="1"/>
      <c r="B746" s="1"/>
      <c r="C746" s="34"/>
      <c r="D746" s="5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">
      <c r="A747" s="1"/>
      <c r="B747" s="1"/>
      <c r="C747" s="34"/>
      <c r="D747" s="5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">
      <c r="A748" s="1"/>
      <c r="B748" s="1"/>
      <c r="C748" s="34"/>
      <c r="D748" s="5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">
      <c r="A749" s="1"/>
      <c r="B749" s="1"/>
      <c r="C749" s="34"/>
      <c r="D749" s="5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">
      <c r="A750" s="1"/>
      <c r="B750" s="1"/>
      <c r="C750" s="34"/>
      <c r="D750" s="5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">
      <c r="A751" s="1"/>
      <c r="B751" s="1"/>
      <c r="C751" s="34"/>
      <c r="D751" s="5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">
      <c r="A752" s="1"/>
      <c r="B752" s="1"/>
      <c r="C752" s="34"/>
      <c r="D752" s="5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">
      <c r="A753" s="1"/>
      <c r="B753" s="1"/>
      <c r="C753" s="34"/>
      <c r="D753" s="5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">
      <c r="A754" s="1"/>
      <c r="B754" s="1"/>
      <c r="C754" s="34"/>
      <c r="D754" s="5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">
      <c r="A755" s="1"/>
      <c r="B755" s="1"/>
      <c r="C755" s="34"/>
      <c r="D755" s="5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">
      <c r="A756" s="1"/>
      <c r="B756" s="1"/>
      <c r="C756" s="34"/>
      <c r="D756" s="5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">
      <c r="A757" s="1"/>
      <c r="B757" s="1"/>
      <c r="C757" s="34"/>
      <c r="D757" s="5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">
      <c r="A758" s="1"/>
      <c r="B758" s="1"/>
      <c r="C758" s="34"/>
      <c r="D758" s="5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">
      <c r="A759" s="1"/>
      <c r="B759" s="1"/>
      <c r="C759" s="34"/>
      <c r="D759" s="5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">
      <c r="A760" s="1"/>
      <c r="B760" s="1"/>
      <c r="C760" s="34"/>
      <c r="D760" s="5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">
      <c r="A761" s="1"/>
      <c r="B761" s="1"/>
      <c r="C761" s="34"/>
      <c r="D761" s="5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">
      <c r="A762" s="1"/>
      <c r="B762" s="1"/>
      <c r="C762" s="34"/>
      <c r="D762" s="5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">
      <c r="A763" s="1"/>
      <c r="B763" s="1"/>
      <c r="C763" s="34"/>
      <c r="D763" s="5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">
      <c r="A764" s="1"/>
      <c r="B764" s="1"/>
      <c r="C764" s="34"/>
      <c r="D764" s="5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">
      <c r="A765" s="1"/>
      <c r="B765" s="1"/>
      <c r="C765" s="34"/>
      <c r="D765" s="5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">
      <c r="A766" s="1"/>
      <c r="B766" s="1"/>
      <c r="C766" s="34"/>
      <c r="D766" s="5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">
      <c r="A767" s="1"/>
      <c r="B767" s="1"/>
      <c r="C767" s="34"/>
      <c r="D767" s="5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">
      <c r="A768" s="1"/>
      <c r="B768" s="1"/>
      <c r="C768" s="34"/>
      <c r="D768" s="5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">
      <c r="A769" s="1"/>
      <c r="B769" s="1"/>
      <c r="C769" s="34"/>
      <c r="D769" s="5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">
      <c r="A770" s="1"/>
      <c r="B770" s="1"/>
      <c r="C770" s="34"/>
      <c r="D770" s="5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">
      <c r="A771" s="1"/>
      <c r="B771" s="1"/>
      <c r="C771" s="34"/>
      <c r="D771" s="5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">
      <c r="A772" s="1"/>
      <c r="B772" s="1"/>
      <c r="C772" s="34"/>
      <c r="D772" s="5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">
      <c r="A773" s="1"/>
      <c r="B773" s="1"/>
      <c r="C773" s="34"/>
      <c r="D773" s="5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">
      <c r="A774" s="1"/>
      <c r="B774" s="1"/>
      <c r="C774" s="34"/>
      <c r="D774" s="5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">
      <c r="A775" s="1"/>
      <c r="B775" s="1"/>
      <c r="C775" s="34"/>
      <c r="D775" s="5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">
      <c r="A776" s="1"/>
      <c r="B776" s="1"/>
      <c r="C776" s="34"/>
      <c r="D776" s="5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">
      <c r="A777" s="1"/>
      <c r="B777" s="1"/>
      <c r="C777" s="34"/>
      <c r="D777" s="5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">
      <c r="A778" s="1"/>
      <c r="B778" s="1"/>
      <c r="C778" s="34"/>
      <c r="D778" s="5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">
      <c r="A779" s="1"/>
      <c r="B779" s="1"/>
      <c r="C779" s="34"/>
      <c r="D779" s="5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">
      <c r="A780" s="1"/>
      <c r="B780" s="1"/>
      <c r="C780" s="34"/>
      <c r="D780" s="5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">
      <c r="A781" s="1"/>
      <c r="B781" s="1"/>
      <c r="C781" s="34"/>
      <c r="D781" s="5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">
      <c r="A782" s="1"/>
      <c r="B782" s="1"/>
      <c r="C782" s="34"/>
      <c r="D782" s="5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">
      <c r="A783" s="1"/>
      <c r="B783" s="1"/>
      <c r="C783" s="34"/>
      <c r="D783" s="5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">
      <c r="A784" s="1"/>
      <c r="B784" s="1"/>
      <c r="C784" s="34"/>
      <c r="D784" s="5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">
      <c r="A785" s="1"/>
      <c r="B785" s="1"/>
      <c r="C785" s="34"/>
      <c r="D785" s="5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">
      <c r="A786" s="1"/>
      <c r="B786" s="1"/>
      <c r="C786" s="34"/>
      <c r="D786" s="5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">
      <c r="A787" s="1"/>
      <c r="B787" s="1"/>
      <c r="C787" s="34"/>
      <c r="D787" s="5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">
      <c r="A788" s="1"/>
      <c r="B788" s="1"/>
      <c r="C788" s="34"/>
      <c r="D788" s="5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">
      <c r="A789" s="1"/>
      <c r="B789" s="1"/>
      <c r="C789" s="34"/>
      <c r="D789" s="5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">
      <c r="A790" s="1"/>
      <c r="B790" s="1"/>
      <c r="C790" s="34"/>
      <c r="D790" s="5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">
      <c r="A791" s="1"/>
      <c r="B791" s="1"/>
      <c r="C791" s="34"/>
      <c r="D791" s="5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">
      <c r="A792" s="1"/>
      <c r="B792" s="1"/>
      <c r="C792" s="34"/>
      <c r="D792" s="5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">
      <c r="A793" s="1"/>
      <c r="B793" s="1"/>
      <c r="C793" s="34"/>
      <c r="D793" s="5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">
      <c r="A794" s="1"/>
      <c r="B794" s="1"/>
      <c r="C794" s="34"/>
      <c r="D794" s="5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">
      <c r="A795" s="1"/>
      <c r="B795" s="1"/>
      <c r="C795" s="34"/>
      <c r="D795" s="5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">
      <c r="A796" s="1"/>
      <c r="B796" s="1"/>
      <c r="C796" s="34"/>
      <c r="D796" s="5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">
      <c r="A797" s="1"/>
      <c r="B797" s="1"/>
      <c r="C797" s="34"/>
      <c r="D797" s="5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">
      <c r="A798" s="1"/>
      <c r="B798" s="1"/>
      <c r="C798" s="34"/>
      <c r="D798" s="5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">
      <c r="A799" s="1"/>
      <c r="B799" s="1"/>
      <c r="C799" s="34"/>
      <c r="D799" s="5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">
      <c r="A800" s="1"/>
      <c r="B800" s="1"/>
      <c r="C800" s="34"/>
      <c r="D800" s="5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">
      <c r="A801" s="1"/>
      <c r="B801" s="1"/>
      <c r="C801" s="34"/>
      <c r="D801" s="5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">
      <c r="A802" s="1"/>
      <c r="B802" s="1"/>
      <c r="C802" s="34"/>
      <c r="D802" s="5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">
      <c r="A803" s="1"/>
      <c r="B803" s="1"/>
      <c r="C803" s="34"/>
      <c r="D803" s="5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">
      <c r="A804" s="1"/>
      <c r="B804" s="1"/>
      <c r="C804" s="34"/>
      <c r="D804" s="5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">
      <c r="A805" s="1"/>
      <c r="B805" s="1"/>
      <c r="C805" s="34"/>
      <c r="D805" s="5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">
      <c r="A806" s="1"/>
      <c r="B806" s="1"/>
      <c r="C806" s="34"/>
      <c r="D806" s="5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">
      <c r="A807" s="1"/>
      <c r="B807" s="1"/>
      <c r="C807" s="34"/>
      <c r="D807" s="5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">
      <c r="A808" s="1"/>
      <c r="B808" s="1"/>
      <c r="C808" s="34"/>
      <c r="D808" s="5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">
      <c r="A809" s="1"/>
      <c r="B809" s="1"/>
      <c r="C809" s="34"/>
      <c r="D809" s="5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">
      <c r="A810" s="1"/>
      <c r="B810" s="1"/>
      <c r="C810" s="34"/>
      <c r="D810" s="5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">
      <c r="A811" s="1"/>
      <c r="B811" s="1"/>
      <c r="C811" s="34"/>
      <c r="D811" s="5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">
      <c r="A812" s="1"/>
      <c r="B812" s="1"/>
      <c r="C812" s="34"/>
      <c r="D812" s="5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">
      <c r="A813" s="1"/>
      <c r="B813" s="1"/>
      <c r="C813" s="34"/>
      <c r="D813" s="5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">
      <c r="A814" s="1"/>
      <c r="B814" s="1"/>
      <c r="C814" s="34"/>
      <c r="D814" s="5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">
      <c r="A815" s="1"/>
      <c r="B815" s="1"/>
      <c r="C815" s="34"/>
      <c r="D815" s="5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">
      <c r="A816" s="1"/>
      <c r="B816" s="1"/>
      <c r="C816" s="34"/>
      <c r="D816" s="5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">
      <c r="A817" s="1"/>
      <c r="B817" s="1"/>
      <c r="C817" s="34"/>
      <c r="D817" s="5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">
      <c r="A818" s="1"/>
      <c r="B818" s="1"/>
      <c r="C818" s="34"/>
      <c r="D818" s="5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">
      <c r="A819" s="1"/>
      <c r="B819" s="1"/>
      <c r="C819" s="34"/>
      <c r="D819" s="5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">
      <c r="A820" s="1"/>
      <c r="B820" s="1"/>
      <c r="C820" s="34"/>
      <c r="D820" s="5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">
      <c r="A821" s="1"/>
      <c r="B821" s="1"/>
      <c r="C821" s="34"/>
      <c r="D821" s="5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">
      <c r="A822" s="1"/>
      <c r="B822" s="1"/>
      <c r="C822" s="34"/>
      <c r="D822" s="5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">
      <c r="A823" s="1"/>
      <c r="B823" s="1"/>
      <c r="C823" s="34"/>
      <c r="D823" s="5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">
      <c r="A824" s="1"/>
      <c r="B824" s="1"/>
      <c r="C824" s="34"/>
      <c r="D824" s="5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">
      <c r="A825" s="1"/>
      <c r="B825" s="1"/>
      <c r="C825" s="34"/>
      <c r="D825" s="5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">
      <c r="A826" s="1"/>
      <c r="B826" s="1"/>
      <c r="C826" s="34"/>
      <c r="D826" s="5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">
      <c r="A827" s="1"/>
      <c r="B827" s="1"/>
      <c r="C827" s="34"/>
      <c r="D827" s="5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">
      <c r="A828" s="1"/>
      <c r="B828" s="1"/>
      <c r="C828" s="34"/>
      <c r="D828" s="5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">
      <c r="A829" s="1"/>
      <c r="B829" s="1"/>
      <c r="C829" s="34"/>
      <c r="D829" s="5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">
      <c r="A830" s="1"/>
      <c r="B830" s="1"/>
      <c r="C830" s="34"/>
      <c r="D830" s="5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">
      <c r="A831" s="1"/>
      <c r="B831" s="1"/>
      <c r="C831" s="34"/>
      <c r="D831" s="5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">
      <c r="A832" s="1"/>
      <c r="B832" s="1"/>
      <c r="C832" s="34"/>
      <c r="D832" s="5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">
      <c r="A833" s="1"/>
      <c r="B833" s="1"/>
      <c r="C833" s="34"/>
      <c r="D833" s="5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">
      <c r="A834" s="1"/>
      <c r="B834" s="1"/>
      <c r="C834" s="34"/>
      <c r="D834" s="5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">
      <c r="A835" s="1"/>
      <c r="B835" s="1"/>
      <c r="C835" s="34"/>
      <c r="D835" s="5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">
      <c r="A836" s="1"/>
      <c r="B836" s="1"/>
      <c r="C836" s="34"/>
      <c r="D836" s="5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">
      <c r="A837" s="1"/>
      <c r="B837" s="1"/>
      <c r="C837" s="34"/>
      <c r="D837" s="5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">
      <c r="A838" s="1"/>
      <c r="B838" s="1"/>
      <c r="C838" s="34"/>
      <c r="D838" s="5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">
      <c r="A839" s="1"/>
      <c r="B839" s="1"/>
      <c r="C839" s="34"/>
      <c r="D839" s="5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">
      <c r="A840" s="1"/>
      <c r="B840" s="1"/>
      <c r="C840" s="34"/>
      <c r="D840" s="5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">
      <c r="A841" s="1"/>
      <c r="B841" s="1"/>
      <c r="C841" s="34"/>
      <c r="D841" s="5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">
      <c r="A842" s="1"/>
      <c r="B842" s="1"/>
      <c r="C842" s="34"/>
      <c r="D842" s="5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">
      <c r="A843" s="1"/>
      <c r="B843" s="1"/>
      <c r="C843" s="34"/>
      <c r="D843" s="5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">
      <c r="A844" s="1"/>
      <c r="B844" s="1"/>
      <c r="C844" s="34"/>
      <c r="D844" s="5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">
      <c r="A845" s="1"/>
      <c r="B845" s="1"/>
      <c r="C845" s="34"/>
      <c r="D845" s="5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">
      <c r="A846" s="1"/>
      <c r="B846" s="1"/>
      <c r="C846" s="34"/>
      <c r="D846" s="5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">
      <c r="A847" s="1"/>
      <c r="B847" s="1"/>
      <c r="C847" s="34"/>
      <c r="D847" s="5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">
      <c r="A848" s="1"/>
      <c r="B848" s="1"/>
      <c r="C848" s="34"/>
      <c r="D848" s="5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">
      <c r="A849" s="1"/>
      <c r="B849" s="1"/>
      <c r="C849" s="34"/>
      <c r="D849" s="5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">
      <c r="A850" s="1"/>
      <c r="B850" s="1"/>
      <c r="C850" s="34"/>
      <c r="D850" s="5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">
      <c r="A851" s="1"/>
      <c r="B851" s="1"/>
      <c r="C851" s="34"/>
      <c r="D851" s="5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">
      <c r="A852" s="1"/>
      <c r="B852" s="1"/>
      <c r="C852" s="34"/>
      <c r="D852" s="5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">
      <c r="A853" s="1"/>
      <c r="B853" s="1"/>
      <c r="C853" s="34"/>
      <c r="D853" s="5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">
      <c r="A854" s="1"/>
      <c r="B854" s="1"/>
      <c r="C854" s="34"/>
      <c r="D854" s="5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">
      <c r="A855" s="1"/>
      <c r="B855" s="1"/>
      <c r="C855" s="34"/>
      <c r="D855" s="5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">
      <c r="A856" s="1"/>
      <c r="B856" s="1"/>
      <c r="C856" s="34"/>
      <c r="D856" s="5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">
      <c r="A857" s="1"/>
      <c r="B857" s="1"/>
      <c r="C857" s="34"/>
      <c r="D857" s="5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">
      <c r="A858" s="1"/>
      <c r="B858" s="1"/>
      <c r="C858" s="34"/>
      <c r="D858" s="5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">
      <c r="A859" s="1"/>
      <c r="B859" s="1"/>
      <c r="C859" s="34"/>
      <c r="D859" s="5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">
      <c r="A860" s="1"/>
      <c r="B860" s="1"/>
      <c r="C860" s="34"/>
      <c r="D860" s="5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">
      <c r="A861" s="1"/>
      <c r="B861" s="1"/>
      <c r="C861" s="34"/>
      <c r="D861" s="5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">
      <c r="A862" s="1"/>
      <c r="B862" s="1"/>
      <c r="C862" s="34"/>
      <c r="D862" s="5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">
      <c r="A863" s="1"/>
      <c r="B863" s="1"/>
      <c r="C863" s="34"/>
      <c r="D863" s="5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">
      <c r="A864" s="1"/>
      <c r="B864" s="1"/>
      <c r="C864" s="34"/>
      <c r="D864" s="5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">
      <c r="A865" s="1"/>
      <c r="B865" s="1"/>
      <c r="C865" s="34"/>
      <c r="D865" s="5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">
      <c r="A866" s="1"/>
      <c r="B866" s="1"/>
      <c r="C866" s="34"/>
      <c r="D866" s="5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">
      <c r="A867" s="1"/>
      <c r="B867" s="1"/>
      <c r="C867" s="34"/>
      <c r="D867" s="5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">
      <c r="A868" s="1"/>
      <c r="B868" s="1"/>
      <c r="C868" s="34"/>
      <c r="D868" s="5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">
      <c r="A869" s="1"/>
      <c r="B869" s="1"/>
      <c r="C869" s="34"/>
      <c r="D869" s="5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">
      <c r="A870" s="1"/>
      <c r="B870" s="1"/>
      <c r="C870" s="34"/>
      <c r="D870" s="5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">
      <c r="A871" s="1"/>
      <c r="B871" s="1"/>
      <c r="C871" s="34"/>
      <c r="D871" s="5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">
      <c r="A872" s="1"/>
      <c r="B872" s="1"/>
      <c r="C872" s="34"/>
      <c r="D872" s="5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">
      <c r="A873" s="1"/>
      <c r="B873" s="1"/>
      <c r="C873" s="34"/>
      <c r="D873" s="5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">
      <c r="A874" s="1"/>
      <c r="B874" s="1"/>
      <c r="C874" s="34"/>
      <c r="D874" s="5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">
      <c r="A875" s="1"/>
      <c r="B875" s="1"/>
      <c r="C875" s="34"/>
      <c r="D875" s="5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">
      <c r="A876" s="1"/>
      <c r="B876" s="1"/>
      <c r="C876" s="34"/>
      <c r="D876" s="5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">
      <c r="A877" s="1"/>
      <c r="B877" s="1"/>
      <c r="C877" s="34"/>
      <c r="D877" s="5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">
      <c r="A878" s="1"/>
      <c r="B878" s="1"/>
      <c r="C878" s="34"/>
      <c r="D878" s="5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">
      <c r="A879" s="1"/>
      <c r="B879" s="1"/>
      <c r="C879" s="34"/>
      <c r="D879" s="5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">
      <c r="A880" s="1"/>
      <c r="B880" s="1"/>
      <c r="C880" s="34"/>
      <c r="D880" s="5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">
      <c r="A881" s="1"/>
      <c r="B881" s="1"/>
      <c r="C881" s="34"/>
      <c r="D881" s="5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">
      <c r="A882" s="1"/>
      <c r="B882" s="1"/>
      <c r="C882" s="34"/>
      <c r="D882" s="5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">
      <c r="A883" s="1"/>
      <c r="B883" s="1"/>
      <c r="C883" s="34"/>
      <c r="D883" s="5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">
      <c r="A884" s="1"/>
      <c r="B884" s="1"/>
      <c r="C884" s="34"/>
      <c r="D884" s="5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">
      <c r="A885" s="1"/>
      <c r="B885" s="1"/>
      <c r="C885" s="34"/>
      <c r="D885" s="5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">
      <c r="A886" s="1"/>
      <c r="B886" s="1"/>
      <c r="C886" s="34"/>
      <c r="D886" s="5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">
      <c r="A887" s="1"/>
      <c r="B887" s="1"/>
      <c r="C887" s="34"/>
      <c r="D887" s="5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">
      <c r="A888" s="1"/>
      <c r="B888" s="1"/>
      <c r="C888" s="34"/>
      <c r="D888" s="5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">
      <c r="A889" s="1"/>
      <c r="B889" s="1"/>
      <c r="C889" s="34"/>
      <c r="D889" s="5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">
      <c r="A890" s="1"/>
      <c r="B890" s="1"/>
      <c r="C890" s="34"/>
      <c r="D890" s="5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">
      <c r="A891" s="1"/>
      <c r="B891" s="1"/>
      <c r="C891" s="34"/>
      <c r="D891" s="5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">
      <c r="A892" s="1"/>
      <c r="B892" s="1"/>
      <c r="C892" s="34"/>
      <c r="D892" s="5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">
      <c r="A893" s="1"/>
      <c r="B893" s="1"/>
      <c r="C893" s="34"/>
      <c r="D893" s="5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">
      <c r="A894" s="1"/>
      <c r="B894" s="1"/>
      <c r="C894" s="34"/>
      <c r="D894" s="5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">
      <c r="A895" s="1"/>
      <c r="B895" s="1"/>
      <c r="C895" s="34"/>
      <c r="D895" s="5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">
      <c r="A896" s="1"/>
      <c r="B896" s="1"/>
      <c r="C896" s="34"/>
      <c r="D896" s="5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">
      <c r="A897" s="1"/>
      <c r="B897" s="1"/>
      <c r="C897" s="34"/>
      <c r="D897" s="5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">
      <c r="A898" s="1"/>
      <c r="B898" s="1"/>
      <c r="C898" s="34"/>
      <c r="D898" s="5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">
      <c r="A899" s="1"/>
      <c r="B899" s="1"/>
      <c r="C899" s="34"/>
      <c r="D899" s="5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">
      <c r="A900" s="1"/>
      <c r="B900" s="1"/>
      <c r="C900" s="34"/>
      <c r="D900" s="5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">
      <c r="A901" s="1"/>
      <c r="B901" s="1"/>
      <c r="C901" s="34"/>
      <c r="D901" s="5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">
      <c r="A902" s="1"/>
      <c r="B902" s="1"/>
      <c r="C902" s="34"/>
      <c r="D902" s="5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">
      <c r="A903" s="1"/>
      <c r="B903" s="1"/>
      <c r="C903" s="34"/>
      <c r="D903" s="5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">
      <c r="A904" s="1"/>
      <c r="B904" s="1"/>
      <c r="C904" s="34"/>
      <c r="D904" s="5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">
      <c r="A905" s="1"/>
      <c r="B905" s="1"/>
      <c r="C905" s="34"/>
      <c r="D905" s="5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">
      <c r="A906" s="1"/>
      <c r="B906" s="1"/>
      <c r="C906" s="34"/>
      <c r="D906" s="5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">
      <c r="A907" s="1"/>
      <c r="B907" s="1"/>
      <c r="C907" s="34"/>
      <c r="D907" s="5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">
      <c r="A908" s="1"/>
      <c r="B908" s="1"/>
      <c r="C908" s="34"/>
      <c r="D908" s="5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">
      <c r="A909" s="1"/>
      <c r="B909" s="1"/>
      <c r="C909" s="34"/>
      <c r="D909" s="5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">
      <c r="A910" s="1"/>
      <c r="B910" s="1"/>
      <c r="C910" s="34"/>
      <c r="D910" s="5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">
      <c r="A911" s="1"/>
      <c r="B911" s="1"/>
      <c r="C911" s="34"/>
      <c r="D911" s="5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">
      <c r="A912" s="1"/>
      <c r="B912" s="1"/>
      <c r="C912" s="34"/>
      <c r="D912" s="5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">
      <c r="A913" s="1"/>
      <c r="B913" s="1"/>
      <c r="C913" s="34"/>
      <c r="D913" s="5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">
      <c r="A914" s="1"/>
      <c r="B914" s="1"/>
      <c r="C914" s="34"/>
      <c r="D914" s="5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">
      <c r="A915" s="1"/>
      <c r="B915" s="1"/>
      <c r="C915" s="34"/>
      <c r="D915" s="5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">
      <c r="A916" s="1"/>
      <c r="B916" s="1"/>
      <c r="C916" s="34"/>
      <c r="D916" s="5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">
      <c r="A917" s="1"/>
      <c r="B917" s="1"/>
      <c r="C917" s="34"/>
      <c r="D917" s="5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">
      <c r="A918" s="1"/>
      <c r="B918" s="1"/>
      <c r="C918" s="34"/>
      <c r="D918" s="5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">
      <c r="A919" s="1"/>
      <c r="B919" s="1"/>
      <c r="C919" s="34"/>
      <c r="D919" s="5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">
      <c r="A920" s="1"/>
      <c r="B920" s="1"/>
      <c r="C920" s="34"/>
      <c r="D920" s="5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">
      <c r="A921" s="1"/>
      <c r="B921" s="1"/>
      <c r="C921" s="34"/>
      <c r="D921" s="5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">
      <c r="A922" s="1"/>
      <c r="B922" s="1"/>
      <c r="C922" s="34"/>
      <c r="D922" s="5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">
      <c r="A923" s="1"/>
      <c r="B923" s="1"/>
      <c r="C923" s="34"/>
      <c r="D923" s="5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">
      <c r="A924" s="1"/>
      <c r="B924" s="1"/>
      <c r="C924" s="34"/>
      <c r="D924" s="5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">
      <c r="A925" s="1"/>
      <c r="B925" s="1"/>
      <c r="C925" s="34"/>
      <c r="D925" s="5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">
      <c r="A926" s="1"/>
      <c r="B926" s="1"/>
      <c r="C926" s="34"/>
      <c r="D926" s="5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">
      <c r="A927" s="1"/>
      <c r="B927" s="1"/>
      <c r="C927" s="34"/>
      <c r="D927" s="5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">
      <c r="A928" s="1"/>
      <c r="B928" s="1"/>
      <c r="C928" s="34"/>
      <c r="D928" s="5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">
      <c r="A929" s="1"/>
      <c r="B929" s="1"/>
      <c r="C929" s="34"/>
      <c r="D929" s="5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">
      <c r="A930" s="1"/>
      <c r="B930" s="1"/>
      <c r="C930" s="34"/>
      <c r="D930" s="5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">
      <c r="A931" s="1"/>
      <c r="B931" s="1"/>
      <c r="C931" s="34"/>
      <c r="D931" s="5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">
      <c r="A932" s="1"/>
      <c r="B932" s="1"/>
      <c r="C932" s="34"/>
      <c r="D932" s="5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">
      <c r="A933" s="1"/>
      <c r="B933" s="1"/>
      <c r="C933" s="34"/>
      <c r="D933" s="5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">
      <c r="A934" s="1"/>
      <c r="B934" s="1"/>
      <c r="C934" s="34"/>
      <c r="D934" s="5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">
      <c r="A935" s="1"/>
      <c r="B935" s="1"/>
      <c r="C935" s="34"/>
      <c r="D935" s="5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">
      <c r="A936" s="1"/>
      <c r="B936" s="1"/>
      <c r="C936" s="34"/>
      <c r="D936" s="5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">
      <c r="A937" s="1"/>
      <c r="B937" s="1"/>
      <c r="C937" s="34"/>
      <c r="D937" s="5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">
      <c r="A938" s="1"/>
      <c r="B938" s="1"/>
      <c r="C938" s="34"/>
      <c r="D938" s="5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">
      <c r="A939" s="1"/>
      <c r="B939" s="1"/>
      <c r="C939" s="34"/>
      <c r="D939" s="5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">
      <c r="A940" s="1"/>
      <c r="B940" s="1"/>
      <c r="C940" s="34"/>
      <c r="D940" s="5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">
      <c r="A941" s="1"/>
      <c r="B941" s="1"/>
      <c r="C941" s="34"/>
      <c r="D941" s="5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">
      <c r="A942" s="1"/>
      <c r="B942" s="1"/>
      <c r="C942" s="34"/>
      <c r="D942" s="5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">
      <c r="A943" s="1"/>
      <c r="B943" s="1"/>
      <c r="C943" s="34"/>
      <c r="D943" s="5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">
      <c r="A944" s="1"/>
      <c r="B944" s="1"/>
      <c r="C944" s="34"/>
      <c r="D944" s="5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">
      <c r="A945" s="1"/>
      <c r="B945" s="1"/>
      <c r="C945" s="34"/>
      <c r="D945" s="5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">
      <c r="A946" s="1"/>
      <c r="B946" s="1"/>
      <c r="C946" s="34"/>
      <c r="D946" s="5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">
      <c r="A947" s="1"/>
      <c r="B947" s="1"/>
      <c r="C947" s="34"/>
      <c r="D947" s="5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">
      <c r="A948" s="1"/>
      <c r="B948" s="1"/>
      <c r="C948" s="34"/>
      <c r="D948" s="5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">
      <c r="A949" s="1"/>
      <c r="B949" s="1"/>
      <c r="C949" s="34"/>
      <c r="D949" s="5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">
      <c r="A950" s="1"/>
      <c r="B950" s="1"/>
      <c r="C950" s="34"/>
      <c r="D950" s="5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">
      <c r="A951" s="1"/>
      <c r="B951" s="1"/>
      <c r="C951" s="34"/>
      <c r="D951" s="5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">
      <c r="A952" s="1"/>
      <c r="B952" s="1"/>
      <c r="C952" s="34"/>
      <c r="D952" s="5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">
      <c r="A953" s="1"/>
      <c r="B953" s="1"/>
      <c r="C953" s="34"/>
      <c r="D953" s="5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">
      <c r="A954" s="1"/>
      <c r="B954" s="1"/>
      <c r="C954" s="34"/>
      <c r="D954" s="5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">
      <c r="A955" s="1"/>
      <c r="B955" s="1"/>
      <c r="C955" s="34"/>
      <c r="D955" s="5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">
      <c r="A956" s="1"/>
      <c r="B956" s="1"/>
      <c r="C956" s="34"/>
      <c r="D956" s="5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">
      <c r="A957" s="1"/>
      <c r="B957" s="1"/>
      <c r="C957" s="34"/>
      <c r="D957" s="5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">
      <c r="A958" s="1"/>
      <c r="B958" s="1"/>
      <c r="C958" s="34"/>
      <c r="D958" s="5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">
      <c r="A959" s="1"/>
      <c r="B959" s="1"/>
      <c r="C959" s="34"/>
      <c r="D959" s="5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">
      <c r="A960" s="1"/>
      <c r="B960" s="1"/>
      <c r="C960" s="34"/>
      <c r="D960" s="5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">
      <c r="A961" s="1"/>
      <c r="B961" s="1"/>
      <c r="C961" s="34"/>
      <c r="D961" s="5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">
      <c r="A962" s="1"/>
      <c r="B962" s="1"/>
      <c r="C962" s="34"/>
      <c r="D962" s="5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">
      <c r="A963" s="1"/>
      <c r="B963" s="1"/>
      <c r="C963" s="34"/>
      <c r="D963" s="5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">
      <c r="A964" s="1"/>
      <c r="B964" s="1"/>
      <c r="C964" s="34"/>
      <c r="D964" s="5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">
      <c r="A965" s="1"/>
      <c r="B965" s="1"/>
      <c r="C965" s="34"/>
      <c r="D965" s="5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">
      <c r="A966" s="1"/>
      <c r="B966" s="1"/>
      <c r="C966" s="34"/>
      <c r="D966" s="5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">
      <c r="A967" s="1"/>
      <c r="B967" s="1"/>
      <c r="C967" s="34"/>
      <c r="D967" s="5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">
      <c r="A968" s="1"/>
      <c r="B968" s="1"/>
      <c r="C968" s="34"/>
      <c r="D968" s="5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">
      <c r="A969" s="1"/>
      <c r="B969" s="1"/>
      <c r="C969" s="34"/>
      <c r="D969" s="5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">
      <c r="A970" s="1"/>
      <c r="B970" s="1"/>
      <c r="C970" s="34"/>
      <c r="D970" s="5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">
      <c r="A971" s="1"/>
      <c r="B971" s="1"/>
      <c r="C971" s="34"/>
      <c r="D971" s="5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">
      <c r="A972" s="1"/>
      <c r="B972" s="1"/>
      <c r="C972" s="34"/>
      <c r="D972" s="5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">
      <c r="A973" s="1"/>
      <c r="B973" s="1"/>
      <c r="C973" s="34"/>
      <c r="D973" s="5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">
      <c r="A974" s="1"/>
      <c r="B974" s="1"/>
      <c r="C974" s="34"/>
      <c r="D974" s="5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">
      <c r="A975" s="1"/>
      <c r="B975" s="1"/>
      <c r="C975" s="34"/>
      <c r="D975" s="5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">
      <c r="A976" s="1"/>
      <c r="B976" s="1"/>
      <c r="C976" s="34"/>
      <c r="D976" s="5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">
      <c r="A977" s="1"/>
      <c r="B977" s="1"/>
      <c r="C977" s="34"/>
      <c r="D977" s="5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">
      <c r="A978" s="1"/>
      <c r="B978" s="1"/>
      <c r="C978" s="34"/>
      <c r="D978" s="5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">
      <c r="A979" s="1"/>
      <c r="B979" s="1"/>
      <c r="C979" s="34"/>
      <c r="D979" s="5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">
      <c r="A980" s="1"/>
      <c r="B980" s="1"/>
      <c r="C980" s="34"/>
      <c r="D980" s="5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">
      <c r="A981" s="1"/>
      <c r="B981" s="1"/>
      <c r="C981" s="34"/>
      <c r="D981" s="5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">
      <c r="A982" s="1"/>
      <c r="B982" s="1"/>
      <c r="C982" s="34"/>
      <c r="D982" s="5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">
      <c r="A983" s="1"/>
      <c r="B983" s="1"/>
      <c r="C983" s="34"/>
      <c r="D983" s="5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">
      <c r="A984" s="1"/>
      <c r="B984" s="1"/>
      <c r="C984" s="34"/>
      <c r="D984" s="5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">
      <c r="A985" s="1"/>
      <c r="B985" s="1"/>
      <c r="C985" s="34"/>
      <c r="D985" s="5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</sheetData>
  <dataValidations count="1">
    <dataValidation type="date" allowBlank="1" showErrorMessage="1" sqref="B67:B69 B87:B92 B94:B99 B101:B106 B108:B113 B115:B120 B122:B127" xr:uid="{00000000-0002-0000-0300-000000000000}">
      <formula1>32874</formula1>
      <formula2>54789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1000000}">
          <x14:formula1>
            <xm:f>coding!$F$2:$F$3</xm:f>
          </x14:formula1>
          <xm:sqref>D4:D985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3"/>
  <sheetViews>
    <sheetView workbookViewId="0">
      <pane ySplit="3" topLeftCell="A47" activePane="bottomLeft" state="frozen"/>
      <selection pane="bottomLeft" activeCell="B5" sqref="B5"/>
    </sheetView>
  </sheetViews>
  <sheetFormatPr defaultColWidth="12.5546875" defaultRowHeight="15" customHeight="1" x14ac:dyDescent="0.3"/>
  <cols>
    <col min="1" max="1" width="6.6640625" customWidth="1"/>
    <col min="2" max="2" width="27.6640625" customWidth="1"/>
    <col min="3" max="3" width="23" customWidth="1"/>
    <col min="4" max="4" width="26" customWidth="1"/>
    <col min="5" max="26" width="6.6640625" customWidth="1"/>
  </cols>
  <sheetData>
    <row r="1" spans="1:26" ht="14.4" x14ac:dyDescent="0.3">
      <c r="A1" s="1" t="s">
        <v>24</v>
      </c>
      <c r="B1" s="6" t="s">
        <v>348</v>
      </c>
      <c r="C1" s="1" t="s">
        <v>349</v>
      </c>
      <c r="D1" s="2" t="s">
        <v>350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3.4" x14ac:dyDescent="0.3">
      <c r="A2" s="7" t="s">
        <v>49</v>
      </c>
      <c r="B2" s="6" t="s">
        <v>351</v>
      </c>
      <c r="C2" s="7" t="s">
        <v>352</v>
      </c>
      <c r="D2" s="2" t="s">
        <v>353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12" t="s">
        <v>74</v>
      </c>
      <c r="B3" s="16" t="s">
        <v>84</v>
      </c>
      <c r="C3" s="2" t="s">
        <v>83</v>
      </c>
      <c r="D3" s="2" t="s">
        <v>83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17">
        <v>13</v>
      </c>
      <c r="B4" s="16" t="s">
        <v>354</v>
      </c>
      <c r="C4" s="1"/>
      <c r="D4" s="2">
        <v>28.2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3">
      <c r="A5" s="17">
        <v>13</v>
      </c>
      <c r="B5" s="16" t="s">
        <v>355</v>
      </c>
      <c r="C5" s="2">
        <v>8.1199999999999992</v>
      </c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3">
      <c r="A6" s="17">
        <v>14</v>
      </c>
      <c r="B6" s="16" t="s">
        <v>354</v>
      </c>
      <c r="C6" s="1"/>
      <c r="D6" s="2">
        <v>28.2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3">
      <c r="A7" s="17">
        <v>14</v>
      </c>
      <c r="B7" s="16" t="s">
        <v>355</v>
      </c>
      <c r="C7" s="2">
        <v>8.1199999999999992</v>
      </c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17">
        <v>15</v>
      </c>
      <c r="B8" s="16" t="s">
        <v>354</v>
      </c>
      <c r="C8" s="1"/>
      <c r="D8" s="2">
        <v>28.2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17">
        <v>15</v>
      </c>
      <c r="B9" s="16" t="s">
        <v>355</v>
      </c>
      <c r="C9" s="2">
        <v>8.94</v>
      </c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 x14ac:dyDescent="0.3">
      <c r="A10" s="17">
        <v>16</v>
      </c>
      <c r="B10" s="16" t="s">
        <v>354</v>
      </c>
      <c r="C10" s="1"/>
      <c r="D10" s="2">
        <v>28.2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x14ac:dyDescent="0.3">
      <c r="A11" s="17">
        <v>16</v>
      </c>
      <c r="B11" s="16" t="s">
        <v>355</v>
      </c>
      <c r="C11" s="2">
        <v>8.94</v>
      </c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3">
      <c r="A12" s="17">
        <v>17</v>
      </c>
      <c r="B12" s="16" t="s">
        <v>354</v>
      </c>
      <c r="C12" s="1"/>
      <c r="D12" s="2">
        <v>28.2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17">
        <v>17</v>
      </c>
      <c r="B13" s="16" t="s">
        <v>355</v>
      </c>
      <c r="C13" s="2">
        <v>8.94</v>
      </c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17">
        <v>18</v>
      </c>
      <c r="B14" s="16" t="s">
        <v>354</v>
      </c>
      <c r="C14" s="1"/>
      <c r="D14" s="2">
        <v>28.2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7">
        <v>18</v>
      </c>
      <c r="B15" s="16" t="s">
        <v>355</v>
      </c>
      <c r="C15" s="2">
        <v>8.94</v>
      </c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7">
        <v>19</v>
      </c>
      <c r="B16" s="16" t="s">
        <v>354</v>
      </c>
      <c r="C16" s="1"/>
      <c r="D16" s="2">
        <v>28.2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7">
        <v>19</v>
      </c>
      <c r="B17" s="16" t="s">
        <v>355</v>
      </c>
      <c r="C17" s="2">
        <v>8.0399999999999991</v>
      </c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7">
        <v>20</v>
      </c>
      <c r="B18" s="16" t="s">
        <v>354</v>
      </c>
      <c r="C18" s="1"/>
      <c r="D18" s="2">
        <v>28.2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7">
        <v>20</v>
      </c>
      <c r="B19" s="16" t="s">
        <v>355</v>
      </c>
      <c r="C19" s="2">
        <v>8.0399999999999991</v>
      </c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7">
        <v>21</v>
      </c>
      <c r="B20" s="16" t="s">
        <v>354</v>
      </c>
      <c r="C20" s="1"/>
      <c r="D20" s="2">
        <v>20.2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17">
        <v>21</v>
      </c>
      <c r="B21" s="16" t="s">
        <v>355</v>
      </c>
      <c r="C21" s="2">
        <v>8.94</v>
      </c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17">
        <v>22</v>
      </c>
      <c r="B22" s="16" t="s">
        <v>354</v>
      </c>
      <c r="C22" s="1"/>
      <c r="D22" s="2">
        <v>20.2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4" x14ac:dyDescent="0.3">
      <c r="A23" s="17">
        <v>22</v>
      </c>
      <c r="B23" s="16" t="s">
        <v>355</v>
      </c>
      <c r="C23" s="2">
        <v>8.94</v>
      </c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7">
        <v>23</v>
      </c>
      <c r="B24" s="16" t="s">
        <v>354</v>
      </c>
      <c r="C24" s="1"/>
      <c r="D24" s="2">
        <v>20.2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7">
        <v>23</v>
      </c>
      <c r="B25" s="16" t="s">
        <v>355</v>
      </c>
      <c r="C25" s="2">
        <v>8.94</v>
      </c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7">
        <v>24</v>
      </c>
      <c r="B26" s="16" t="s">
        <v>354</v>
      </c>
      <c r="C26" s="1"/>
      <c r="D26" s="2">
        <v>20.2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7">
        <v>24</v>
      </c>
      <c r="B27" s="16" t="s">
        <v>355</v>
      </c>
      <c r="C27" s="2">
        <v>8.94</v>
      </c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7">
        <v>25</v>
      </c>
      <c r="B28" s="16" t="s">
        <v>354</v>
      </c>
      <c r="C28" s="1"/>
      <c r="D28" s="2">
        <v>21.2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7">
        <v>25</v>
      </c>
      <c r="B29" s="16" t="s">
        <v>355</v>
      </c>
      <c r="C29" s="2">
        <v>8.09</v>
      </c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7">
        <v>26</v>
      </c>
      <c r="B30" s="16" t="s">
        <v>354</v>
      </c>
      <c r="C30" s="1"/>
      <c r="D30" s="2">
        <v>21.2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7">
        <v>26</v>
      </c>
      <c r="B31" s="16" t="s">
        <v>355</v>
      </c>
      <c r="C31" s="2">
        <v>8.09</v>
      </c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7">
        <v>27</v>
      </c>
      <c r="B32" s="16" t="s">
        <v>354</v>
      </c>
      <c r="C32" s="1"/>
      <c r="D32" s="2">
        <v>21.2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7">
        <v>27</v>
      </c>
      <c r="B33" s="16" t="s">
        <v>355</v>
      </c>
      <c r="C33" s="2">
        <v>8.09</v>
      </c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7">
        <v>28</v>
      </c>
      <c r="B34" s="16" t="s">
        <v>354</v>
      </c>
      <c r="C34" s="1"/>
      <c r="D34" s="2">
        <v>21.2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7">
        <v>28</v>
      </c>
      <c r="B35" s="16" t="s">
        <v>355</v>
      </c>
      <c r="C35" s="2">
        <v>8.09</v>
      </c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7">
        <v>29</v>
      </c>
      <c r="B36" s="16" t="s">
        <v>354</v>
      </c>
      <c r="C36" s="1"/>
      <c r="D36" s="2">
        <v>21.2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7">
        <v>29</v>
      </c>
      <c r="B37" s="16" t="s">
        <v>355</v>
      </c>
      <c r="C37" s="2">
        <v>8.09</v>
      </c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7">
        <v>30</v>
      </c>
      <c r="B38" s="16" t="s">
        <v>354</v>
      </c>
      <c r="C38" s="1"/>
      <c r="D38" s="2">
        <v>21.2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7">
        <v>30</v>
      </c>
      <c r="B39" s="16" t="s">
        <v>355</v>
      </c>
      <c r="C39" s="2">
        <v>8.09</v>
      </c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7">
        <v>31</v>
      </c>
      <c r="B40" s="16" t="s">
        <v>354</v>
      </c>
      <c r="C40" s="1"/>
      <c r="D40" s="2">
        <v>21.2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7">
        <v>31</v>
      </c>
      <c r="B41" s="16" t="s">
        <v>355</v>
      </c>
      <c r="C41" s="2">
        <v>8.09</v>
      </c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7">
        <v>32</v>
      </c>
      <c r="B42" s="16" t="s">
        <v>354</v>
      </c>
      <c r="C42" s="1"/>
      <c r="D42" s="2">
        <v>21.2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7">
        <v>32</v>
      </c>
      <c r="B43" s="16" t="s">
        <v>355</v>
      </c>
      <c r="C43" s="2">
        <v>8.09</v>
      </c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7">
        <v>33</v>
      </c>
      <c r="B44" s="16" t="s">
        <v>354</v>
      </c>
      <c r="C44" s="1"/>
      <c r="D44" s="2">
        <v>19.600000000000001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7">
        <v>33</v>
      </c>
      <c r="B45" s="16" t="s">
        <v>355</v>
      </c>
      <c r="C45" s="2">
        <v>8.09</v>
      </c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7">
        <v>34</v>
      </c>
      <c r="B46" s="16" t="s">
        <v>354</v>
      </c>
      <c r="C46" s="1"/>
      <c r="D46" s="2">
        <v>19.600000000000001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7">
        <v>34</v>
      </c>
      <c r="B47" s="16" t="s">
        <v>355</v>
      </c>
      <c r="C47" s="2">
        <v>8.09</v>
      </c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7">
        <v>35</v>
      </c>
      <c r="B48" s="16" t="s">
        <v>354</v>
      </c>
      <c r="C48" s="1"/>
      <c r="D48" s="2">
        <v>19.600000000000001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7">
        <v>35</v>
      </c>
      <c r="B49" s="16" t="s">
        <v>355</v>
      </c>
      <c r="C49" s="2">
        <v>8.09</v>
      </c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7">
        <v>36</v>
      </c>
      <c r="B50" s="16" t="s">
        <v>354</v>
      </c>
      <c r="C50" s="1"/>
      <c r="D50" s="2">
        <v>19.600000000000001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7">
        <v>36</v>
      </c>
      <c r="B51" s="16" t="s">
        <v>355</v>
      </c>
      <c r="C51" s="2">
        <v>8.09</v>
      </c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2">
        <v>37</v>
      </c>
      <c r="B52" s="16" t="s">
        <v>354</v>
      </c>
      <c r="C52" s="2">
        <v>10.8</v>
      </c>
      <c r="D52" s="2">
        <v>23.2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2">
        <v>38</v>
      </c>
      <c r="B53" s="16" t="s">
        <v>354</v>
      </c>
      <c r="C53" s="2">
        <v>10.8</v>
      </c>
      <c r="D53" s="2">
        <v>23.3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2">
        <v>39</v>
      </c>
      <c r="B54" s="16" t="s">
        <v>354</v>
      </c>
      <c r="C54" s="2">
        <v>11.77</v>
      </c>
      <c r="D54" s="2">
        <v>19.3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2">
        <v>40</v>
      </c>
      <c r="B55" s="16" t="s">
        <v>354</v>
      </c>
      <c r="C55" s="2">
        <v>11.77</v>
      </c>
      <c r="D55" s="2">
        <v>19.3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2">
        <v>55</v>
      </c>
      <c r="B56" s="16" t="s">
        <v>354</v>
      </c>
      <c r="C56" s="1"/>
      <c r="D56" s="2">
        <v>17.100000000000001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2">
        <v>56</v>
      </c>
      <c r="B57" s="16" t="s">
        <v>354</v>
      </c>
      <c r="C57" s="1"/>
      <c r="D57" s="2">
        <v>17.100000000000001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2">
        <v>65</v>
      </c>
      <c r="B58" s="16" t="s">
        <v>354</v>
      </c>
      <c r="C58" s="1"/>
      <c r="D58" s="2">
        <v>21.2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2">
        <v>65</v>
      </c>
      <c r="B59" s="16" t="s">
        <v>355</v>
      </c>
      <c r="C59" s="2">
        <v>6.54</v>
      </c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2">
        <v>66</v>
      </c>
      <c r="B60" s="16" t="s">
        <v>354</v>
      </c>
      <c r="C60" s="1"/>
      <c r="D60" s="2">
        <v>21.2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2">
        <v>66</v>
      </c>
      <c r="B61" s="16" t="s">
        <v>355</v>
      </c>
      <c r="C61" s="2">
        <v>6.54</v>
      </c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2">
        <v>71</v>
      </c>
      <c r="B62" s="16" t="s">
        <v>354</v>
      </c>
      <c r="C62" s="1"/>
      <c r="D62" s="2">
        <v>14.5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2">
        <v>72</v>
      </c>
      <c r="B63" s="16" t="s">
        <v>354</v>
      </c>
      <c r="C63" s="1"/>
      <c r="D63" s="2">
        <v>14.5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2">
        <v>73</v>
      </c>
      <c r="B64" s="16" t="s">
        <v>354</v>
      </c>
      <c r="C64" s="1"/>
      <c r="D64" s="2">
        <v>14.5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2">
        <v>74</v>
      </c>
      <c r="B65" s="16" t="s">
        <v>354</v>
      </c>
      <c r="C65" s="1"/>
      <c r="D65" s="2">
        <v>14.5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2">
        <v>75</v>
      </c>
      <c r="B66" s="16" t="s">
        <v>354</v>
      </c>
      <c r="C66" s="1"/>
      <c r="D66" s="2">
        <v>28.2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2">
        <v>75</v>
      </c>
      <c r="B67" s="16" t="s">
        <v>355</v>
      </c>
      <c r="C67" s="2">
        <v>8.94</v>
      </c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2">
        <v>76</v>
      </c>
      <c r="B68" s="16" t="s">
        <v>354</v>
      </c>
      <c r="C68" s="1"/>
      <c r="D68" s="2">
        <v>28.2</v>
      </c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2">
        <v>76</v>
      </c>
      <c r="B69" s="16" t="s">
        <v>355</v>
      </c>
      <c r="C69" s="2">
        <v>8.94</v>
      </c>
      <c r="D69" s="2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5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5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5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5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5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5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5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5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5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5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5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5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5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5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5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5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5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5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5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5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5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5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5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5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5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5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5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5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5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5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5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5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5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5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5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5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5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5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5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5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5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5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5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5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5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5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5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5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5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5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5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5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5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5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5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5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5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5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5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5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5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5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5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5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5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5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5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5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5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5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5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5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5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5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5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5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5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5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5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5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5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5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5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5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5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5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5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5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5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5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5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5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5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5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5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5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5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5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5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5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5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5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5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5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5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5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5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5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5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5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5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5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5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5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5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5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5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5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5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5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5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5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5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5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5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5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5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5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5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5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5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5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5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5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5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5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5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5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5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5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5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5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5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5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5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5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5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5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5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5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5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5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5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5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5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5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5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5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5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5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5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5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5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5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5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5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5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5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5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5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5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5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5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5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5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5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5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5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5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5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5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5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5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5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5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5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5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5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5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5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5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5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5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5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5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5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5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5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5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5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5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5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5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5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5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5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5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5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5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5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5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5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5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5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5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5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5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5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5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5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5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5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5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5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5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5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5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5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5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5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5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5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5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5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5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5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5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5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5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5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5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5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5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5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5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5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5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5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5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5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5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5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5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5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5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5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5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5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5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5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5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5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5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5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5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5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5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5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5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5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5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5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5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5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5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5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5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5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5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5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5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5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5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5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5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5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5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5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5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5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5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5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5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5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5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5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5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5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5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5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5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5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5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5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5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5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5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5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5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5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5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5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5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5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5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5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5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5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5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5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5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5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5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5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5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5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5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5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5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5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5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5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5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5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5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5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5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5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5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5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5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5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5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5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5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5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5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5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5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5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5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5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5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5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5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5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5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5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5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5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5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5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5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5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5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5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5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5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5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5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5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5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5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5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5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5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5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5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5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5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5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5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5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5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5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5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5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5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5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5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5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5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5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5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5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5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5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5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5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5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5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5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5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5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5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5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5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5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5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5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5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5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5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5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5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5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5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5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5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5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5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5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5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5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5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5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5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5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5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5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5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5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5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5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5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5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5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5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5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5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5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5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5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5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5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5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5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5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5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5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5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5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5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5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5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5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5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5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5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5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5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5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5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5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5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5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5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5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5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5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5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5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5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5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5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5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5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5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5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5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5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5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5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5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5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5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5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5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5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5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5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5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5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5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5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5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5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5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5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5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5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5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5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5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5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5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5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5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5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5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5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5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5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5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5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5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5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5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5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5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5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5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5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5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5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5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5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5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5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5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5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5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5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5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5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5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5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5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5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5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5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5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5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5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5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5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5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5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5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5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5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5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5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5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5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5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5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5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5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5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5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5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5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5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5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5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5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5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5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5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5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5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5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5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5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5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5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5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5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5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5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5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5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5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5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5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5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5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5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5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5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5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5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5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5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5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5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5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5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5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5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5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5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5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5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5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5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5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5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5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5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5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5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5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5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5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5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5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5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5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5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5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5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5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5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5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5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5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5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5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5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5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5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5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5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5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5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5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5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5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5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5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5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5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5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5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5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5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5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5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5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5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5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5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5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5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5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5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5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5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5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5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5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5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5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5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5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5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5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5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5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5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5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5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5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5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5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5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5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5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5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5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5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5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5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5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5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5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5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5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5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5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5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5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5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5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5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5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5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5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5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5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5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5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5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5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5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5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5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5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5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5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5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5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5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5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5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5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5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5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5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5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5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5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5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5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5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5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5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5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5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5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5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5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5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5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5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5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5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5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5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5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5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5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5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5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5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5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5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5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5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5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5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5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5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5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5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5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5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5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5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5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5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5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5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5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5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5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5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5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5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5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5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5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5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5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5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5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5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5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5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5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5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5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5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5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5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5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5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5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5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5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5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5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5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5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5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5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5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5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5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5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5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5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5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5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5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5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5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5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5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5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5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5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5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5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5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5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5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5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5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5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5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5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5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5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5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5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5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5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5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5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5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5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5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5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5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5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5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5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5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5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5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5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5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5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5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5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5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5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5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5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5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5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5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5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5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5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5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5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5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5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5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5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5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5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5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5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5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5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5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5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5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5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5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5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5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5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5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5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5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5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5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5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5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5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5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5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5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5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5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5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5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5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5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5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5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5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5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5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5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5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5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5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5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5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5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5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5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5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5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5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5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5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5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5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5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5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5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5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5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5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5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5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5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5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5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5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5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5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5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5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1"/>
      <c r="B1003" s="5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coding!$G$2:$G$3</xm:f>
          </x14:formula1>
          <xm:sqref>B4:B1003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819"/>
  <sheetViews>
    <sheetView workbookViewId="0">
      <pane ySplit="3" topLeftCell="A4" activePane="bottomLeft" state="frozen"/>
      <selection pane="bottomLeft" activeCell="C1" sqref="C1:C1048576"/>
    </sheetView>
  </sheetViews>
  <sheetFormatPr defaultColWidth="12.5546875" defaultRowHeight="15" customHeight="1" x14ac:dyDescent="0.3"/>
  <cols>
    <col min="1" max="1" width="11.44140625" customWidth="1"/>
    <col min="2" max="2" width="13.109375" customWidth="1"/>
    <col min="3" max="3" width="24.44140625" customWidth="1"/>
    <col min="4" max="4" width="18.5546875" customWidth="1"/>
    <col min="5" max="5" width="16" customWidth="1"/>
    <col min="6" max="6" width="12.88671875" customWidth="1"/>
    <col min="7" max="7" width="25.5546875" customWidth="1"/>
    <col min="8" max="9" width="12.88671875" customWidth="1"/>
    <col min="10" max="24" width="5.88671875" customWidth="1"/>
    <col min="25" max="25" width="10.6640625" customWidth="1"/>
    <col min="26" max="27" width="12.88671875" customWidth="1"/>
    <col min="28" max="42" width="5.88671875" customWidth="1"/>
  </cols>
  <sheetData>
    <row r="1" spans="1:42" ht="35.25" customHeight="1" x14ac:dyDescent="0.3">
      <c r="A1" s="8" t="s">
        <v>24</v>
      </c>
      <c r="B1" s="8" t="s">
        <v>356</v>
      </c>
      <c r="C1" s="52" t="s">
        <v>357</v>
      </c>
      <c r="D1" s="7" t="s">
        <v>358</v>
      </c>
      <c r="E1" s="7" t="s">
        <v>359</v>
      </c>
      <c r="F1" s="53" t="s">
        <v>360</v>
      </c>
      <c r="G1" s="53" t="s">
        <v>361</v>
      </c>
      <c r="H1" s="41" t="s">
        <v>362</v>
      </c>
      <c r="I1" s="48" t="s">
        <v>363</v>
      </c>
      <c r="J1" s="48" t="s">
        <v>364</v>
      </c>
      <c r="K1" s="48" t="s">
        <v>365</v>
      </c>
      <c r="L1" s="48" t="s">
        <v>366</v>
      </c>
      <c r="M1" s="48" t="s">
        <v>367</v>
      </c>
      <c r="N1" s="48" t="s">
        <v>368</v>
      </c>
      <c r="O1" s="48" t="s">
        <v>369</v>
      </c>
      <c r="P1" s="48" t="s">
        <v>370</v>
      </c>
      <c r="Q1" s="48" t="s">
        <v>371</v>
      </c>
      <c r="R1" s="48" t="s">
        <v>372</v>
      </c>
      <c r="S1" s="48" t="s">
        <v>373</v>
      </c>
      <c r="T1" s="48" t="s">
        <v>374</v>
      </c>
      <c r="U1" s="48" t="s">
        <v>375</v>
      </c>
      <c r="V1" s="48" t="s">
        <v>376</v>
      </c>
      <c r="W1" s="48" t="s">
        <v>377</v>
      </c>
      <c r="X1" s="48" t="s">
        <v>378</v>
      </c>
      <c r="Y1" s="8" t="s">
        <v>379</v>
      </c>
      <c r="Z1" s="35" t="s">
        <v>362</v>
      </c>
      <c r="AA1" s="54" t="s">
        <v>363</v>
      </c>
      <c r="AB1" s="54" t="s">
        <v>364</v>
      </c>
      <c r="AC1" s="54" t="s">
        <v>365</v>
      </c>
      <c r="AD1" s="54" t="s">
        <v>366</v>
      </c>
      <c r="AE1" s="54" t="s">
        <v>367</v>
      </c>
      <c r="AF1" s="54" t="s">
        <v>368</v>
      </c>
      <c r="AG1" s="54" t="s">
        <v>369</v>
      </c>
      <c r="AH1" s="54" t="s">
        <v>370</v>
      </c>
      <c r="AI1" s="54" t="s">
        <v>371</v>
      </c>
      <c r="AJ1" s="54" t="s">
        <v>372</v>
      </c>
      <c r="AK1" s="54" t="s">
        <v>373</v>
      </c>
      <c r="AL1" s="54" t="s">
        <v>374</v>
      </c>
      <c r="AM1" s="54" t="s">
        <v>375</v>
      </c>
      <c r="AN1" s="54" t="s">
        <v>376</v>
      </c>
      <c r="AO1" s="54" t="s">
        <v>377</v>
      </c>
      <c r="AP1" s="54" t="s">
        <v>378</v>
      </c>
    </row>
    <row r="2" spans="1:42" ht="204.75" customHeight="1" x14ac:dyDescent="0.3">
      <c r="A2" s="7" t="s">
        <v>49</v>
      </c>
      <c r="B2" s="7" t="s">
        <v>380</v>
      </c>
      <c r="C2" s="35" t="s">
        <v>381</v>
      </c>
      <c r="D2" s="7" t="s">
        <v>382</v>
      </c>
      <c r="E2" s="7" t="s">
        <v>383</v>
      </c>
      <c r="F2" s="11" t="s">
        <v>384</v>
      </c>
      <c r="G2" s="11" t="s">
        <v>385</v>
      </c>
      <c r="H2" s="55" t="s">
        <v>386</v>
      </c>
      <c r="I2" s="48" t="s">
        <v>387</v>
      </c>
      <c r="J2" s="48" t="s">
        <v>387</v>
      </c>
      <c r="K2" s="48" t="s">
        <v>387</v>
      </c>
      <c r="L2" s="48" t="s">
        <v>387</v>
      </c>
      <c r="M2" s="48" t="s">
        <v>387</v>
      </c>
      <c r="N2" s="48" t="s">
        <v>387</v>
      </c>
      <c r="O2" s="48" t="s">
        <v>387</v>
      </c>
      <c r="P2" s="48" t="s">
        <v>387</v>
      </c>
      <c r="Q2" s="48" t="s">
        <v>387</v>
      </c>
      <c r="R2" s="48" t="s">
        <v>387</v>
      </c>
      <c r="S2" s="48" t="s">
        <v>387</v>
      </c>
      <c r="T2" s="48" t="s">
        <v>387</v>
      </c>
      <c r="U2" s="48" t="s">
        <v>387</v>
      </c>
      <c r="V2" s="48" t="s">
        <v>387</v>
      </c>
      <c r="W2" s="48" t="s">
        <v>387</v>
      </c>
      <c r="X2" s="48" t="s">
        <v>387</v>
      </c>
      <c r="Y2" s="7" t="s">
        <v>388</v>
      </c>
      <c r="Z2" s="56" t="s">
        <v>389</v>
      </c>
      <c r="AA2" s="56" t="s">
        <v>390</v>
      </c>
      <c r="AB2" s="56" t="s">
        <v>390</v>
      </c>
      <c r="AC2" s="56" t="s">
        <v>390</v>
      </c>
      <c r="AD2" s="56" t="s">
        <v>390</v>
      </c>
      <c r="AE2" s="56" t="s">
        <v>390</v>
      </c>
      <c r="AF2" s="56" t="s">
        <v>390</v>
      </c>
      <c r="AG2" s="56" t="s">
        <v>390</v>
      </c>
      <c r="AH2" s="56" t="s">
        <v>390</v>
      </c>
      <c r="AI2" s="56" t="s">
        <v>390</v>
      </c>
      <c r="AJ2" s="56" t="s">
        <v>390</v>
      </c>
      <c r="AK2" s="56" t="s">
        <v>390</v>
      </c>
      <c r="AL2" s="56" t="s">
        <v>390</v>
      </c>
      <c r="AM2" s="56" t="s">
        <v>390</v>
      </c>
      <c r="AN2" s="56" t="s">
        <v>390</v>
      </c>
      <c r="AO2" s="56" t="s">
        <v>390</v>
      </c>
      <c r="AP2" s="56" t="s">
        <v>390</v>
      </c>
    </row>
    <row r="3" spans="1:42" ht="27" customHeight="1" x14ac:dyDescent="0.3">
      <c r="A3" s="2" t="s">
        <v>74</v>
      </c>
      <c r="B3" s="2" t="s">
        <v>79</v>
      </c>
      <c r="C3" s="39" t="s">
        <v>294</v>
      </c>
      <c r="D3" s="2" t="s">
        <v>83</v>
      </c>
      <c r="E3" s="2" t="s">
        <v>83</v>
      </c>
      <c r="F3" s="16" t="s">
        <v>84</v>
      </c>
      <c r="G3" s="16" t="s">
        <v>84</v>
      </c>
      <c r="H3" s="43" t="s">
        <v>83</v>
      </c>
      <c r="I3" s="2" t="s">
        <v>83</v>
      </c>
      <c r="J3" s="2" t="s">
        <v>83</v>
      </c>
      <c r="K3" s="2" t="s">
        <v>83</v>
      </c>
      <c r="L3" s="2" t="s">
        <v>83</v>
      </c>
      <c r="M3" s="2" t="s">
        <v>83</v>
      </c>
      <c r="N3" s="2" t="s">
        <v>83</v>
      </c>
      <c r="O3" s="2" t="s">
        <v>83</v>
      </c>
      <c r="P3" s="2" t="s">
        <v>83</v>
      </c>
      <c r="Q3" s="2" t="s">
        <v>83</v>
      </c>
      <c r="R3" s="2" t="s">
        <v>83</v>
      </c>
      <c r="S3" s="2" t="s">
        <v>83</v>
      </c>
      <c r="T3" s="2" t="s">
        <v>83</v>
      </c>
      <c r="U3" s="2" t="s">
        <v>83</v>
      </c>
      <c r="V3" s="2" t="s">
        <v>83</v>
      </c>
      <c r="W3" s="2" t="s">
        <v>83</v>
      </c>
      <c r="X3" s="2" t="s">
        <v>83</v>
      </c>
      <c r="Y3" s="2" t="s">
        <v>83</v>
      </c>
      <c r="Z3" s="57" t="s">
        <v>294</v>
      </c>
      <c r="AA3" s="57" t="s">
        <v>294</v>
      </c>
      <c r="AB3" s="57" t="s">
        <v>294</v>
      </c>
      <c r="AC3" s="57" t="s">
        <v>294</v>
      </c>
      <c r="AD3" s="57" t="s">
        <v>294</v>
      </c>
      <c r="AE3" s="57" t="s">
        <v>294</v>
      </c>
      <c r="AF3" s="57" t="s">
        <v>294</v>
      </c>
      <c r="AG3" s="57" t="s">
        <v>294</v>
      </c>
      <c r="AH3" s="57" t="s">
        <v>294</v>
      </c>
      <c r="AI3" s="57" t="s">
        <v>294</v>
      </c>
      <c r="AJ3" s="57" t="s">
        <v>294</v>
      </c>
      <c r="AK3" s="57" t="s">
        <v>294</v>
      </c>
      <c r="AL3" s="57" t="s">
        <v>294</v>
      </c>
      <c r="AM3" s="57" t="s">
        <v>294</v>
      </c>
      <c r="AN3" s="57" t="s">
        <v>294</v>
      </c>
      <c r="AO3" s="57" t="s">
        <v>294</v>
      </c>
      <c r="AP3" s="57" t="s">
        <v>294</v>
      </c>
    </row>
    <row r="4" spans="1:42" ht="15.75" customHeight="1" x14ac:dyDescent="0.3">
      <c r="A4" s="2">
        <v>1</v>
      </c>
      <c r="B4" s="46">
        <v>39609</v>
      </c>
      <c r="C4" s="51">
        <f t="array" ref="C4">_xlfn.DAYS(B4, _xlfn.XLOOKUP(A4, context!A$4:A$79, context!J$4:J$79)) / 30.42</f>
        <v>0.23011176857330704</v>
      </c>
      <c r="D4" s="1"/>
      <c r="E4" s="1"/>
      <c r="F4" s="16">
        <v>50</v>
      </c>
      <c r="G4" s="16" t="s">
        <v>391</v>
      </c>
      <c r="H4" s="43">
        <v>90.9</v>
      </c>
      <c r="I4" s="2"/>
      <c r="J4" s="2">
        <v>78.3</v>
      </c>
      <c r="K4" s="2">
        <v>77.5</v>
      </c>
      <c r="L4" s="2">
        <v>82.2</v>
      </c>
      <c r="M4" s="2">
        <v>84.8</v>
      </c>
      <c r="N4" s="2">
        <v>83.5</v>
      </c>
      <c r="O4" s="2">
        <v>80.7</v>
      </c>
      <c r="P4" s="2">
        <v>75.5</v>
      </c>
      <c r="Q4" s="2">
        <v>71.900000000000006</v>
      </c>
      <c r="R4" s="2">
        <v>70</v>
      </c>
      <c r="S4" s="2">
        <v>66.2</v>
      </c>
      <c r="T4" s="2">
        <v>60.7</v>
      </c>
      <c r="U4" s="2">
        <v>57.3</v>
      </c>
      <c r="V4" s="2"/>
      <c r="W4" s="2"/>
      <c r="X4" s="2"/>
      <c r="Y4" s="2">
        <v>1</v>
      </c>
      <c r="Z4" s="58">
        <f>IF(noise!H6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noise!H6, IF(OR($G4=coding!$J$26,$G4=coding!$J$27,$G4=coding!$J$28,$G4=coding!$J$29, $G4=coding!$J$30,$G4=coding!$J$31), H4+10*LOG10((($E4^2)+(4^2))/((7.5^2)+(4^2))), IF(OR($G4=coding!$J$11, $G4=coding!$J$12, $G4=coding!$J$13, $G4=coding!$J$14, $G4=coding!$J$15, $G4=coding!$J$16), H4+10*LOG10((($D4^2)+(1.2^2))/((7.5^2)+(1.2^2))),-99))),-99)</f>
        <v>66.69</v>
      </c>
      <c r="AA4" s="58">
        <f>IF(noise!I6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noise!I6, IF(OR($G4=coding!$J$26,$G4=coding!$J$27,$G4=coding!$J$28,$G4=coding!$J$29, $G4=coding!$J$30,$G4=coding!$J$31), I4+10*LOG10((($E4^2)+(4^2))/((7.5^2)+(4^2))), IF(OR($G4=coding!$J$11, $G4=coding!$J$12, $G4=coding!$J$13, $G4=coding!$J$14, $G4=coding!$J$15, $G4=coding!$J$16), I4+10*LOG10((($D4^2)+(1.2^2))/((7.5^2)+(1.2^2))),-99))),-99)</f>
        <v>-99</v>
      </c>
      <c r="AB4" s="58">
        <f>IF(noise!J6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noise!J6, IF(OR($G4=coding!$J$26,$G4=coding!$J$27,$G4=coding!$J$28,$G4=coding!$J$29, $G4=coding!$J$30,$G4=coding!$J$31), J4+10*LOG10((($E4^2)+(4^2))/((7.5^2)+(4^2))), IF(OR($G4=coding!$J$11, $G4=coding!$J$12, $G4=coding!$J$13, $G4=coding!$J$14, $G4=coding!$J$15, $G4=coding!$J$16), J4+10*LOG10((($D4^2)+(1.2^2))/((7.5^2)+(1.2^2))),-99))),-99)</f>
        <v>55.91</v>
      </c>
      <c r="AC4" s="58">
        <f>IF(noise!K6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noise!K6, IF(OR($G4=coding!$J$26,$G4=coding!$J$27,$G4=coding!$J$28,$G4=coding!$J$29, $G4=coding!$J$30,$G4=coding!$J$31), K4+10*LOG10((($E4^2)+(4^2))/((7.5^2)+(4^2))), IF(OR($G4=coding!$J$11, $G4=coding!$J$12, $G4=coding!$J$13, $G4=coding!$J$14, $G4=coding!$J$15, $G4=coding!$J$16), K4+10*LOG10((($D4^2)+(1.2^2))/((7.5^2)+(1.2^2))),-99))),-99)</f>
        <v>55.64</v>
      </c>
      <c r="AD4" s="58">
        <f>IF(noise!L6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noise!L6, IF(OR($G4=coding!$J$26,$G4=coding!$J$27,$G4=coding!$J$28,$G4=coding!$J$29, $G4=coding!$J$30,$G4=coding!$J$31), L4+10*LOG10((($E4^2)+(4^2))/((7.5^2)+(4^2))), IF(OR($G4=coding!$J$11, $G4=coding!$J$12, $G4=coding!$J$13, $G4=coding!$J$14, $G4=coding!$J$15, $G4=coding!$J$16), L4+10*LOG10((($D4^2)+(1.2^2))/((7.5^2)+(1.2^2))),-99))),-99)</f>
        <v>60.16</v>
      </c>
      <c r="AE4" s="58">
        <f>IF(noise!M6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noise!M6, IF(OR($G4=coding!$J$26,$G4=coding!$J$27,$G4=coding!$J$28,$G4=coding!$J$29, $G4=coding!$J$30,$G4=coding!$J$31), M4+10*LOG10((($E4^2)+(4^2))/((7.5^2)+(4^2))), IF(OR($G4=coding!$J$11, $G4=coding!$J$12, $G4=coding!$J$13, $G4=coding!$J$14, $G4=coding!$J$15, $G4=coding!$J$16), M4+10*LOG10((($D4^2)+(1.2^2))/((7.5^2)+(1.2^2))),-99))),-99)</f>
        <v>63.57</v>
      </c>
      <c r="AF4" s="58">
        <f>IF(noise!N6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noise!N6, IF(OR($G4=coding!$J$26,$G4=coding!$J$27,$G4=coding!$J$28,$G4=coding!$J$29, $G4=coding!$J$30,$G4=coding!$J$31), N4+10*LOG10((($E4^2)+(4^2))/((7.5^2)+(4^2))), IF(OR($G4=coding!$J$11, $G4=coding!$J$12, $G4=coding!$J$13, $G4=coding!$J$14, $G4=coding!$J$15, $G4=coding!$J$16), N4+10*LOG10((($D4^2)+(1.2^2))/((7.5^2)+(1.2^2))),-99))),-99)</f>
        <v>61.45</v>
      </c>
      <c r="AG4" s="58">
        <f>IF(noise!O6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noise!O6, IF(OR($G4=coding!$J$26,$G4=coding!$J$27,$G4=coding!$J$28,$G4=coding!$J$29, $G4=coding!$J$30,$G4=coding!$J$31), O4+10*LOG10((($E4^2)+(4^2))/((7.5^2)+(4^2))), IF(OR($G4=coding!$J$11, $G4=coding!$J$12, $G4=coding!$J$13, $G4=coding!$J$14, $G4=coding!$J$15, $G4=coding!$J$16), O4+10*LOG10((($D4^2)+(1.2^2))/((7.5^2)+(1.2^2))),-99))),-99)</f>
        <v>56.45</v>
      </c>
      <c r="AH4" s="58">
        <f>IF(noise!P6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noise!P6, IF(OR($G4=coding!$J$26,$G4=coding!$J$27,$G4=coding!$J$28,$G4=coding!$J$29, $G4=coding!$J$30,$G4=coding!$J$31), P4+10*LOG10((($E4^2)+(4^2))/((7.5^2)+(4^2))), IF(OR($G4=coding!$J$11, $G4=coding!$J$12, $G4=coding!$J$13, $G4=coding!$J$14, $G4=coding!$J$15, $G4=coding!$J$16), P4+10*LOG10((($D4^2)+(1.2^2))/((7.5^2)+(1.2^2))),-99))),-99)</f>
        <v>53.43</v>
      </c>
      <c r="AI4" s="58">
        <f>IF(noise!Q6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noise!Q6, IF(OR($G4=coding!$J$26,$G4=coding!$J$27,$G4=coding!$J$28,$G4=coding!$J$29, $G4=coding!$J$30,$G4=coding!$J$31), Q4+10*LOG10((($E4^2)+(4^2))/((7.5^2)+(4^2))), IF(OR($G4=coding!$J$11, $G4=coding!$J$12, $G4=coding!$J$13, $G4=coding!$J$14, $G4=coding!$J$15, $G4=coding!$J$16), Q4+10*LOG10((($D4^2)+(1.2^2))/((7.5^2)+(1.2^2))),-99))),-99)</f>
        <v>53.47</v>
      </c>
      <c r="AJ4" s="58">
        <f>IF(noise!R6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noise!R6, IF(OR($G4=coding!$J$26,$G4=coding!$J$27,$G4=coding!$J$28,$G4=coding!$J$29, $G4=coding!$J$30,$G4=coding!$J$31), R4+10*LOG10((($E4^2)+(4^2))/((7.5^2)+(4^2))), IF(OR($G4=coding!$J$11, $G4=coding!$J$12, $G4=coding!$J$13, $G4=coding!$J$14, $G4=coding!$J$15, $G4=coding!$J$16), R4+10*LOG10((($D4^2)+(1.2^2))/((7.5^2)+(1.2^2))),-99))),-99)</f>
        <v>51.79</v>
      </c>
      <c r="AK4" s="58">
        <f>IF(noise!S6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noise!S6, IF(OR($G4=coding!$J$26,$G4=coding!$J$27,$G4=coding!$J$28,$G4=coding!$J$29, $G4=coding!$J$30,$G4=coding!$J$31), S4+10*LOG10((($E4^2)+(4^2))/((7.5^2)+(4^2))), IF(OR($G4=coding!$J$11, $G4=coding!$J$12, $G4=coding!$J$13, $G4=coding!$J$14, $G4=coding!$J$15, $G4=coding!$J$16), S4+10*LOG10((($D4^2)+(1.2^2))/((7.5^2)+(1.2^2))),-99))),-99)</f>
        <v>48.99</v>
      </c>
      <c r="AL4" s="58">
        <f>IF(noise!T6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noise!T6, IF(OR($G4=coding!$J$26,$G4=coding!$J$27,$G4=coding!$J$28,$G4=coding!$J$29, $G4=coding!$J$30,$G4=coding!$J$31), T4+10*LOG10((($E4^2)+(4^2))/((7.5^2)+(4^2))), IF(OR($G4=coding!$J$11, $G4=coding!$J$12, $G4=coding!$J$13, $G4=coding!$J$14, $G4=coding!$J$15, $G4=coding!$J$16), T4+10*LOG10((($D4^2)+(1.2^2))/((7.5^2)+(1.2^2))),-99))),-99)</f>
        <v>45.8</v>
      </c>
      <c r="AM4" s="58">
        <f>IF(noise!U6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noise!U6, IF(OR($G4=coding!$J$26,$G4=coding!$J$27,$G4=coding!$J$28,$G4=coding!$J$29, $G4=coding!$J$30,$G4=coding!$J$31), U4+10*LOG10((($E4^2)+(4^2))/((7.5^2)+(4^2))), IF(OR($G4=coding!$J$11, $G4=coding!$J$12, $G4=coding!$J$13, $G4=coding!$J$14, $G4=coding!$J$15, $G4=coding!$J$16), U4+10*LOG10((($D4^2)+(1.2^2))/((7.5^2)+(1.2^2))),-99))),-99)</f>
        <v>43.01</v>
      </c>
      <c r="AN4" s="58">
        <f>IF(noise!V6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noise!V6, IF(OR($G4=coding!$J$26,$G4=coding!$J$27,$G4=coding!$J$28,$G4=coding!$J$29, $G4=coding!$J$30,$G4=coding!$J$31), V4+10*LOG10((($E4^2)+(4^2))/((7.5^2)+(4^2))), IF(OR($G4=coding!$J$11, $G4=coding!$J$12, $G4=coding!$J$13, $G4=coding!$J$14, $G4=coding!$J$15, $G4=coding!$J$16), V4+10*LOG10((($D4^2)+(1.2^2))/((7.5^2)+(1.2^2))),-99))),-99)</f>
        <v>40.97</v>
      </c>
      <c r="AO4" s="58">
        <f>IF(noise!W6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noise!W6, IF(OR($G4=coding!$J$26,$G4=coding!$J$27,$G4=coding!$J$28,$G4=coding!$J$29, $G4=coding!$J$30,$G4=coding!$J$31), W4+10*LOG10((($E4^2)+(4^2))/((7.5^2)+(4^2))), IF(OR($G4=coding!$J$11, $G4=coding!$J$12, $G4=coding!$J$13, $G4=coding!$J$14, $G4=coding!$J$15, $G4=coding!$J$16), W4+10*LOG10((($D4^2)+(1.2^2))/((7.5^2)+(1.2^2))),-99))),-99)</f>
        <v>39.700000000000003</v>
      </c>
      <c r="AP4" s="58">
        <f>IF(noise!X6 &lt;&gt;0, IF(OR($G4=coding!$J$2, $G4=coding!$J$3, $G4=coding!$J$4, $G4=coding!$J$5, $G4=coding!$J$6, $G4=coding!$J$7, $G4=coding!$J$8, $G4=coding!$J$9, $G4=coding!$J$10,$G4=coding!$J$17, $G4=coding!$J$18, $G4=coding!$J$19, $G4=coding!$J$20, $G4=coding!$J$21, $G4=coding!$J$22, $G4=coding!$J$23, $G4=coding!$J$24, $G4=coding!$J$25, ), noise!X6, IF(OR($G4=coding!$J$26,$G4=coding!$J$27,$G4=coding!$J$28,$G4=coding!$J$29, $G4=coding!$J$30,$G4=coding!$J$31), X4+10*LOG10((($E4^2)+(4^2))/((7.5^2)+(4^2))), IF(OR($G4=coding!$J$11, $G4=coding!$J$12, $G4=coding!$J$13, $G4=coding!$J$14, $G4=coding!$J$15, $G4=coding!$J$16), X4+10*LOG10((($D4^2)+(1.2^2))/((7.5^2)+(1.2^2))),-99))),-99)</f>
        <v>38.49</v>
      </c>
    </row>
    <row r="5" spans="1:42" ht="15.75" customHeight="1" x14ac:dyDescent="0.3">
      <c r="A5" s="2">
        <v>1</v>
      </c>
      <c r="B5" s="46">
        <v>39639</v>
      </c>
      <c r="C5" s="51">
        <f t="array" ref="C5">_xlfn.DAYS(B5, _xlfn.XLOOKUP(A5, context!A$4:A$79, context!J$4:J$79)) / 30.42</f>
        <v>1.2163050624589085</v>
      </c>
      <c r="D5" s="2"/>
      <c r="E5" s="1"/>
      <c r="F5" s="16"/>
      <c r="G5" s="16" t="s">
        <v>392</v>
      </c>
      <c r="H5" s="26"/>
      <c r="I5" s="2">
        <v>0</v>
      </c>
      <c r="J5" s="2">
        <v>0.06</v>
      </c>
      <c r="K5" s="2">
        <v>0.13</v>
      </c>
      <c r="L5" s="2">
        <v>0.22</v>
      </c>
      <c r="M5" s="2">
        <v>0.43</v>
      </c>
      <c r="N5" s="2">
        <v>0.61</v>
      </c>
      <c r="O5" s="2">
        <v>0.76</v>
      </c>
      <c r="P5" s="2">
        <v>0.39</v>
      </c>
      <c r="Q5" s="2">
        <v>0.32</v>
      </c>
      <c r="R5" s="2">
        <v>0.22</v>
      </c>
      <c r="S5" s="2">
        <v>0.38</v>
      </c>
      <c r="T5" s="2">
        <v>0.54</v>
      </c>
      <c r="U5" s="2">
        <v>0.41</v>
      </c>
      <c r="V5" s="1"/>
      <c r="W5" s="1"/>
      <c r="X5" s="1"/>
      <c r="Y5" s="2">
        <v>1</v>
      </c>
      <c r="Z5" s="58">
        <f>IF(noise!H14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noise!H14, IF(OR($G5=coding!$J$26,$G5=coding!$J$27,$G5=coding!$J$28,$G5=coding!$J$29, $G5=coding!$J$30,$G5=coding!$J$31), H5+10*LOG10((($E5^2)+(4^2))/((7.5^2)+(4^2))), IF(OR($G5=coding!$J$11, $G5=coding!$J$12, $G5=coding!$J$13, $G5=coding!$J$14, $G5=coding!$J$15, $G5=coding!$J$16), H5+10*LOG10((($D5^2)+(1.2^2))/((7.5^2)+(1.2^2))),-99))),-99)</f>
        <v>16.14</v>
      </c>
      <c r="AA5" s="58">
        <f>IF(noise!I14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noise!I14, IF(OR($G5=coding!$J$26,$G5=coding!$J$27,$G5=coding!$J$28,$G5=coding!$J$29, $G5=coding!$J$30,$G5=coding!$J$31), I5+10*LOG10((($E5^2)+(4^2))/((7.5^2)+(4^2))), IF(OR($G5=coding!$J$11, $G5=coding!$J$12, $G5=coding!$J$13, $G5=coding!$J$14, $G5=coding!$J$15, $G5=coding!$J$16), I5+10*LOG10((($D5^2)+(1.2^2))/((7.5^2)+(1.2^2))),-99))),-99)</f>
        <v>-99</v>
      </c>
      <c r="AB5" s="58">
        <f>IF(noise!J14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noise!J14, IF(OR($G5=coding!$J$26,$G5=coding!$J$27,$G5=coding!$J$28,$G5=coding!$J$29, $G5=coding!$J$30,$G5=coding!$J$31), J5+10*LOG10((($E5^2)+(4^2))/((7.5^2)+(4^2))), IF(OR($G5=coding!$J$11, $G5=coding!$J$12, $G5=coding!$J$13, $G5=coding!$J$14, $G5=coding!$J$15, $G5=coding!$J$16), J5+10*LOG10((($D5^2)+(1.2^2))/((7.5^2)+(1.2^2))),-99))),-99)</f>
        <v>8.2899999999999991</v>
      </c>
      <c r="AC5" s="58">
        <f>IF(noise!K14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noise!K14, IF(OR($G5=coding!$J$26,$G5=coding!$J$27,$G5=coding!$J$28,$G5=coding!$J$29, $G5=coding!$J$30,$G5=coding!$J$31), K5+10*LOG10((($E5^2)+(4^2))/((7.5^2)+(4^2))), IF(OR($G5=coding!$J$11, $G5=coding!$J$12, $G5=coding!$J$13, $G5=coding!$J$14, $G5=coding!$J$15, $G5=coding!$J$16), K5+10*LOG10((($D5^2)+(1.2^2))/((7.5^2)+(1.2^2))),-99))),-99)</f>
        <v>11.11</v>
      </c>
      <c r="AD5" s="58">
        <f>IF(noise!L14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noise!L14, IF(OR($G5=coding!$J$26,$G5=coding!$J$27,$G5=coding!$J$28,$G5=coding!$J$29, $G5=coding!$J$30,$G5=coding!$J$31), L5+10*LOG10((($E5^2)+(4^2))/((7.5^2)+(4^2))), IF(OR($G5=coding!$J$11, $G5=coding!$J$12, $G5=coding!$J$13, $G5=coding!$J$14, $G5=coding!$J$15, $G5=coding!$J$16), L5+10*LOG10((($D5^2)+(1.2^2))/((7.5^2)+(1.2^2))),-99))),-99)</f>
        <v>10.06</v>
      </c>
      <c r="AE5" s="58">
        <f>IF(noise!M14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noise!M14, IF(OR($G5=coding!$J$26,$G5=coding!$J$27,$G5=coding!$J$28,$G5=coding!$J$29, $G5=coding!$J$30,$G5=coding!$J$31), M5+10*LOG10((($E5^2)+(4^2))/((7.5^2)+(4^2))), IF(OR($G5=coding!$J$11, $G5=coding!$J$12, $G5=coding!$J$13, $G5=coding!$J$14, $G5=coding!$J$15, $G5=coding!$J$16), M5+10*LOG10((($D5^2)+(1.2^2))/((7.5^2)+(1.2^2))),-99))),-99)</f>
        <v>8.31</v>
      </c>
      <c r="AF5" s="58">
        <f>IF(noise!N14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noise!N14, IF(OR($G5=coding!$J$26,$G5=coding!$J$27,$G5=coding!$J$28,$G5=coding!$J$29, $G5=coding!$J$30,$G5=coding!$J$31), N5+10*LOG10((($E5^2)+(4^2))/((7.5^2)+(4^2))), IF(OR($G5=coding!$J$11, $G5=coding!$J$12, $G5=coding!$J$13, $G5=coding!$J$14, $G5=coding!$J$15, $G5=coding!$J$16), N5+10*LOG10((($D5^2)+(1.2^2))/((7.5^2)+(1.2^2))),-99))),-99)</f>
        <v>15.29</v>
      </c>
      <c r="AG5" s="58">
        <f>IF(noise!O14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noise!O14, IF(OR($G5=coding!$J$26,$G5=coding!$J$27,$G5=coding!$J$28,$G5=coding!$J$29, $G5=coding!$J$30,$G5=coding!$J$31), O5+10*LOG10((($E5^2)+(4^2))/((7.5^2)+(4^2))), IF(OR($G5=coding!$J$11, $G5=coding!$J$12, $G5=coding!$J$13, $G5=coding!$J$14, $G5=coding!$J$15, $G5=coding!$J$16), O5+10*LOG10((($D5^2)+(1.2^2))/((7.5^2)+(1.2^2))),-99))),-99)</f>
        <v>19.579999999999998</v>
      </c>
      <c r="AH5" s="58">
        <f>IF(noise!P14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noise!P14, IF(OR($G5=coding!$J$26,$G5=coding!$J$27,$G5=coding!$J$28,$G5=coding!$J$29, $G5=coding!$J$30,$G5=coding!$J$31), P5+10*LOG10((($E5^2)+(4^2))/((7.5^2)+(4^2))), IF(OR($G5=coding!$J$11, $G5=coding!$J$12, $G5=coding!$J$13, $G5=coding!$J$14, $G5=coding!$J$15, $G5=coding!$J$16), P5+10*LOG10((($D5^2)+(1.2^2))/((7.5^2)+(1.2^2))),-99))),-99)</f>
        <v>15.27</v>
      </c>
      <c r="AI5" s="58">
        <f>IF(noise!Q14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noise!Q14, IF(OR($G5=coding!$J$26,$G5=coding!$J$27,$G5=coding!$J$28,$G5=coding!$J$29, $G5=coding!$J$30,$G5=coding!$J$31), Q5+10*LOG10((($E5^2)+(4^2))/((7.5^2)+(4^2))), IF(OR($G5=coding!$J$11, $G5=coding!$J$12, $G5=coding!$J$13, $G5=coding!$J$14, $G5=coding!$J$15, $G5=coding!$J$16), Q5+10*LOG10((($D5^2)+(1.2^2))/((7.5^2)+(1.2^2))),-99))),-99)</f>
        <v>17.399999999999999</v>
      </c>
      <c r="AJ5" s="58">
        <f>IF(noise!R14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noise!R14, IF(OR($G5=coding!$J$26,$G5=coding!$J$27,$G5=coding!$J$28,$G5=coding!$J$29, $G5=coding!$J$30,$G5=coding!$J$31), R5+10*LOG10((($E5^2)+(4^2))/((7.5^2)+(4^2))), IF(OR($G5=coding!$J$11, $G5=coding!$J$12, $G5=coding!$J$13, $G5=coding!$J$14, $G5=coding!$J$15, $G5=coding!$J$16), R5+10*LOG10((($D5^2)+(1.2^2))/((7.5^2)+(1.2^2))),-99))),-99)</f>
        <v>18.98</v>
      </c>
      <c r="AK5" s="58">
        <f>IF(noise!S14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noise!S14, IF(OR($G5=coding!$J$26,$G5=coding!$J$27,$G5=coding!$J$28,$G5=coding!$J$29, $G5=coding!$J$30,$G5=coding!$J$31), S5+10*LOG10((($E5^2)+(4^2))/((7.5^2)+(4^2))), IF(OR($G5=coding!$J$11, $G5=coding!$J$12, $G5=coding!$J$13, $G5=coding!$J$14, $G5=coding!$J$15, $G5=coding!$J$16), S5+10*LOG10((($D5^2)+(1.2^2))/((7.5^2)+(1.2^2))),-99))),-99)</f>
        <v>21.31</v>
      </c>
      <c r="AL5" s="58">
        <f>IF(noise!T14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noise!T14, IF(OR($G5=coding!$J$26,$G5=coding!$J$27,$G5=coding!$J$28,$G5=coding!$J$29, $G5=coding!$J$30,$G5=coding!$J$31), T5+10*LOG10((($E5^2)+(4^2))/((7.5^2)+(4^2))), IF(OR($G5=coding!$J$11, $G5=coding!$J$12, $G5=coding!$J$13, $G5=coding!$J$14, $G5=coding!$J$15, $G5=coding!$J$16), T5+10*LOG10((($D5^2)+(1.2^2))/((7.5^2)+(1.2^2))),-99))),-99)</f>
        <v>21.21</v>
      </c>
      <c r="AM5" s="58">
        <f>IF(noise!U14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noise!U14, IF(OR($G5=coding!$J$26,$G5=coding!$J$27,$G5=coding!$J$28,$G5=coding!$J$29, $G5=coding!$J$30,$G5=coding!$J$31), U5+10*LOG10((($E5^2)+(4^2))/((7.5^2)+(4^2))), IF(OR($G5=coding!$J$11, $G5=coding!$J$12, $G5=coding!$J$13, $G5=coding!$J$14, $G5=coding!$J$15, $G5=coding!$J$16), U5+10*LOG10((($D5^2)+(1.2^2))/((7.5^2)+(1.2^2))),-99))),-99)</f>
        <v>21.13</v>
      </c>
      <c r="AN5" s="58">
        <f>IF(noise!V14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noise!V14, IF(OR($G5=coding!$J$26,$G5=coding!$J$27,$G5=coding!$J$28,$G5=coding!$J$29, $G5=coding!$J$30,$G5=coding!$J$31), V5+10*LOG10((($E5^2)+(4^2))/((7.5^2)+(4^2))), IF(OR($G5=coding!$J$11, $G5=coding!$J$12, $G5=coding!$J$13, $G5=coding!$J$14, $G5=coding!$J$15, $G5=coding!$J$16), V5+10*LOG10((($D5^2)+(1.2^2))/((7.5^2)+(1.2^2))),-99))),-99)</f>
        <v>20.9</v>
      </c>
      <c r="AO5" s="58">
        <f>IF(noise!W14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noise!W14, IF(OR($G5=coding!$J$26,$G5=coding!$J$27,$G5=coding!$J$28,$G5=coding!$J$29, $G5=coding!$J$30,$G5=coding!$J$31), W5+10*LOG10((($E5^2)+(4^2))/((7.5^2)+(4^2))), IF(OR($G5=coding!$J$11, $G5=coding!$J$12, $G5=coding!$J$13, $G5=coding!$J$14, $G5=coding!$J$15, $G5=coding!$J$16), W5+10*LOG10((($D5^2)+(1.2^2))/((7.5^2)+(1.2^2))),-99))),-99)</f>
        <v>21.42</v>
      </c>
      <c r="AP5" s="58">
        <f>IF(noise!X14 &lt;&gt;0, IF(OR($G5=coding!$J$2, $G5=coding!$J$3, $G5=coding!$J$4, $G5=coding!$J$5, $G5=coding!$J$6, $G5=coding!$J$7, $G5=coding!$J$8, $G5=coding!$J$9, $G5=coding!$J$10,$G5=coding!$J$17, $G5=coding!$J$18, $G5=coding!$J$19, $G5=coding!$J$20, $G5=coding!$J$21, $G5=coding!$J$22, $G5=coding!$J$23, $G5=coding!$J$24, $G5=coding!$J$25, ), noise!X14, IF(OR($G5=coding!$J$26,$G5=coding!$J$27,$G5=coding!$J$28,$G5=coding!$J$29, $G5=coding!$J$30,$G5=coding!$J$31), X5+10*LOG10((($E5^2)+(4^2))/((7.5^2)+(4^2))), IF(OR($G5=coding!$J$11, $G5=coding!$J$12, $G5=coding!$J$13, $G5=coding!$J$14, $G5=coding!$J$15, $G5=coding!$J$16), X5+10*LOG10((($D5^2)+(1.2^2))/((7.5^2)+(1.2^2))),-99))),-99)</f>
        <v>17.55</v>
      </c>
    </row>
    <row r="6" spans="1:42" ht="15.75" customHeight="1" x14ac:dyDescent="0.3">
      <c r="A6" s="2">
        <v>1</v>
      </c>
      <c r="B6" s="27">
        <v>39646</v>
      </c>
      <c r="C6" s="51">
        <f t="array" ref="C6">_xlfn.DAYS(B6, _xlfn.XLOOKUP(A6, context!A$4:A$79, context!J$4:J$79)) / 30.42</f>
        <v>1.4464168310322156</v>
      </c>
      <c r="D6" s="2">
        <v>7.5</v>
      </c>
      <c r="E6" s="1"/>
      <c r="F6" s="16">
        <v>50</v>
      </c>
      <c r="G6" s="16" t="s">
        <v>393</v>
      </c>
      <c r="H6" s="43">
        <v>66.69</v>
      </c>
      <c r="I6" s="1"/>
      <c r="J6" s="2">
        <v>55.91</v>
      </c>
      <c r="K6" s="2">
        <v>55.64</v>
      </c>
      <c r="L6" s="2">
        <v>60.16</v>
      </c>
      <c r="M6" s="2">
        <v>63.57</v>
      </c>
      <c r="N6" s="2">
        <v>61.45</v>
      </c>
      <c r="O6" s="2">
        <v>56.45</v>
      </c>
      <c r="P6" s="2">
        <v>53.43</v>
      </c>
      <c r="Q6" s="2">
        <v>53.47</v>
      </c>
      <c r="R6" s="2">
        <v>51.79</v>
      </c>
      <c r="S6" s="2">
        <v>48.99</v>
      </c>
      <c r="T6" s="2">
        <v>45.8</v>
      </c>
      <c r="U6" s="2">
        <v>43.01</v>
      </c>
      <c r="V6" s="2">
        <v>40.97</v>
      </c>
      <c r="W6" s="2">
        <v>39.700000000000003</v>
      </c>
      <c r="X6" s="2">
        <v>38.49</v>
      </c>
      <c r="Y6" s="2">
        <v>1</v>
      </c>
      <c r="Z6" s="58">
        <f>IF(noise!H18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noise!H18, IF(OR($G6=coding!$J$26,$G6=coding!$J$27,$G6=coding!$J$28,$G6=coding!$J$29, $G6=coding!$J$30,$G6=coding!$J$31), H6+10*LOG10((($E6^2)+(4^2))/((7.5^2)+(4^2))), IF(OR($G6=coding!$J$11, $G6=coding!$J$12, $G6=coding!$J$13, $G6=coding!$J$14, $G6=coding!$J$15, $G6=coding!$J$16), H6+10*LOG10((($D6^2)+(1.2^2))/((7.5^2)+(1.2^2))),-99))),-99)</f>
        <v>-99</v>
      </c>
      <c r="AA6" s="58">
        <f>IF(noise!I18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noise!I18, IF(OR($G6=coding!$J$26,$G6=coding!$J$27,$G6=coding!$J$28,$G6=coding!$J$29, $G6=coding!$J$30,$G6=coding!$J$31), I6+10*LOG10((($E6^2)+(4^2))/((7.5^2)+(4^2))), IF(OR($G6=coding!$J$11, $G6=coding!$J$12, $G6=coding!$J$13, $G6=coding!$J$14, $G6=coding!$J$15, $G6=coding!$J$16), I6+10*LOG10((($D6^2)+(1.2^2))/((7.5^2)+(1.2^2))),-99))),-99)</f>
        <v>0</v>
      </c>
      <c r="AB6" s="58">
        <f>IF(noise!J18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noise!J18, IF(OR($G6=coding!$J$26,$G6=coding!$J$27,$G6=coding!$J$28,$G6=coding!$J$29, $G6=coding!$J$30,$G6=coding!$J$31), J6+10*LOG10((($E6^2)+(4^2))/((7.5^2)+(4^2))), IF(OR($G6=coding!$J$11, $G6=coding!$J$12, $G6=coding!$J$13, $G6=coding!$J$14, $G6=coding!$J$15, $G6=coding!$J$16), J6+10*LOG10((($D6^2)+(1.2^2))/((7.5^2)+(1.2^2))),-99))),-99)</f>
        <v>55.91</v>
      </c>
      <c r="AC6" s="58">
        <f>IF(noise!K18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noise!K18, IF(OR($G6=coding!$J$26,$G6=coding!$J$27,$G6=coding!$J$28,$G6=coding!$J$29, $G6=coding!$J$30,$G6=coding!$J$31), K6+10*LOG10((($E6^2)+(4^2))/((7.5^2)+(4^2))), IF(OR($G6=coding!$J$11, $G6=coding!$J$12, $G6=coding!$J$13, $G6=coding!$J$14, $G6=coding!$J$15, $G6=coding!$J$16), K6+10*LOG10((($D6^2)+(1.2^2))/((7.5^2)+(1.2^2))),-99))),-99)</f>
        <v>55.64</v>
      </c>
      <c r="AD6" s="58">
        <f>IF(noise!L18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noise!L18, IF(OR($G6=coding!$J$26,$G6=coding!$J$27,$G6=coding!$J$28,$G6=coding!$J$29, $G6=coding!$J$30,$G6=coding!$J$31), L6+10*LOG10((($E6^2)+(4^2))/((7.5^2)+(4^2))), IF(OR($G6=coding!$J$11, $G6=coding!$J$12, $G6=coding!$J$13, $G6=coding!$J$14, $G6=coding!$J$15, $G6=coding!$J$16), L6+10*LOG10((($D6^2)+(1.2^2))/((7.5^2)+(1.2^2))),-99))),-99)</f>
        <v>60.16</v>
      </c>
      <c r="AE6" s="58">
        <f>IF(noise!M18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noise!M18, IF(OR($G6=coding!$J$26,$G6=coding!$J$27,$G6=coding!$J$28,$G6=coding!$J$29, $G6=coding!$J$30,$G6=coding!$J$31), M6+10*LOG10((($E6^2)+(4^2))/((7.5^2)+(4^2))), IF(OR($G6=coding!$J$11, $G6=coding!$J$12, $G6=coding!$J$13, $G6=coding!$J$14, $G6=coding!$J$15, $G6=coding!$J$16), M6+10*LOG10((($D6^2)+(1.2^2))/((7.5^2)+(1.2^2))),-99))),-99)</f>
        <v>-99</v>
      </c>
      <c r="AF6" s="58">
        <f>IF(noise!N18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noise!N18, IF(OR($G6=coding!$J$26,$G6=coding!$J$27,$G6=coding!$J$28,$G6=coding!$J$29, $G6=coding!$J$30,$G6=coding!$J$31), N6+10*LOG10((($E6^2)+(4^2))/((7.5^2)+(4^2))), IF(OR($G6=coding!$J$11, $G6=coding!$J$12, $G6=coding!$J$13, $G6=coding!$J$14, $G6=coding!$J$15, $G6=coding!$J$16), N6+10*LOG10((($D6^2)+(1.2^2))/((7.5^2)+(1.2^2))),-99))),-99)</f>
        <v>61.45</v>
      </c>
      <c r="AG6" s="58">
        <f>IF(noise!O18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noise!O18, IF(OR($G6=coding!$J$26,$G6=coding!$J$27,$G6=coding!$J$28,$G6=coding!$J$29, $G6=coding!$J$30,$G6=coding!$J$31), O6+10*LOG10((($E6^2)+(4^2))/((7.5^2)+(4^2))), IF(OR($G6=coding!$J$11, $G6=coding!$J$12, $G6=coding!$J$13, $G6=coding!$J$14, $G6=coding!$J$15, $G6=coding!$J$16), O6+10*LOG10((($D6^2)+(1.2^2))/((7.5^2)+(1.2^2))),-99))),-99)</f>
        <v>56.45</v>
      </c>
      <c r="AH6" s="58">
        <f>IF(noise!P18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noise!P18, IF(OR($G6=coding!$J$26,$G6=coding!$J$27,$G6=coding!$J$28,$G6=coding!$J$29, $G6=coding!$J$30,$G6=coding!$J$31), P6+10*LOG10((($E6^2)+(4^2))/((7.5^2)+(4^2))), IF(OR($G6=coding!$J$11, $G6=coding!$J$12, $G6=coding!$J$13, $G6=coding!$J$14, $G6=coding!$J$15, $G6=coding!$J$16), P6+10*LOG10((($D6^2)+(1.2^2))/((7.5^2)+(1.2^2))),-99))),-99)</f>
        <v>-99</v>
      </c>
      <c r="AI6" s="58">
        <f>IF(noise!Q18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noise!Q18, IF(OR($G6=coding!$J$26,$G6=coding!$J$27,$G6=coding!$J$28,$G6=coding!$J$29, $G6=coding!$J$30,$G6=coding!$J$31), Q6+10*LOG10((($E6^2)+(4^2))/((7.5^2)+(4^2))), IF(OR($G6=coding!$J$11, $G6=coding!$J$12, $G6=coding!$J$13, $G6=coding!$J$14, $G6=coding!$J$15, $G6=coding!$J$16), Q6+10*LOG10((($D6^2)+(1.2^2))/((7.5^2)+(1.2^2))),-99))),-99)</f>
        <v>53.47</v>
      </c>
      <c r="AJ6" s="58">
        <f>IF(noise!R18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noise!R18, IF(OR($G6=coding!$J$26,$G6=coding!$J$27,$G6=coding!$J$28,$G6=coding!$J$29, $G6=coding!$J$30,$G6=coding!$J$31), R6+10*LOG10((($E6^2)+(4^2))/((7.5^2)+(4^2))), IF(OR($G6=coding!$J$11, $G6=coding!$J$12, $G6=coding!$J$13, $G6=coding!$J$14, $G6=coding!$J$15, $G6=coding!$J$16), R6+10*LOG10((($D6^2)+(1.2^2))/((7.5^2)+(1.2^2))),-99))),-99)</f>
        <v>51.79</v>
      </c>
      <c r="AK6" s="58">
        <f>IF(noise!S18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noise!S18, IF(OR($G6=coding!$J$26,$G6=coding!$J$27,$G6=coding!$J$28,$G6=coding!$J$29, $G6=coding!$J$30,$G6=coding!$J$31), S6+10*LOG10((($E6^2)+(4^2))/((7.5^2)+(4^2))), IF(OR($G6=coding!$J$11, $G6=coding!$J$12, $G6=coding!$J$13, $G6=coding!$J$14, $G6=coding!$J$15, $G6=coding!$J$16), S6+10*LOG10((($D6^2)+(1.2^2))/((7.5^2)+(1.2^2))),-99))),-99)</f>
        <v>48.99</v>
      </c>
      <c r="AL6" s="58">
        <f>IF(noise!T18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noise!T18, IF(OR($G6=coding!$J$26,$G6=coding!$J$27,$G6=coding!$J$28,$G6=coding!$J$29, $G6=coding!$J$30,$G6=coding!$J$31), T6+10*LOG10((($E6^2)+(4^2))/((7.5^2)+(4^2))), IF(OR($G6=coding!$J$11, $G6=coding!$J$12, $G6=coding!$J$13, $G6=coding!$J$14, $G6=coding!$J$15, $G6=coding!$J$16), T6+10*LOG10((($D6^2)+(1.2^2))/((7.5^2)+(1.2^2))),-99))),-99)</f>
        <v>-99</v>
      </c>
      <c r="AM6" s="58">
        <f>IF(noise!U18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noise!U18, IF(OR($G6=coding!$J$26,$G6=coding!$J$27,$G6=coding!$J$28,$G6=coding!$J$29, $G6=coding!$J$30,$G6=coding!$J$31), U6+10*LOG10((($E6^2)+(4^2))/((7.5^2)+(4^2))), IF(OR($G6=coding!$J$11, $G6=coding!$J$12, $G6=coding!$J$13, $G6=coding!$J$14, $G6=coding!$J$15, $G6=coding!$J$16), U6+10*LOG10((($D6^2)+(1.2^2))/((7.5^2)+(1.2^2))),-99))),-99)</f>
        <v>-99</v>
      </c>
      <c r="AN6" s="58">
        <f>IF(noise!V18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noise!V18, IF(OR($G6=coding!$J$26,$G6=coding!$J$27,$G6=coding!$J$28,$G6=coding!$J$29, $G6=coding!$J$30,$G6=coding!$J$31), V6+10*LOG10((($E6^2)+(4^2))/((7.5^2)+(4^2))), IF(OR($G6=coding!$J$11, $G6=coding!$J$12, $G6=coding!$J$13, $G6=coding!$J$14, $G6=coding!$J$15, $G6=coding!$J$16), V6+10*LOG10((($D6^2)+(1.2^2))/((7.5^2)+(1.2^2))),-99))),-99)</f>
        <v>-99</v>
      </c>
      <c r="AO6" s="58">
        <f>IF(noise!W18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noise!W18, IF(OR($G6=coding!$J$26,$G6=coding!$J$27,$G6=coding!$J$28,$G6=coding!$J$29, $G6=coding!$J$30,$G6=coding!$J$31), W6+10*LOG10((($E6^2)+(4^2))/((7.5^2)+(4^2))), IF(OR($G6=coding!$J$11, $G6=coding!$J$12, $G6=coding!$J$13, $G6=coding!$J$14, $G6=coding!$J$15, $G6=coding!$J$16), W6+10*LOG10((($D6^2)+(1.2^2))/((7.5^2)+(1.2^2))),-99))),-99)</f>
        <v>-99</v>
      </c>
      <c r="AP6" s="58">
        <f>IF(noise!X18 &lt;&gt;0, IF(OR($G6=coding!$J$2, $G6=coding!$J$3, $G6=coding!$J$4, $G6=coding!$J$5, $G6=coding!$J$6, $G6=coding!$J$7, $G6=coding!$J$8, $G6=coding!$J$9, $G6=coding!$J$10,$G6=coding!$J$17, $G6=coding!$J$18, $G6=coding!$J$19, $G6=coding!$J$20, $G6=coding!$J$21, $G6=coding!$J$22, $G6=coding!$J$23, $G6=coding!$J$24, $G6=coding!$J$25, ), noise!X18, IF(OR($G6=coding!$J$26,$G6=coding!$J$27,$G6=coding!$J$28,$G6=coding!$J$29, $G6=coding!$J$30,$G6=coding!$J$31), X6+10*LOG10((($E6^2)+(4^2))/((7.5^2)+(4^2))), IF(OR($G6=coding!$J$11, $G6=coding!$J$12, $G6=coding!$J$13, $G6=coding!$J$14, $G6=coding!$J$15, $G6=coding!$J$16), X6+10*LOG10((($D6^2)+(1.2^2))/((7.5^2)+(1.2^2))),-99))),-99)</f>
        <v>-99</v>
      </c>
    </row>
    <row r="7" spans="1:42" ht="15.75" customHeight="1" x14ac:dyDescent="0.3">
      <c r="A7" s="2">
        <v>1</v>
      </c>
      <c r="B7" s="27">
        <v>39646</v>
      </c>
      <c r="C7" s="51">
        <f t="array" ref="C7">_xlfn.DAYS(B7, _xlfn.XLOOKUP(A7, context!A$4:A$79, context!J$4:J$79)) / 30.42</f>
        <v>1.4464168310322156</v>
      </c>
      <c r="D7" s="2">
        <v>7.5</v>
      </c>
      <c r="E7" s="1"/>
      <c r="F7" s="16">
        <v>50</v>
      </c>
      <c r="G7" s="16" t="s">
        <v>394</v>
      </c>
      <c r="H7" s="43">
        <v>15.37</v>
      </c>
      <c r="I7" s="1"/>
      <c r="J7" s="2">
        <v>17.93</v>
      </c>
      <c r="K7" s="2">
        <v>21.92</v>
      </c>
      <c r="L7" s="2">
        <v>15.69</v>
      </c>
      <c r="M7" s="2">
        <v>7.67</v>
      </c>
      <c r="N7" s="2">
        <v>12.51</v>
      </c>
      <c r="O7" s="2">
        <v>15.89</v>
      </c>
      <c r="P7" s="2">
        <v>21.4</v>
      </c>
      <c r="Q7" s="2">
        <v>21.47</v>
      </c>
      <c r="R7" s="2">
        <v>23.22</v>
      </c>
      <c r="S7" s="2">
        <v>23.67</v>
      </c>
      <c r="T7" s="2">
        <v>26</v>
      </c>
      <c r="U7" s="2">
        <v>25.84</v>
      </c>
      <c r="V7" s="2">
        <v>24.08</v>
      </c>
      <c r="W7" s="2">
        <v>23.63</v>
      </c>
      <c r="X7" s="2">
        <v>21.74</v>
      </c>
      <c r="Y7" s="2">
        <v>1</v>
      </c>
      <c r="Z7" s="58">
        <f>IF(noise!H19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noise!H19, IF(OR($G7=coding!$J$26,$G7=coding!$J$27,$G7=coding!$J$28,$G7=coding!$J$29, $G7=coding!$J$30,$G7=coding!$J$31), H7+10*LOG10((($E7^2)+(4^2))/((7.5^2)+(4^2))), IF(OR($G7=coding!$J$11, $G7=coding!$J$12, $G7=coding!$J$13, $G7=coding!$J$14, $G7=coding!$J$15, $G7=coding!$J$16), H7+10*LOG10((($D7^2)+(1.2^2))/((7.5^2)+(1.2^2))),-99))),-99)</f>
        <v>73.349999999999994</v>
      </c>
      <c r="AA7" s="58">
        <f>IF(noise!I19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noise!I19, IF(OR($G7=coding!$J$26,$G7=coding!$J$27,$G7=coding!$J$28,$G7=coding!$J$29, $G7=coding!$J$30,$G7=coding!$J$31), I7+10*LOG10((($E7^2)+(4^2))/((7.5^2)+(4^2))), IF(OR($G7=coding!$J$11, $G7=coding!$J$12, $G7=coding!$J$13, $G7=coding!$J$14, $G7=coding!$J$15, $G7=coding!$J$16), I7+10*LOG10((($D7^2)+(1.2^2))/((7.5^2)+(1.2^2))),-99))),-99)</f>
        <v>-99</v>
      </c>
      <c r="AB7" s="58">
        <f>IF(noise!J19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noise!J19, IF(OR($G7=coding!$J$26,$G7=coding!$J$27,$G7=coding!$J$28,$G7=coding!$J$29, $G7=coding!$J$30,$G7=coding!$J$31), J7+10*LOG10((($E7^2)+(4^2))/((7.5^2)+(4^2))), IF(OR($G7=coding!$J$11, $G7=coding!$J$12, $G7=coding!$J$13, $G7=coding!$J$14, $G7=coding!$J$15, $G7=coding!$J$16), J7+10*LOG10((($D7^2)+(1.2^2))/((7.5^2)+(1.2^2))),-99))),-99)</f>
        <v>58.03</v>
      </c>
      <c r="AC7" s="58">
        <f>IF(noise!K19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noise!K19, IF(OR($G7=coding!$J$26,$G7=coding!$J$27,$G7=coding!$J$28,$G7=coding!$J$29, $G7=coding!$J$30,$G7=coding!$J$31), K7+10*LOG10((($E7^2)+(4^2))/((7.5^2)+(4^2))), IF(OR($G7=coding!$J$11, $G7=coding!$J$12, $G7=coding!$J$13, $G7=coding!$J$14, $G7=coding!$J$15, $G7=coding!$J$16), K7+10*LOG10((($D7^2)+(1.2^2))/((7.5^2)+(1.2^2))),-99))),-99)</f>
        <v>56.59</v>
      </c>
      <c r="AD7" s="58">
        <f>IF(noise!L19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noise!L19, IF(OR($G7=coding!$J$26,$G7=coding!$J$27,$G7=coding!$J$28,$G7=coding!$J$29, $G7=coding!$J$30,$G7=coding!$J$31), L7+10*LOG10((($E7^2)+(4^2))/((7.5^2)+(4^2))), IF(OR($G7=coding!$J$11, $G7=coding!$J$12, $G7=coding!$J$13, $G7=coding!$J$14, $G7=coding!$J$15, $G7=coding!$J$16), L7+10*LOG10((($D7^2)+(1.2^2))/((7.5^2)+(1.2^2))),-99))),-99)</f>
        <v>56.9</v>
      </c>
      <c r="AE7" s="58">
        <f>IF(noise!M19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noise!M19, IF(OR($G7=coding!$J$26,$G7=coding!$J$27,$G7=coding!$J$28,$G7=coding!$J$29, $G7=coding!$J$30,$G7=coding!$J$31), M7+10*LOG10((($E7^2)+(4^2))/((7.5^2)+(4^2))), IF(OR($G7=coding!$J$11, $G7=coding!$J$12, $G7=coding!$J$13, $G7=coding!$J$14, $G7=coding!$J$15, $G7=coding!$J$16), M7+10*LOG10((($D7^2)+(1.2^2))/((7.5^2)+(1.2^2))),-99))),-99)</f>
        <v>58.87</v>
      </c>
      <c r="AF7" s="58">
        <f>IF(noise!N19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noise!N19, IF(OR($G7=coding!$J$26,$G7=coding!$J$27,$G7=coding!$J$28,$G7=coding!$J$29, $G7=coding!$J$30,$G7=coding!$J$31), N7+10*LOG10((($E7^2)+(4^2))/((7.5^2)+(4^2))), IF(OR($G7=coding!$J$11, $G7=coding!$J$12, $G7=coding!$J$13, $G7=coding!$J$14, $G7=coding!$J$15, $G7=coding!$J$16), N7+10*LOG10((($D7^2)+(1.2^2))/((7.5^2)+(1.2^2))),-99))),-99)</f>
        <v>61.93</v>
      </c>
      <c r="AG7" s="58">
        <f>IF(noise!O19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noise!O19, IF(OR($G7=coding!$J$26,$G7=coding!$J$27,$G7=coding!$J$28,$G7=coding!$J$29, $G7=coding!$J$30,$G7=coding!$J$31), O7+10*LOG10((($E7^2)+(4^2))/((7.5^2)+(4^2))), IF(OR($G7=coding!$J$11, $G7=coding!$J$12, $G7=coding!$J$13, $G7=coding!$J$14, $G7=coding!$J$15, $G7=coding!$J$16), O7+10*LOG10((($D7^2)+(1.2^2))/((7.5^2)+(1.2^2))),-99))),-99)</f>
        <v>63.74</v>
      </c>
      <c r="AH7" s="58">
        <f>IF(noise!P19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noise!P19, IF(OR($G7=coding!$J$26,$G7=coding!$J$27,$G7=coding!$J$28,$G7=coding!$J$29, $G7=coding!$J$30,$G7=coding!$J$31), P7+10*LOG10((($E7^2)+(4^2))/((7.5^2)+(4^2))), IF(OR($G7=coding!$J$11, $G7=coding!$J$12, $G7=coding!$J$13, $G7=coding!$J$14, $G7=coding!$J$15, $G7=coding!$J$16), P7+10*LOG10((($D7^2)+(1.2^2))/((7.5^2)+(1.2^2))),-99))),-99)</f>
        <v>65.55</v>
      </c>
      <c r="AI7" s="58">
        <f>IF(noise!Q19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noise!Q19, IF(OR($G7=coding!$J$26,$G7=coding!$J$27,$G7=coding!$J$28,$G7=coding!$J$29, $G7=coding!$J$30,$G7=coding!$J$31), Q7+10*LOG10((($E7^2)+(4^2))/((7.5^2)+(4^2))), IF(OR($G7=coding!$J$11, $G7=coding!$J$12, $G7=coding!$J$13, $G7=coding!$J$14, $G7=coding!$J$15, $G7=coding!$J$16), Q7+10*LOG10((($D7^2)+(1.2^2))/((7.5^2)+(1.2^2))),-99))),-99)</f>
        <v>66.510000000000005</v>
      </c>
      <c r="AJ7" s="58">
        <f>IF(noise!R19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noise!R19, IF(OR($G7=coding!$J$26,$G7=coding!$J$27,$G7=coding!$J$28,$G7=coding!$J$29, $G7=coding!$J$30,$G7=coding!$J$31), R7+10*LOG10((($E7^2)+(4^2))/((7.5^2)+(4^2))), IF(OR($G7=coding!$J$11, $G7=coding!$J$12, $G7=coding!$J$13, $G7=coding!$J$14, $G7=coding!$J$15, $G7=coding!$J$16), R7+10*LOG10((($D7^2)+(1.2^2))/((7.5^2)+(1.2^2))),-99))),-99)</f>
        <v>65.34</v>
      </c>
      <c r="AK7" s="58">
        <f>IF(noise!S19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noise!S19, IF(OR($G7=coding!$J$26,$G7=coding!$J$27,$G7=coding!$J$28,$G7=coding!$J$29, $G7=coding!$J$30,$G7=coding!$J$31), S7+10*LOG10((($E7^2)+(4^2))/((7.5^2)+(4^2))), IF(OR($G7=coding!$J$11, $G7=coding!$J$12, $G7=coding!$J$13, $G7=coding!$J$14, $G7=coding!$J$15, $G7=coding!$J$16), S7+10*LOG10((($D7^2)+(1.2^2))/((7.5^2)+(1.2^2))),-99))),-99)</f>
        <v>60.62</v>
      </c>
      <c r="AL7" s="58">
        <f>IF(noise!T19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noise!T19, IF(OR($G7=coding!$J$26,$G7=coding!$J$27,$G7=coding!$J$28,$G7=coding!$J$29, $G7=coding!$J$30,$G7=coding!$J$31), T7+10*LOG10((($E7^2)+(4^2))/((7.5^2)+(4^2))), IF(OR($G7=coding!$J$11, $G7=coding!$J$12, $G7=coding!$J$13, $G7=coding!$J$14, $G7=coding!$J$15, $G7=coding!$J$16), T7+10*LOG10((($D7^2)+(1.2^2))/((7.5^2)+(1.2^2))),-99))),-99)</f>
        <v>56.48</v>
      </c>
      <c r="AM7" s="58">
        <f>IF(noise!U19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noise!U19, IF(OR($G7=coding!$J$26,$G7=coding!$J$27,$G7=coding!$J$28,$G7=coding!$J$29, $G7=coding!$J$30,$G7=coding!$J$31), U7+10*LOG10((($E7^2)+(4^2))/((7.5^2)+(4^2))), IF(OR($G7=coding!$J$11, $G7=coding!$J$12, $G7=coding!$J$13, $G7=coding!$J$14, $G7=coding!$J$15, $G7=coding!$J$16), U7+10*LOG10((($D7^2)+(1.2^2))/((7.5^2)+(1.2^2))),-99))),-99)</f>
        <v>53.22</v>
      </c>
      <c r="AN7" s="58">
        <f>IF(noise!V19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noise!V19, IF(OR($G7=coding!$J$26,$G7=coding!$J$27,$G7=coding!$J$28,$G7=coding!$J$29, $G7=coding!$J$30,$G7=coding!$J$31), V7+10*LOG10((($E7^2)+(4^2))/((7.5^2)+(4^2))), IF(OR($G7=coding!$J$11, $G7=coding!$J$12, $G7=coding!$J$13, $G7=coding!$J$14, $G7=coding!$J$15, $G7=coding!$J$16), V7+10*LOG10((($D7^2)+(1.2^2))/((7.5^2)+(1.2^2))),-99))),-99)</f>
        <v>48.31</v>
      </c>
      <c r="AO7" s="58">
        <f>IF(noise!W19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noise!W19, IF(OR($G7=coding!$J$26,$G7=coding!$J$27,$G7=coding!$J$28,$G7=coding!$J$29, $G7=coding!$J$30,$G7=coding!$J$31), W7+10*LOG10((($E7^2)+(4^2))/((7.5^2)+(4^2))), IF(OR($G7=coding!$J$11, $G7=coding!$J$12, $G7=coding!$J$13, $G7=coding!$J$14, $G7=coding!$J$15, $G7=coding!$J$16), W7+10*LOG10((($D7^2)+(1.2^2))/((7.5^2)+(1.2^2))),-99))),-99)</f>
        <v>46.35</v>
      </c>
      <c r="AP7" s="58">
        <f>IF(noise!X19 &lt;&gt;0, IF(OR($G7=coding!$J$2, $G7=coding!$J$3, $G7=coding!$J$4, $G7=coding!$J$5, $G7=coding!$J$6, $G7=coding!$J$7, $G7=coding!$J$8, $G7=coding!$J$9, $G7=coding!$J$10,$G7=coding!$J$17, $G7=coding!$J$18, $G7=coding!$J$19, $G7=coding!$J$20, $G7=coding!$J$21, $G7=coding!$J$22, $G7=coding!$J$23, $G7=coding!$J$24, $G7=coding!$J$25, ), noise!X19, IF(OR($G7=coding!$J$26,$G7=coding!$J$27,$G7=coding!$J$28,$G7=coding!$J$29, $G7=coding!$J$30,$G7=coding!$J$31), X7+10*LOG10((($E7^2)+(4^2))/((7.5^2)+(4^2))), IF(OR($G7=coding!$J$11, $G7=coding!$J$12, $G7=coding!$J$13, $G7=coding!$J$14, $G7=coding!$J$15, $G7=coding!$J$16), X7+10*LOG10((($D7^2)+(1.2^2))/((7.5^2)+(1.2^2))),-99))),-99)</f>
        <v>44.43</v>
      </c>
    </row>
    <row r="8" spans="1:42" ht="15.75" customHeight="1" x14ac:dyDescent="0.3">
      <c r="A8" s="2">
        <v>1</v>
      </c>
      <c r="B8" s="27">
        <v>39646</v>
      </c>
      <c r="C8" s="51">
        <f t="array" ref="C8">_xlfn.DAYS(B8, _xlfn.XLOOKUP(A8, context!A$4:A$79, context!J$4:J$79)) / 30.42</f>
        <v>1.4464168310322156</v>
      </c>
      <c r="D8" s="2">
        <v>7.5</v>
      </c>
      <c r="E8" s="1"/>
      <c r="F8" s="16">
        <v>50</v>
      </c>
      <c r="G8" s="16" t="s">
        <v>395</v>
      </c>
      <c r="H8" s="43">
        <v>74.400000000000006</v>
      </c>
      <c r="I8" s="1"/>
      <c r="J8" s="2">
        <v>74.650000000000006</v>
      </c>
      <c r="K8" s="2">
        <v>67.28</v>
      </c>
      <c r="L8" s="2">
        <v>69.45</v>
      </c>
      <c r="M8" s="2">
        <v>70.95</v>
      </c>
      <c r="N8" s="2">
        <v>65.72</v>
      </c>
      <c r="O8" s="2">
        <v>64.52</v>
      </c>
      <c r="P8" s="2">
        <v>62.11</v>
      </c>
      <c r="Q8" s="2">
        <v>61.26</v>
      </c>
      <c r="R8" s="2">
        <v>59.82</v>
      </c>
      <c r="S8" s="2">
        <v>58.56</v>
      </c>
      <c r="T8" s="2">
        <v>56.24</v>
      </c>
      <c r="U8" s="2">
        <v>51.81</v>
      </c>
      <c r="V8" s="2">
        <v>49.03</v>
      </c>
      <c r="W8" s="2">
        <v>49.2</v>
      </c>
      <c r="X8" s="2">
        <v>46.79</v>
      </c>
      <c r="Y8" s="2">
        <v>1</v>
      </c>
      <c r="Z8" s="58">
        <f>IF(noise!H20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noise!H20, IF(OR($G8=coding!$J$26,$G8=coding!$J$27,$G8=coding!$J$28,$G8=coding!$J$29, $G8=coding!$J$30,$G8=coding!$J$31), H8+10*LOG10((($E8^2)+(4^2))/((7.5^2)+(4^2))), IF(OR($G8=coding!$J$11, $G8=coding!$J$12, $G8=coding!$J$13, $G8=coding!$J$14, $G8=coding!$J$15, $G8=coding!$J$16), H8+10*LOG10((($D8^2)+(1.2^2))/((7.5^2)+(1.2^2))),-99))),-99)</f>
        <v>74.400000000000006</v>
      </c>
      <c r="AA8" s="58">
        <f>IF(noise!I20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noise!I20, IF(OR($G8=coding!$J$26,$G8=coding!$J$27,$G8=coding!$J$28,$G8=coding!$J$29, $G8=coding!$J$30,$G8=coding!$J$31), I8+10*LOG10((($E8^2)+(4^2))/((7.5^2)+(4^2))), IF(OR($G8=coding!$J$11, $G8=coding!$J$12, $G8=coding!$J$13, $G8=coding!$J$14, $G8=coding!$J$15, $G8=coding!$J$16), I8+10*LOG10((($D8^2)+(1.2^2))/((7.5^2)+(1.2^2))),-99))),-99)</f>
        <v>-99</v>
      </c>
      <c r="AB8" s="58">
        <f>IF(noise!J20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noise!J20, IF(OR($G8=coding!$J$26,$G8=coding!$J$27,$G8=coding!$J$28,$G8=coding!$J$29, $G8=coding!$J$30,$G8=coding!$J$31), J8+10*LOG10((($E8^2)+(4^2))/((7.5^2)+(4^2))), IF(OR($G8=coding!$J$11, $G8=coding!$J$12, $G8=coding!$J$13, $G8=coding!$J$14, $G8=coding!$J$15, $G8=coding!$J$16), J8+10*LOG10((($D8^2)+(1.2^2))/((7.5^2)+(1.2^2))),-99))),-99)</f>
        <v>74.650000000000006</v>
      </c>
      <c r="AC8" s="58">
        <f>IF(noise!K20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noise!K20, IF(OR($G8=coding!$J$26,$G8=coding!$J$27,$G8=coding!$J$28,$G8=coding!$J$29, $G8=coding!$J$30,$G8=coding!$J$31), K8+10*LOG10((($E8^2)+(4^2))/((7.5^2)+(4^2))), IF(OR($G8=coding!$J$11, $G8=coding!$J$12, $G8=coding!$J$13, $G8=coding!$J$14, $G8=coding!$J$15, $G8=coding!$J$16), K8+10*LOG10((($D8^2)+(1.2^2))/((7.5^2)+(1.2^2))),-99))),-99)</f>
        <v>67.28</v>
      </c>
      <c r="AD8" s="58">
        <f>IF(noise!L20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noise!L20, IF(OR($G8=coding!$J$26,$G8=coding!$J$27,$G8=coding!$J$28,$G8=coding!$J$29, $G8=coding!$J$30,$G8=coding!$J$31), L8+10*LOG10((($E8^2)+(4^2))/((7.5^2)+(4^2))), IF(OR($G8=coding!$J$11, $G8=coding!$J$12, $G8=coding!$J$13, $G8=coding!$J$14, $G8=coding!$J$15, $G8=coding!$J$16), L8+10*LOG10((($D8^2)+(1.2^2))/((7.5^2)+(1.2^2))),-99))),-99)</f>
        <v>69.45</v>
      </c>
      <c r="AE8" s="58">
        <f>IF(noise!M20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noise!M20, IF(OR($G8=coding!$J$26,$G8=coding!$J$27,$G8=coding!$J$28,$G8=coding!$J$29, $G8=coding!$J$30,$G8=coding!$J$31), M8+10*LOG10((($E8^2)+(4^2))/((7.5^2)+(4^2))), IF(OR($G8=coding!$J$11, $G8=coding!$J$12, $G8=coding!$J$13, $G8=coding!$J$14, $G8=coding!$J$15, $G8=coding!$J$16), M8+10*LOG10((($D8^2)+(1.2^2))/((7.5^2)+(1.2^2))),-99))),-99)</f>
        <v>70.95</v>
      </c>
      <c r="AF8" s="58">
        <f>IF(noise!N20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noise!N20, IF(OR($G8=coding!$J$26,$G8=coding!$J$27,$G8=coding!$J$28,$G8=coding!$J$29, $G8=coding!$J$30,$G8=coding!$J$31), N8+10*LOG10((($E8^2)+(4^2))/((7.5^2)+(4^2))), IF(OR($G8=coding!$J$11, $G8=coding!$J$12, $G8=coding!$J$13, $G8=coding!$J$14, $G8=coding!$J$15, $G8=coding!$J$16), N8+10*LOG10((($D8^2)+(1.2^2))/((7.5^2)+(1.2^2))),-99))),-99)</f>
        <v>65.72</v>
      </c>
      <c r="AG8" s="58">
        <f>IF(noise!O20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noise!O20, IF(OR($G8=coding!$J$26,$G8=coding!$J$27,$G8=coding!$J$28,$G8=coding!$J$29, $G8=coding!$J$30,$G8=coding!$J$31), O8+10*LOG10((($E8^2)+(4^2))/((7.5^2)+(4^2))), IF(OR($G8=coding!$J$11, $G8=coding!$J$12, $G8=coding!$J$13, $G8=coding!$J$14, $G8=coding!$J$15, $G8=coding!$J$16), O8+10*LOG10((($D8^2)+(1.2^2))/((7.5^2)+(1.2^2))),-99))),-99)</f>
        <v>64.52</v>
      </c>
      <c r="AH8" s="58">
        <f>IF(noise!P20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noise!P20, IF(OR($G8=coding!$J$26,$G8=coding!$J$27,$G8=coding!$J$28,$G8=coding!$J$29, $G8=coding!$J$30,$G8=coding!$J$31), P8+10*LOG10((($E8^2)+(4^2))/((7.5^2)+(4^2))), IF(OR($G8=coding!$J$11, $G8=coding!$J$12, $G8=coding!$J$13, $G8=coding!$J$14, $G8=coding!$J$15, $G8=coding!$J$16), P8+10*LOG10((($D8^2)+(1.2^2))/((7.5^2)+(1.2^2))),-99))),-99)</f>
        <v>62.11</v>
      </c>
      <c r="AI8" s="58">
        <f>IF(noise!Q20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noise!Q20, IF(OR($G8=coding!$J$26,$G8=coding!$J$27,$G8=coding!$J$28,$G8=coding!$J$29, $G8=coding!$J$30,$G8=coding!$J$31), Q8+10*LOG10((($E8^2)+(4^2))/((7.5^2)+(4^2))), IF(OR($G8=coding!$J$11, $G8=coding!$J$12, $G8=coding!$J$13, $G8=coding!$J$14, $G8=coding!$J$15, $G8=coding!$J$16), Q8+10*LOG10((($D8^2)+(1.2^2))/((7.5^2)+(1.2^2))),-99))),-99)</f>
        <v>61.26</v>
      </c>
      <c r="AJ8" s="58">
        <f>IF(noise!R20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noise!R20, IF(OR($G8=coding!$J$26,$G8=coding!$J$27,$G8=coding!$J$28,$G8=coding!$J$29, $G8=coding!$J$30,$G8=coding!$J$31), R8+10*LOG10((($E8^2)+(4^2))/((7.5^2)+(4^2))), IF(OR($G8=coding!$J$11, $G8=coding!$J$12, $G8=coding!$J$13, $G8=coding!$J$14, $G8=coding!$J$15, $G8=coding!$J$16), R8+10*LOG10((($D8^2)+(1.2^2))/((7.5^2)+(1.2^2))),-99))),-99)</f>
        <v>59.82</v>
      </c>
      <c r="AK8" s="58">
        <f>IF(noise!S20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noise!S20, IF(OR($G8=coding!$J$26,$G8=coding!$J$27,$G8=coding!$J$28,$G8=coding!$J$29, $G8=coding!$J$30,$G8=coding!$J$31), S8+10*LOG10((($E8^2)+(4^2))/((7.5^2)+(4^2))), IF(OR($G8=coding!$J$11, $G8=coding!$J$12, $G8=coding!$J$13, $G8=coding!$J$14, $G8=coding!$J$15, $G8=coding!$J$16), S8+10*LOG10((($D8^2)+(1.2^2))/((7.5^2)+(1.2^2))),-99))),-99)</f>
        <v>58.56</v>
      </c>
      <c r="AL8" s="58">
        <f>IF(noise!T20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noise!T20, IF(OR($G8=coding!$J$26,$G8=coding!$J$27,$G8=coding!$J$28,$G8=coding!$J$29, $G8=coding!$J$30,$G8=coding!$J$31), T8+10*LOG10((($E8^2)+(4^2))/((7.5^2)+(4^2))), IF(OR($G8=coding!$J$11, $G8=coding!$J$12, $G8=coding!$J$13, $G8=coding!$J$14, $G8=coding!$J$15, $G8=coding!$J$16), T8+10*LOG10((($D8^2)+(1.2^2))/((7.5^2)+(1.2^2))),-99))),-99)</f>
        <v>56.24</v>
      </c>
      <c r="AM8" s="58">
        <f>IF(noise!U20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noise!U20, IF(OR($G8=coding!$J$26,$G8=coding!$J$27,$G8=coding!$J$28,$G8=coding!$J$29, $G8=coding!$J$30,$G8=coding!$J$31), U8+10*LOG10((($E8^2)+(4^2))/((7.5^2)+(4^2))), IF(OR($G8=coding!$J$11, $G8=coding!$J$12, $G8=coding!$J$13, $G8=coding!$J$14, $G8=coding!$J$15, $G8=coding!$J$16), U8+10*LOG10((($D8^2)+(1.2^2))/((7.5^2)+(1.2^2))),-99))),-99)</f>
        <v>51.81</v>
      </c>
      <c r="AN8" s="58">
        <f>IF(noise!V20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noise!V20, IF(OR($G8=coding!$J$26,$G8=coding!$J$27,$G8=coding!$J$28,$G8=coding!$J$29, $G8=coding!$J$30,$G8=coding!$J$31), V8+10*LOG10((($E8^2)+(4^2))/((7.5^2)+(4^2))), IF(OR($G8=coding!$J$11, $G8=coding!$J$12, $G8=coding!$J$13, $G8=coding!$J$14, $G8=coding!$J$15, $G8=coding!$J$16), V8+10*LOG10((($D8^2)+(1.2^2))/((7.5^2)+(1.2^2))),-99))),-99)</f>
        <v>49.03</v>
      </c>
      <c r="AO8" s="58">
        <f>IF(noise!W20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noise!W20, IF(OR($G8=coding!$J$26,$G8=coding!$J$27,$G8=coding!$J$28,$G8=coding!$J$29, $G8=coding!$J$30,$G8=coding!$J$31), W8+10*LOG10((($E8^2)+(4^2))/((7.5^2)+(4^2))), IF(OR($G8=coding!$J$11, $G8=coding!$J$12, $G8=coding!$J$13, $G8=coding!$J$14, $G8=coding!$J$15, $G8=coding!$J$16), W8+10*LOG10((($D8^2)+(1.2^2))/((7.5^2)+(1.2^2))),-99))),-99)</f>
        <v>49.2</v>
      </c>
      <c r="AP8" s="58">
        <f>IF(noise!X20 &lt;&gt;0, IF(OR($G8=coding!$J$2, $G8=coding!$J$3, $G8=coding!$J$4, $G8=coding!$J$5, $G8=coding!$J$6, $G8=coding!$J$7, $G8=coding!$J$8, $G8=coding!$J$9, $G8=coding!$J$10,$G8=coding!$J$17, $G8=coding!$J$18, $G8=coding!$J$19, $G8=coding!$J$20, $G8=coding!$J$21, $G8=coding!$J$22, $G8=coding!$J$23, $G8=coding!$J$24, $G8=coding!$J$25, ), noise!X20, IF(OR($G8=coding!$J$26,$G8=coding!$J$27,$G8=coding!$J$28,$G8=coding!$J$29, $G8=coding!$J$30,$G8=coding!$J$31), X8+10*LOG10((($E8^2)+(4^2))/((7.5^2)+(4^2))), IF(OR($G8=coding!$J$11, $G8=coding!$J$12, $G8=coding!$J$13, $G8=coding!$J$14, $G8=coding!$J$15, $G8=coding!$J$16), X8+10*LOG10((($D8^2)+(1.2^2))/((7.5^2)+(1.2^2))),-99))),-99)</f>
        <v>46.79</v>
      </c>
    </row>
    <row r="9" spans="1:42" ht="15.75" customHeight="1" x14ac:dyDescent="0.3">
      <c r="A9" s="2">
        <v>1</v>
      </c>
      <c r="B9" s="27">
        <v>39646</v>
      </c>
      <c r="C9" s="51">
        <f t="array" ref="C9">_xlfn.DAYS(B9, _xlfn.XLOOKUP(A9, context!A$4:A$79, context!J$4:J$79)) / 30.42</f>
        <v>1.4464168310322156</v>
      </c>
      <c r="D9" s="2">
        <v>7.5</v>
      </c>
      <c r="E9" s="1"/>
      <c r="F9" s="16">
        <v>50</v>
      </c>
      <c r="G9" s="16" t="s">
        <v>396</v>
      </c>
      <c r="H9" s="43">
        <v>29.22</v>
      </c>
      <c r="I9" s="1"/>
      <c r="J9" s="2">
        <v>-26.67</v>
      </c>
      <c r="K9" s="2">
        <v>33.11</v>
      </c>
      <c r="L9" s="2">
        <v>43.38</v>
      </c>
      <c r="M9" s="2">
        <v>17.95</v>
      </c>
      <c r="N9" s="2">
        <v>42.03</v>
      </c>
      <c r="O9" s="2">
        <v>9.4</v>
      </c>
      <c r="P9" s="2">
        <v>19.440000000000001</v>
      </c>
      <c r="Q9" s="2">
        <v>19.420000000000002</v>
      </c>
      <c r="R9" s="2">
        <v>28.89</v>
      </c>
      <c r="S9" s="2">
        <v>16.32</v>
      </c>
      <c r="T9" s="2">
        <v>12.2</v>
      </c>
      <c r="U9" s="2">
        <v>44.49</v>
      </c>
      <c r="V9" s="2">
        <v>44.27</v>
      </c>
      <c r="W9" s="2">
        <v>12.25</v>
      </c>
      <c r="X9" s="2">
        <v>14.13</v>
      </c>
      <c r="Y9" s="2">
        <v>1</v>
      </c>
      <c r="Z9" s="58">
        <f>IF(noise!H21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noise!H21, IF(OR($G9=coding!$J$26,$G9=coding!$J$27,$G9=coding!$J$28,$G9=coding!$J$29, $G9=coding!$J$30,$G9=coding!$J$31), H9+10*LOG10((($E9^2)+(4^2))/((7.5^2)+(4^2))), IF(OR($G9=coding!$J$11, $G9=coding!$J$12, $G9=coding!$J$13, $G9=coding!$J$14, $G9=coding!$J$15, $G9=coding!$J$16), H9+10*LOG10((($D9^2)+(1.2^2))/((7.5^2)+(1.2^2))),-99))),-99)</f>
        <v>79.19</v>
      </c>
      <c r="AA9" s="58">
        <f>IF(noise!I21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noise!I21, IF(OR($G9=coding!$J$26,$G9=coding!$J$27,$G9=coding!$J$28,$G9=coding!$J$29, $G9=coding!$J$30,$G9=coding!$J$31), I9+10*LOG10((($E9^2)+(4^2))/((7.5^2)+(4^2))), IF(OR($G9=coding!$J$11, $G9=coding!$J$12, $G9=coding!$J$13, $G9=coding!$J$14, $G9=coding!$J$15, $G9=coding!$J$16), I9+10*LOG10((($D9^2)+(1.2^2))/((7.5^2)+(1.2^2))),-99))),-99)</f>
        <v>-99</v>
      </c>
      <c r="AB9" s="58">
        <f>IF(noise!J21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noise!J21, IF(OR($G9=coding!$J$26,$G9=coding!$J$27,$G9=coding!$J$28,$G9=coding!$J$29, $G9=coding!$J$30,$G9=coding!$J$31), J9+10*LOG10((($E9^2)+(4^2))/((7.5^2)+(4^2))), IF(OR($G9=coding!$J$11, $G9=coding!$J$12, $G9=coding!$J$13, $G9=coding!$J$14, $G9=coding!$J$15, $G9=coding!$J$16), J9+10*LOG10((($D9^2)+(1.2^2))/((7.5^2)+(1.2^2))),-99))),-99)</f>
        <v>67.790000000000006</v>
      </c>
      <c r="AC9" s="58">
        <f>IF(noise!K21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noise!K21, IF(OR($G9=coding!$J$26,$G9=coding!$J$27,$G9=coding!$J$28,$G9=coding!$J$29, $G9=coding!$J$30,$G9=coding!$J$31), K9+10*LOG10((($E9^2)+(4^2))/((7.5^2)+(4^2))), IF(OR($G9=coding!$J$11, $G9=coding!$J$12, $G9=coding!$J$13, $G9=coding!$J$14, $G9=coding!$J$15, $G9=coding!$J$16), K9+10*LOG10((($D9^2)+(1.2^2))/((7.5^2)+(1.2^2))),-99))),-99)</f>
        <v>67.45</v>
      </c>
      <c r="AD9" s="58">
        <f>IF(noise!L21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noise!L21, IF(OR($G9=coding!$J$26,$G9=coding!$J$27,$G9=coding!$J$28,$G9=coding!$J$29, $G9=coding!$J$30,$G9=coding!$J$31), L9+10*LOG10((($E9^2)+(4^2))/((7.5^2)+(4^2))), IF(OR($G9=coding!$J$11, $G9=coding!$J$12, $G9=coding!$J$13, $G9=coding!$J$14, $G9=coding!$J$15, $G9=coding!$J$16), L9+10*LOG10((($D9^2)+(1.2^2))/((7.5^2)+(1.2^2))),-99))),-99)</f>
        <v>67.650000000000006</v>
      </c>
      <c r="AE9" s="58">
        <f>IF(noise!M21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noise!M21, IF(OR($G9=coding!$J$26,$G9=coding!$J$27,$G9=coding!$J$28,$G9=coding!$J$29, $G9=coding!$J$30,$G9=coding!$J$31), M9+10*LOG10((($E9^2)+(4^2))/((7.5^2)+(4^2))), IF(OR($G9=coding!$J$11, $G9=coding!$J$12, $G9=coding!$J$13, $G9=coding!$J$14, $G9=coding!$J$15, $G9=coding!$J$16), M9+10*LOG10((($D9^2)+(1.2^2))/((7.5^2)+(1.2^2))),-99))),-99)</f>
        <v>67.66</v>
      </c>
      <c r="AF9" s="58">
        <f>IF(noise!N21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noise!N21, IF(OR($G9=coding!$J$26,$G9=coding!$J$27,$G9=coding!$J$28,$G9=coding!$J$29, $G9=coding!$J$30,$G9=coding!$J$31), N9+10*LOG10((($E9^2)+(4^2))/((7.5^2)+(4^2))), IF(OR($G9=coding!$J$11, $G9=coding!$J$12, $G9=coding!$J$13, $G9=coding!$J$14, $G9=coding!$J$15, $G9=coding!$J$16), N9+10*LOG10((($D9^2)+(1.2^2))/((7.5^2)+(1.2^2))),-99))),-99)</f>
        <v>69.709999999999994</v>
      </c>
      <c r="AG9" s="58">
        <f>IF(noise!O21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noise!O21, IF(OR($G9=coding!$J$26,$G9=coding!$J$27,$G9=coding!$J$28,$G9=coding!$J$29, $G9=coding!$J$30,$G9=coding!$J$31), O9+10*LOG10((($E9^2)+(4^2))/((7.5^2)+(4^2))), IF(OR($G9=coding!$J$11, $G9=coding!$J$12, $G9=coding!$J$13, $G9=coding!$J$14, $G9=coding!$J$15, $G9=coding!$J$16), O9+10*LOG10((($D9^2)+(1.2^2))/((7.5^2)+(1.2^2))),-99))),-99)</f>
        <v>70.41</v>
      </c>
      <c r="AH9" s="58">
        <f>IF(noise!P21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noise!P21, IF(OR($G9=coding!$J$26,$G9=coding!$J$27,$G9=coding!$J$28,$G9=coding!$J$29, $G9=coding!$J$30,$G9=coding!$J$31), P9+10*LOG10((($E9^2)+(4^2))/((7.5^2)+(4^2))), IF(OR($G9=coding!$J$11, $G9=coding!$J$12, $G9=coding!$J$13, $G9=coding!$J$14, $G9=coding!$J$15, $G9=coding!$J$16), P9+10*LOG10((($D9^2)+(1.2^2))/((7.5^2)+(1.2^2))),-99))),-99)</f>
        <v>71.040000000000006</v>
      </c>
      <c r="AI9" s="58">
        <f>IF(noise!Q21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noise!Q21, IF(OR($G9=coding!$J$26,$G9=coding!$J$27,$G9=coding!$J$28,$G9=coding!$J$29, $G9=coding!$J$30,$G9=coding!$J$31), Q9+10*LOG10((($E9^2)+(4^2))/((7.5^2)+(4^2))), IF(OR($G9=coding!$J$11, $G9=coding!$J$12, $G9=coding!$J$13, $G9=coding!$J$14, $G9=coding!$J$15, $G9=coding!$J$16), Q9+10*LOG10((($D9^2)+(1.2^2))/((7.5^2)+(1.2^2))),-99))),-99)</f>
        <v>71.11</v>
      </c>
      <c r="AJ9" s="58">
        <f>IF(noise!R21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noise!R21, IF(OR($G9=coding!$J$26,$G9=coding!$J$27,$G9=coding!$J$28,$G9=coding!$J$29, $G9=coding!$J$30,$G9=coding!$J$31), R9+10*LOG10((($E9^2)+(4^2))/((7.5^2)+(4^2))), IF(OR($G9=coding!$J$11, $G9=coding!$J$12, $G9=coding!$J$13, $G9=coding!$J$14, $G9=coding!$J$15, $G9=coding!$J$16), R9+10*LOG10((($D9^2)+(1.2^2))/((7.5^2)+(1.2^2))),-99))),-99)</f>
        <v>70.53</v>
      </c>
      <c r="AK9" s="58">
        <f>IF(noise!S21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noise!S21, IF(OR($G9=coding!$J$26,$G9=coding!$J$27,$G9=coding!$J$28,$G9=coding!$J$29, $G9=coding!$J$30,$G9=coding!$J$31), S9+10*LOG10((($E9^2)+(4^2))/((7.5^2)+(4^2))), IF(OR($G9=coding!$J$11, $G9=coding!$J$12, $G9=coding!$J$13, $G9=coding!$J$14, $G9=coding!$J$15, $G9=coding!$J$16), S9+10*LOG10((($D9^2)+(1.2^2))/((7.5^2)+(1.2^2))),-99))),-99)</f>
        <v>64.069999999999993</v>
      </c>
      <c r="AL9" s="58">
        <f>IF(noise!T21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noise!T21, IF(OR($G9=coding!$J$26,$G9=coding!$J$27,$G9=coding!$J$28,$G9=coding!$J$29, $G9=coding!$J$30,$G9=coding!$J$31), T9+10*LOG10((($E9^2)+(4^2))/((7.5^2)+(4^2))), IF(OR($G9=coding!$J$11, $G9=coding!$J$12, $G9=coding!$J$13, $G9=coding!$J$14, $G9=coding!$J$15, $G9=coding!$J$16), T9+10*LOG10((($D9^2)+(1.2^2))/((7.5^2)+(1.2^2))),-99))),-99)</f>
        <v>61.34</v>
      </c>
      <c r="AM9" s="58">
        <f>IF(noise!U21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noise!U21, IF(OR($G9=coding!$J$26,$G9=coding!$J$27,$G9=coding!$J$28,$G9=coding!$J$29, $G9=coding!$J$30,$G9=coding!$J$31), U9+10*LOG10((($E9^2)+(4^2))/((7.5^2)+(4^2))), IF(OR($G9=coding!$J$11, $G9=coding!$J$12, $G9=coding!$J$13, $G9=coding!$J$14, $G9=coding!$J$15, $G9=coding!$J$16), U9+10*LOG10((($D9^2)+(1.2^2))/((7.5^2)+(1.2^2))),-99))),-99)</f>
        <v>60.15</v>
      </c>
      <c r="AN9" s="58">
        <f>IF(noise!V21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noise!V21, IF(OR($G9=coding!$J$26,$G9=coding!$J$27,$G9=coding!$J$28,$G9=coding!$J$29, $G9=coding!$J$30,$G9=coding!$J$31), V9+10*LOG10((($E9^2)+(4^2))/((7.5^2)+(4^2))), IF(OR($G9=coding!$J$11, $G9=coding!$J$12, $G9=coding!$J$13, $G9=coding!$J$14, $G9=coding!$J$15, $G9=coding!$J$16), V9+10*LOG10((($D9^2)+(1.2^2))/((7.5^2)+(1.2^2))),-99))),-99)</f>
        <v>57.09</v>
      </c>
      <c r="AO9" s="58">
        <f>IF(noise!W21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noise!W21, IF(OR($G9=coding!$J$26,$G9=coding!$J$27,$G9=coding!$J$28,$G9=coding!$J$29, $G9=coding!$J$30,$G9=coding!$J$31), W9+10*LOG10((($E9^2)+(4^2))/((7.5^2)+(4^2))), IF(OR($G9=coding!$J$11, $G9=coding!$J$12, $G9=coding!$J$13, $G9=coding!$J$14, $G9=coding!$J$15, $G9=coding!$J$16), W9+10*LOG10((($D9^2)+(1.2^2))/((7.5^2)+(1.2^2))),-99))),-99)</f>
        <v>53.67</v>
      </c>
      <c r="AP9" s="58">
        <f>IF(noise!X21 &lt;&gt;0, IF(OR($G9=coding!$J$2, $G9=coding!$J$3, $G9=coding!$J$4, $G9=coding!$J$5, $G9=coding!$J$6, $G9=coding!$J$7, $G9=coding!$J$8, $G9=coding!$J$9, $G9=coding!$J$10,$G9=coding!$J$17, $G9=coding!$J$18, $G9=coding!$J$19, $G9=coding!$J$20, $G9=coding!$J$21, $G9=coding!$J$22, $G9=coding!$J$23, $G9=coding!$J$24, $G9=coding!$J$25, ), noise!X21, IF(OR($G9=coding!$J$26,$G9=coding!$J$27,$G9=coding!$J$28,$G9=coding!$J$29, $G9=coding!$J$30,$G9=coding!$J$31), X9+10*LOG10((($E9^2)+(4^2))/((7.5^2)+(4^2))), IF(OR($G9=coding!$J$11, $G9=coding!$J$12, $G9=coding!$J$13, $G9=coding!$J$14, $G9=coding!$J$15, $G9=coding!$J$16), X9+10*LOG10((($D9^2)+(1.2^2))/((7.5^2)+(1.2^2))),-99))),-99)</f>
        <v>50.85</v>
      </c>
    </row>
    <row r="10" spans="1:42" ht="15.75" customHeight="1" x14ac:dyDescent="0.3">
      <c r="A10" s="2">
        <v>1</v>
      </c>
      <c r="B10" s="46">
        <v>39646</v>
      </c>
      <c r="C10" s="51">
        <f t="array" ref="C10">_xlfn.DAYS(B10, _xlfn.XLOOKUP(A10, context!A$4:A$79, context!J$4:J$79)) / 30.42</f>
        <v>1.4464168310322156</v>
      </c>
      <c r="D10" s="1"/>
      <c r="E10" s="1"/>
      <c r="F10" s="16">
        <v>50</v>
      </c>
      <c r="G10" s="16" t="s">
        <v>391</v>
      </c>
      <c r="H10" s="43">
        <v>91.2</v>
      </c>
      <c r="I10" s="2"/>
      <c r="J10" s="2">
        <v>78.900000000000006</v>
      </c>
      <c r="K10" s="2">
        <v>77.8</v>
      </c>
      <c r="L10" s="2">
        <v>83.1</v>
      </c>
      <c r="M10" s="2">
        <v>85.6</v>
      </c>
      <c r="N10" s="2">
        <v>83.8</v>
      </c>
      <c r="O10" s="2">
        <v>80.900000000000006</v>
      </c>
      <c r="P10" s="2">
        <v>75.400000000000006</v>
      </c>
      <c r="Q10" s="2">
        <v>71.5</v>
      </c>
      <c r="R10" s="2">
        <v>69.5</v>
      </c>
      <c r="S10" s="2">
        <v>66.7</v>
      </c>
      <c r="T10" s="2">
        <v>62.1</v>
      </c>
      <c r="U10" s="2">
        <v>58.6</v>
      </c>
      <c r="V10" s="2"/>
      <c r="W10" s="2"/>
      <c r="X10" s="2"/>
      <c r="Y10" s="2">
        <v>1</v>
      </c>
      <c r="Z10" s="58">
        <f>IF(noise!H22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noise!H22, IF(OR($G10=coding!$J$26,$G10=coding!$J$27,$G10=coding!$J$28,$G10=coding!$J$29, $G10=coding!$J$30,$G10=coding!$J$31), H10+10*LOG10((($E10^2)+(4^2))/((7.5^2)+(4^2))), IF(OR($G10=coding!$J$11, $G10=coding!$J$12, $G10=coding!$J$13, $G10=coding!$J$14, $G10=coding!$J$15, $G10=coding!$J$16), H10+10*LOG10((($D10^2)+(1.2^2))/((7.5^2)+(1.2^2))),-99))),-99)</f>
        <v>5.85</v>
      </c>
      <c r="AA10" s="58">
        <f>IF(noise!I22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noise!I22, IF(OR($G10=coding!$J$26,$G10=coding!$J$27,$G10=coding!$J$28,$G10=coding!$J$29, $G10=coding!$J$30,$G10=coding!$J$31), I10+10*LOG10((($E10^2)+(4^2))/((7.5^2)+(4^2))), IF(OR($G10=coding!$J$11, $G10=coding!$J$12, $G10=coding!$J$13, $G10=coding!$J$14, $G10=coding!$J$15, $G10=coding!$J$16), I10+10*LOG10((($D10^2)+(1.2^2))/((7.5^2)+(1.2^2))),-99))),-99)</f>
        <v>-99</v>
      </c>
      <c r="AB10" s="58">
        <f>IF(noise!J22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noise!J22, IF(OR($G10=coding!$J$26,$G10=coding!$J$27,$G10=coding!$J$28,$G10=coding!$J$29, $G10=coding!$J$30,$G10=coding!$J$31), J10+10*LOG10((($E10^2)+(4^2))/((7.5^2)+(4^2))), IF(OR($G10=coding!$J$11, $G10=coding!$J$12, $G10=coding!$J$13, $G10=coding!$J$14, $G10=coding!$J$15, $G10=coding!$J$16), J10+10*LOG10((($D10^2)+(1.2^2))/((7.5^2)+(1.2^2))),-99))),-99)</f>
        <v>13</v>
      </c>
      <c r="AC10" s="58">
        <f>IF(noise!K22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noise!K22, IF(OR($G10=coding!$J$26,$G10=coding!$J$27,$G10=coding!$J$28,$G10=coding!$J$29, $G10=coding!$J$30,$G10=coding!$J$31), K10+10*LOG10((($E10^2)+(4^2))/((7.5^2)+(4^2))), IF(OR($G10=coding!$J$11, $G10=coding!$J$12, $G10=coding!$J$13, $G10=coding!$J$14, $G10=coding!$J$15, $G10=coding!$J$16), K10+10*LOG10((($D10^2)+(1.2^2))/((7.5^2)+(1.2^2))),-99))),-99)</f>
        <v>18.25</v>
      </c>
      <c r="AD10" s="58">
        <f>IF(noise!L22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noise!L22, IF(OR($G10=coding!$J$26,$G10=coding!$J$27,$G10=coding!$J$28,$G10=coding!$J$29, $G10=coding!$J$30,$G10=coding!$J$31), L10+10*LOG10((($E10^2)+(4^2))/((7.5^2)+(4^2))), IF(OR($G10=coding!$J$11, $G10=coding!$J$12, $G10=coding!$J$13, $G10=coding!$J$14, $G10=coding!$J$15, $G10=coding!$J$16), L10+10*LOG10((($D10^2)+(1.2^2))/((7.5^2)+(1.2^2))),-99))),-99)</f>
        <v>8.3800000000000008</v>
      </c>
      <c r="AE10" s="58">
        <f>IF(noise!M22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noise!M22, IF(OR($G10=coding!$J$26,$G10=coding!$J$27,$G10=coding!$J$28,$G10=coding!$J$29, $G10=coding!$J$30,$G10=coding!$J$31), M10+10*LOG10((($E10^2)+(4^2))/((7.5^2)+(4^2))), IF(OR($G10=coding!$J$11, $G10=coding!$J$12, $G10=coding!$J$13, $G10=coding!$J$14, $G10=coding!$J$15, $G10=coding!$J$16), M10+10*LOG10((($D10^2)+(1.2^2))/((7.5^2)+(1.2^2))),-99))),-99)</f>
        <v>6.98</v>
      </c>
      <c r="AF10" s="58">
        <f>IF(noise!N22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noise!N22, IF(OR($G10=coding!$J$26,$G10=coding!$J$27,$G10=coding!$J$28,$G10=coding!$J$29, $G10=coding!$J$30,$G10=coding!$J$31), N10+10*LOG10((($E10^2)+(4^2))/((7.5^2)+(4^2))), IF(OR($G10=coding!$J$11, $G10=coding!$J$12, $G10=coding!$J$13, $G10=coding!$J$14, $G10=coding!$J$15, $G10=coding!$J$16), N10+10*LOG10((($D10^2)+(1.2^2))/((7.5^2)+(1.2^2))),-99))),-99)</f>
        <v>6.99</v>
      </c>
      <c r="AG10" s="58">
        <f>IF(noise!O22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noise!O22, IF(OR($G10=coding!$J$26,$G10=coding!$J$27,$G10=coding!$J$28,$G10=coding!$J$29, $G10=coding!$J$30,$G10=coding!$J$31), O10+10*LOG10((($E10^2)+(4^2))/((7.5^2)+(4^2))), IF(OR($G10=coding!$J$11, $G10=coding!$J$12, $G10=coding!$J$13, $G10=coding!$J$14, $G10=coding!$J$15, $G10=coding!$J$16), O10+10*LOG10((($D10^2)+(1.2^2))/((7.5^2)+(1.2^2))),-99))),-99)</f>
        <v>5.91</v>
      </c>
      <c r="AH10" s="58">
        <f>IF(noise!P22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noise!P22, IF(OR($G10=coding!$J$26,$G10=coding!$J$27,$G10=coding!$J$28,$G10=coding!$J$29, $G10=coding!$J$30,$G10=coding!$J$31), P10+10*LOG10((($E10^2)+(4^2))/((7.5^2)+(4^2))), IF(OR($G10=coding!$J$11, $G10=coding!$J$12, $G10=coding!$J$13, $G10=coding!$J$14, $G10=coding!$J$15, $G10=coding!$J$16), P10+10*LOG10((($D10^2)+(1.2^2))/((7.5^2)+(1.2^2))),-99))),-99)</f>
        <v>6.31</v>
      </c>
      <c r="AI10" s="58">
        <f>IF(noise!Q22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noise!Q22, IF(OR($G10=coding!$J$26,$G10=coding!$J$27,$G10=coding!$J$28,$G10=coding!$J$29, $G10=coding!$J$30,$G10=coding!$J$31), Q10+10*LOG10((($E10^2)+(4^2))/((7.5^2)+(4^2))), IF(OR($G10=coding!$J$11, $G10=coding!$J$12, $G10=coding!$J$13, $G10=coding!$J$14, $G10=coding!$J$15, $G10=coding!$J$16), Q10+10*LOG10((($D10^2)+(1.2^2))/((7.5^2)+(1.2^2))),-99))),-99)</f>
        <v>1.99</v>
      </c>
      <c r="AJ10" s="58">
        <f>IF(noise!R22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noise!R22, IF(OR($G10=coding!$J$26,$G10=coding!$J$27,$G10=coding!$J$28,$G10=coding!$J$29, $G10=coding!$J$30,$G10=coding!$J$31), R10+10*LOG10((($E10^2)+(4^2))/((7.5^2)+(4^2))), IF(OR($G10=coding!$J$11, $G10=coding!$J$12, $G10=coding!$J$13, $G10=coding!$J$14, $G10=coding!$J$15, $G10=coding!$J$16), R10+10*LOG10((($D10^2)+(1.2^2))/((7.5^2)+(1.2^2))),-99))),-99)</f>
        <v>1.1100000000000001</v>
      </c>
      <c r="AK10" s="58">
        <f>IF(noise!S22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noise!S22, IF(OR($G10=coding!$J$26,$G10=coding!$J$27,$G10=coding!$J$28,$G10=coding!$J$29, $G10=coding!$J$30,$G10=coding!$J$31), S10+10*LOG10((($E10^2)+(4^2))/((7.5^2)+(4^2))), IF(OR($G10=coding!$J$11, $G10=coding!$J$12, $G10=coding!$J$13, $G10=coding!$J$14, $G10=coding!$J$15, $G10=coding!$J$16), S10+10*LOG10((($D10^2)+(1.2^2))/((7.5^2)+(1.2^2))),-99))),-99)</f>
        <v>7.71</v>
      </c>
      <c r="AL10" s="58">
        <f>IF(noise!T22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noise!T22, IF(OR($G10=coding!$J$26,$G10=coding!$J$27,$G10=coding!$J$28,$G10=coding!$J$29, $G10=coding!$J$30,$G10=coding!$J$31), T10+10*LOG10((($E10^2)+(4^2))/((7.5^2)+(4^2))), IF(OR($G10=coding!$J$11, $G10=coding!$J$12, $G10=coding!$J$13, $G10=coding!$J$14, $G10=coding!$J$15, $G10=coding!$J$16), T10+10*LOG10((($D10^2)+(1.2^2))/((7.5^2)+(1.2^2))),-99))),-99)</f>
        <v>14.6</v>
      </c>
      <c r="AM10" s="58">
        <f>IF(noise!U22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noise!U22, IF(OR($G10=coding!$J$26,$G10=coding!$J$27,$G10=coding!$J$28,$G10=coding!$J$29, $G10=coding!$J$30,$G10=coding!$J$31), U10+10*LOG10((($E10^2)+(4^2))/((7.5^2)+(4^2))), IF(OR($G10=coding!$J$11, $G10=coding!$J$12, $G10=coding!$J$13, $G10=coding!$J$14, $G10=coding!$J$15, $G10=coding!$J$16), U10+10*LOG10((($D10^2)+(1.2^2))/((7.5^2)+(1.2^2))),-99))),-99)</f>
        <v>5.04</v>
      </c>
      <c r="AN10" s="58">
        <f>IF(noise!V22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noise!V22, IF(OR($G10=coding!$J$26,$G10=coding!$J$27,$G10=coding!$J$28,$G10=coding!$J$29, $G10=coding!$J$30,$G10=coding!$J$31), V10+10*LOG10((($E10^2)+(4^2))/((7.5^2)+(4^2))), IF(OR($G10=coding!$J$11, $G10=coding!$J$12, $G10=coding!$J$13, $G10=coding!$J$14, $G10=coding!$J$15, $G10=coding!$J$16), V10+10*LOG10((($D10^2)+(1.2^2))/((7.5^2)+(1.2^2))),-99))),-99)</f>
        <v>0.47</v>
      </c>
      <c r="AO10" s="58">
        <f>IF(noise!W22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noise!W22, IF(OR($G10=coding!$J$26,$G10=coding!$J$27,$G10=coding!$J$28,$G10=coding!$J$29, $G10=coding!$J$30,$G10=coding!$J$31), W10+10*LOG10((($E10^2)+(4^2))/((7.5^2)+(4^2))), IF(OR($G10=coding!$J$11, $G10=coding!$J$12, $G10=coding!$J$13, $G10=coding!$J$14, $G10=coding!$J$15, $G10=coding!$J$16), W10+10*LOG10((($D10^2)+(1.2^2))/((7.5^2)+(1.2^2))),-99))),-99)</f>
        <v>11.33</v>
      </c>
      <c r="AP10" s="58">
        <f>IF(noise!X22 &lt;&gt;0, IF(OR($G10=coding!$J$2, $G10=coding!$J$3, $G10=coding!$J$4, $G10=coding!$J$5, $G10=coding!$J$6, $G10=coding!$J$7, $G10=coding!$J$8, $G10=coding!$J$9, $G10=coding!$J$10,$G10=coding!$J$17, $G10=coding!$J$18, $G10=coding!$J$19, $G10=coding!$J$20, $G10=coding!$J$21, $G10=coding!$J$22, $G10=coding!$J$23, $G10=coding!$J$24, $G10=coding!$J$25, ), noise!X22, IF(OR($G10=coding!$J$26,$G10=coding!$J$27,$G10=coding!$J$28,$G10=coding!$J$29, $G10=coding!$J$30,$G10=coding!$J$31), X10+10*LOG10((($E10^2)+(4^2))/((7.5^2)+(4^2))), IF(OR($G10=coding!$J$11, $G10=coding!$J$12, $G10=coding!$J$13, $G10=coding!$J$14, $G10=coding!$J$15, $G10=coding!$J$16), X10+10*LOG10((($D10^2)+(1.2^2))/((7.5^2)+(1.2^2))),-99))),-99)</f>
        <v>10.44</v>
      </c>
    </row>
    <row r="11" spans="1:42" ht="15.75" customHeight="1" x14ac:dyDescent="0.3">
      <c r="A11" s="2">
        <v>1</v>
      </c>
      <c r="B11" s="27">
        <v>39842</v>
      </c>
      <c r="C11" s="51">
        <f t="array" ref="C11">_xlfn.DAYS(B11, _xlfn.XLOOKUP(A11, context!A$4:A$79, context!J$4:J$79)) / 30.42</f>
        <v>7.8895463510848121</v>
      </c>
      <c r="D11" s="1"/>
      <c r="E11" s="1"/>
      <c r="F11" s="5"/>
      <c r="G11" s="16" t="s">
        <v>392</v>
      </c>
      <c r="H11" s="26"/>
      <c r="I11" s="2">
        <v>0.08</v>
      </c>
      <c r="J11" s="2">
        <v>0.1</v>
      </c>
      <c r="K11" s="2">
        <v>0.15</v>
      </c>
      <c r="L11" s="2">
        <v>0.22</v>
      </c>
      <c r="M11" s="2">
        <v>0.42</v>
      </c>
      <c r="N11" s="2">
        <v>0.55000000000000004</v>
      </c>
      <c r="O11" s="2">
        <v>0.41</v>
      </c>
      <c r="P11" s="2">
        <v>0.26</v>
      </c>
      <c r="Q11" s="2">
        <v>0.22</v>
      </c>
      <c r="R11" s="2">
        <v>0.23</v>
      </c>
      <c r="S11" s="2">
        <v>0.35</v>
      </c>
      <c r="T11" s="2">
        <v>0.3</v>
      </c>
      <c r="U11" s="2">
        <v>0.31</v>
      </c>
      <c r="V11" s="1"/>
      <c r="W11" s="1"/>
      <c r="X11" s="1"/>
      <c r="Y11" s="2">
        <v>1</v>
      </c>
      <c r="Z11" s="58">
        <f>IF(noise!H208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noise!H208, IF(OR($G11=coding!$J$26,$G11=coding!$J$27,$G11=coding!$J$28,$G11=coding!$J$29, $G11=coding!$J$30,$G11=coding!$J$31), H11+10*LOG10((($E11^2)+(4^2))/((7.5^2)+(4^2))), IF(OR($G11=coding!$J$11, $G11=coding!$J$12, $G11=coding!$J$13, $G11=coding!$J$14, $G11=coding!$J$15, $G11=coding!$J$16), H11+10*LOG10((($D11^2)+(1.2^2))/((7.5^2)+(1.2^2))),-99))),-99)</f>
        <v>-99</v>
      </c>
      <c r="AA11" s="58">
        <f>IF(noise!I208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noise!I208, IF(OR($G11=coding!$J$26,$G11=coding!$J$27,$G11=coding!$J$28,$G11=coding!$J$29, $G11=coding!$J$30,$G11=coding!$J$31), I11+10*LOG10((($E11^2)+(4^2))/((7.5^2)+(4^2))), IF(OR($G11=coding!$J$11, $G11=coding!$J$12, $G11=coding!$J$13, $G11=coding!$J$14, $G11=coding!$J$15, $G11=coding!$J$16), I11+10*LOG10((($D11^2)+(1.2^2))/((7.5^2)+(1.2^2))),-99))),-99)</f>
        <v>-99</v>
      </c>
      <c r="AB11" s="58">
        <f>IF(noise!J208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noise!J208, IF(OR($G11=coding!$J$26,$G11=coding!$J$27,$G11=coding!$J$28,$G11=coding!$J$29, $G11=coding!$J$30,$G11=coding!$J$31), J11+10*LOG10((($E11^2)+(4^2))/((7.5^2)+(4^2))), IF(OR($G11=coding!$J$11, $G11=coding!$J$12, $G11=coding!$J$13, $G11=coding!$J$14, $G11=coding!$J$15, $G11=coding!$J$16), J11+10*LOG10((($D11^2)+(1.2^2))/((7.5^2)+(1.2^2))),-99))),-99)</f>
        <v>-99</v>
      </c>
      <c r="AC11" s="58">
        <f>IF(noise!K208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noise!K208, IF(OR($G11=coding!$J$26,$G11=coding!$J$27,$G11=coding!$J$28,$G11=coding!$J$29, $G11=coding!$J$30,$G11=coding!$J$31), K11+10*LOG10((($E11^2)+(4^2))/((7.5^2)+(4^2))), IF(OR($G11=coding!$J$11, $G11=coding!$J$12, $G11=coding!$J$13, $G11=coding!$J$14, $G11=coding!$J$15, $G11=coding!$J$16), K11+10*LOG10((($D11^2)+(1.2^2))/((7.5^2)+(1.2^2))),-99))),-99)</f>
        <v>-99</v>
      </c>
      <c r="AD11" s="58">
        <f>IF(noise!L208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noise!L208, IF(OR($G11=coding!$J$26,$G11=coding!$J$27,$G11=coding!$J$28,$G11=coding!$J$29, $G11=coding!$J$30,$G11=coding!$J$31), L11+10*LOG10((($E11^2)+(4^2))/((7.5^2)+(4^2))), IF(OR($G11=coding!$J$11, $G11=coding!$J$12, $G11=coding!$J$13, $G11=coding!$J$14, $G11=coding!$J$15, $G11=coding!$J$16), L11+10*LOG10((($D11^2)+(1.2^2))/((7.5^2)+(1.2^2))),-99))),-99)</f>
        <v>0.21</v>
      </c>
      <c r="AE11" s="58">
        <f>IF(noise!M208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noise!M208, IF(OR($G11=coding!$J$26,$G11=coding!$J$27,$G11=coding!$J$28,$G11=coding!$J$29, $G11=coding!$J$30,$G11=coding!$J$31), M11+10*LOG10((($E11^2)+(4^2))/((7.5^2)+(4^2))), IF(OR($G11=coding!$J$11, $G11=coding!$J$12, $G11=coding!$J$13, $G11=coding!$J$14, $G11=coding!$J$15, $G11=coding!$J$16), M11+10*LOG10((($D11^2)+(1.2^2))/((7.5^2)+(1.2^2))),-99))),-99)</f>
        <v>0.32</v>
      </c>
      <c r="AF11" s="58">
        <f>IF(noise!N208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noise!N208, IF(OR($G11=coding!$J$26,$G11=coding!$J$27,$G11=coding!$J$28,$G11=coding!$J$29, $G11=coding!$J$30,$G11=coding!$J$31), N11+10*LOG10((($E11^2)+(4^2))/((7.5^2)+(4^2))), IF(OR($G11=coding!$J$11, $G11=coding!$J$12, $G11=coding!$J$13, $G11=coding!$J$14, $G11=coding!$J$15, $G11=coding!$J$16), N11+10*LOG10((($D11^2)+(1.2^2))/((7.5^2)+(1.2^2))),-99))),-99)</f>
        <v>0.28000000000000003</v>
      </c>
      <c r="AG11" s="58">
        <f>IF(noise!O208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noise!O208, IF(OR($G11=coding!$J$26,$G11=coding!$J$27,$G11=coding!$J$28,$G11=coding!$J$29, $G11=coding!$J$30,$G11=coding!$J$31), O11+10*LOG10((($E11^2)+(4^2))/((7.5^2)+(4^2))), IF(OR($G11=coding!$J$11, $G11=coding!$J$12, $G11=coding!$J$13, $G11=coding!$J$14, $G11=coding!$J$15, $G11=coding!$J$16), O11+10*LOG10((($D11^2)+(1.2^2))/((7.5^2)+(1.2^2))),-99))),-99)</f>
        <v>0.12</v>
      </c>
      <c r="AH11" s="58">
        <f>IF(noise!P208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noise!P208, IF(OR($G11=coding!$J$26,$G11=coding!$J$27,$G11=coding!$J$28,$G11=coding!$J$29, $G11=coding!$J$30,$G11=coding!$J$31), P11+10*LOG10((($E11^2)+(4^2))/((7.5^2)+(4^2))), IF(OR($G11=coding!$J$11, $G11=coding!$J$12, $G11=coding!$J$13, $G11=coding!$J$14, $G11=coding!$J$15, $G11=coding!$J$16), P11+10*LOG10((($D11^2)+(1.2^2))/((7.5^2)+(1.2^2))),-99))),-99)</f>
        <v>0.38</v>
      </c>
      <c r="AI11" s="58">
        <f>IF(noise!Q208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noise!Q208, IF(OR($G11=coding!$J$26,$G11=coding!$J$27,$G11=coding!$J$28,$G11=coding!$J$29, $G11=coding!$J$30,$G11=coding!$J$31), Q11+10*LOG10((($E11^2)+(4^2))/((7.5^2)+(4^2))), IF(OR($G11=coding!$J$11, $G11=coding!$J$12, $G11=coding!$J$13, $G11=coding!$J$14, $G11=coding!$J$15, $G11=coding!$J$16), Q11+10*LOG10((($D11^2)+(1.2^2))/((7.5^2)+(1.2^2))),-99))),-99)</f>
        <v>0.37</v>
      </c>
      <c r="AJ11" s="58">
        <f>IF(noise!R208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noise!R208, IF(OR($G11=coding!$J$26,$G11=coding!$J$27,$G11=coding!$J$28,$G11=coding!$J$29, $G11=coding!$J$30,$G11=coding!$J$31), R11+10*LOG10((($E11^2)+(4^2))/((7.5^2)+(4^2))), IF(OR($G11=coding!$J$11, $G11=coding!$J$12, $G11=coding!$J$13, $G11=coding!$J$14, $G11=coding!$J$15, $G11=coding!$J$16), R11+10*LOG10((($D11^2)+(1.2^2))/((7.5^2)+(1.2^2))),-99))),-99)</f>
        <v>0.3</v>
      </c>
      <c r="AK11" s="58">
        <f>IF(noise!S208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noise!S208, IF(OR($G11=coding!$J$26,$G11=coding!$J$27,$G11=coding!$J$28,$G11=coding!$J$29, $G11=coding!$J$30,$G11=coding!$J$31), S11+10*LOG10((($E11^2)+(4^2))/((7.5^2)+(4^2))), IF(OR($G11=coding!$J$11, $G11=coding!$J$12, $G11=coding!$J$13, $G11=coding!$J$14, $G11=coding!$J$15, $G11=coding!$J$16), S11+10*LOG10((($D11^2)+(1.2^2))/((7.5^2)+(1.2^2))),-99))),-99)</f>
        <v>0.28000000000000003</v>
      </c>
      <c r="AL11" s="58">
        <f>IF(noise!T208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noise!T208, IF(OR($G11=coding!$J$26,$G11=coding!$J$27,$G11=coding!$J$28,$G11=coding!$J$29, $G11=coding!$J$30,$G11=coding!$J$31), T11+10*LOG10((($E11^2)+(4^2))/((7.5^2)+(4^2))), IF(OR($G11=coding!$J$11, $G11=coding!$J$12, $G11=coding!$J$13, $G11=coding!$J$14, $G11=coding!$J$15, $G11=coding!$J$16), T11+10*LOG10((($D11^2)+(1.2^2))/((7.5^2)+(1.2^2))),-99))),-99)</f>
        <v>0.37</v>
      </c>
      <c r="AM11" s="58">
        <f>IF(noise!U208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noise!U208, IF(OR($G11=coding!$J$26,$G11=coding!$J$27,$G11=coding!$J$28,$G11=coding!$J$29, $G11=coding!$J$30,$G11=coding!$J$31), U11+10*LOG10((($E11^2)+(4^2))/((7.5^2)+(4^2))), IF(OR($G11=coding!$J$11, $G11=coding!$J$12, $G11=coding!$J$13, $G11=coding!$J$14, $G11=coding!$J$15, $G11=coding!$J$16), U11+10*LOG10((($D11^2)+(1.2^2))/((7.5^2)+(1.2^2))),-99))),-99)</f>
        <v>0.5</v>
      </c>
      <c r="AN11" s="58">
        <f>IF(noise!V208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noise!V208, IF(OR($G11=coding!$J$26,$G11=coding!$J$27,$G11=coding!$J$28,$G11=coding!$J$29, $G11=coding!$J$30,$G11=coding!$J$31), V11+10*LOG10((($E11^2)+(4^2))/((7.5^2)+(4^2))), IF(OR($G11=coding!$J$11, $G11=coding!$J$12, $G11=coding!$J$13, $G11=coding!$J$14, $G11=coding!$J$15, $G11=coding!$J$16), V11+10*LOG10((($D11^2)+(1.2^2))/((7.5^2)+(1.2^2))),-99))),-99)</f>
        <v>-99</v>
      </c>
      <c r="AO11" s="58">
        <f>IF(noise!W208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noise!W208, IF(OR($G11=coding!$J$26,$G11=coding!$J$27,$G11=coding!$J$28,$G11=coding!$J$29, $G11=coding!$J$30,$G11=coding!$J$31), W11+10*LOG10((($E11^2)+(4^2))/((7.5^2)+(4^2))), IF(OR($G11=coding!$J$11, $G11=coding!$J$12, $G11=coding!$J$13, $G11=coding!$J$14, $G11=coding!$J$15, $G11=coding!$J$16), W11+10*LOG10((($D11^2)+(1.2^2))/((7.5^2)+(1.2^2))),-99))),-99)</f>
        <v>-99</v>
      </c>
      <c r="AP11" s="58">
        <f>IF(noise!X208 &lt;&gt;0, IF(OR($G11=coding!$J$2, $G11=coding!$J$3, $G11=coding!$J$4, $G11=coding!$J$5, $G11=coding!$J$6, $G11=coding!$J$7, $G11=coding!$J$8, $G11=coding!$J$9, $G11=coding!$J$10,$G11=coding!$J$17, $G11=coding!$J$18, $G11=coding!$J$19, $G11=coding!$J$20, $G11=coding!$J$21, $G11=coding!$J$22, $G11=coding!$J$23, $G11=coding!$J$24, $G11=coding!$J$25, ), noise!X208, IF(OR($G11=coding!$J$26,$G11=coding!$J$27,$G11=coding!$J$28,$G11=coding!$J$29, $G11=coding!$J$30,$G11=coding!$J$31), X11+10*LOG10((($E11^2)+(4^2))/((7.5^2)+(4^2))), IF(OR($G11=coding!$J$11, $G11=coding!$J$12, $G11=coding!$J$13, $G11=coding!$J$14, $G11=coding!$J$15, $G11=coding!$J$16), X11+10*LOG10((($D11^2)+(1.2^2))/((7.5^2)+(1.2^2))),-99))),-99)</f>
        <v>-99</v>
      </c>
    </row>
    <row r="12" spans="1:42" ht="15.75" customHeight="1" x14ac:dyDescent="0.3">
      <c r="A12" s="2">
        <v>1</v>
      </c>
      <c r="B12" s="46">
        <v>39911</v>
      </c>
      <c r="C12" s="51">
        <f t="array" ref="C12">_xlfn.DAYS(B12, _xlfn.XLOOKUP(A12, context!A$4:A$79, context!J$4:J$79)) / 30.42</f>
        <v>10.157790927021695</v>
      </c>
      <c r="D12" s="1"/>
      <c r="E12" s="1"/>
      <c r="F12" s="16">
        <v>50</v>
      </c>
      <c r="G12" s="16" t="s">
        <v>391</v>
      </c>
      <c r="H12" s="43">
        <v>90.5</v>
      </c>
      <c r="I12" s="2"/>
      <c r="J12" s="2">
        <v>79.3</v>
      </c>
      <c r="K12" s="2">
        <v>79.400000000000006</v>
      </c>
      <c r="L12" s="2">
        <v>81.599999999999994</v>
      </c>
      <c r="M12" s="2">
        <v>83.8</v>
      </c>
      <c r="N12" s="2">
        <v>81.5</v>
      </c>
      <c r="O12" s="2">
        <v>78.900000000000006</v>
      </c>
      <c r="P12" s="2">
        <v>75.599999999999994</v>
      </c>
      <c r="Q12" s="2">
        <v>75.5</v>
      </c>
      <c r="R12" s="2">
        <v>74.400000000000006</v>
      </c>
      <c r="S12" s="2">
        <v>69.7</v>
      </c>
      <c r="T12" s="2">
        <v>65</v>
      </c>
      <c r="U12" s="2">
        <v>62.6</v>
      </c>
      <c r="V12" s="2"/>
      <c r="W12" s="2"/>
      <c r="X12" s="2"/>
      <c r="Y12" s="2">
        <v>1</v>
      </c>
      <c r="Z12" s="58">
        <f>IF(noise!H226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noise!H226, IF(OR($G12=coding!$J$26,$G12=coding!$J$27,$G12=coding!$J$28,$G12=coding!$J$29, $G12=coding!$J$30,$G12=coding!$J$31), H12+10*LOG10((($E12^2)+(4^2))/((7.5^2)+(4^2))), IF(OR($G12=coding!$J$11, $G12=coding!$J$12, $G12=coding!$J$13, $G12=coding!$J$14, $G12=coding!$J$15, $G12=coding!$J$16), H12+10*LOG10((($D12^2)+(1.2^2))/((7.5^2)+(1.2^2))),-99))),-99)</f>
        <v>89</v>
      </c>
      <c r="AA12" s="58">
        <f>IF(noise!I226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noise!I226, IF(OR($G12=coding!$J$26,$G12=coding!$J$27,$G12=coding!$J$28,$G12=coding!$J$29, $G12=coding!$J$30,$G12=coding!$J$31), I12+10*LOG10((($E12^2)+(4^2))/((7.5^2)+(4^2))), IF(OR($G12=coding!$J$11, $G12=coding!$J$12, $G12=coding!$J$13, $G12=coding!$J$14, $G12=coding!$J$15, $G12=coding!$J$16), I12+10*LOG10((($D12^2)+(1.2^2))/((7.5^2)+(1.2^2))),-99))),-99)</f>
        <v>-99</v>
      </c>
      <c r="AB12" s="58">
        <f>IF(noise!J226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noise!J226, IF(OR($G12=coding!$J$26,$G12=coding!$J$27,$G12=coding!$J$28,$G12=coding!$J$29, $G12=coding!$J$30,$G12=coding!$J$31), J12+10*LOG10((($E12^2)+(4^2))/((7.5^2)+(4^2))), IF(OR($G12=coding!$J$11, $G12=coding!$J$12, $G12=coding!$J$13, $G12=coding!$J$14, $G12=coding!$J$15, $G12=coding!$J$16), J12+10*LOG10((($D12^2)+(1.2^2))/((7.5^2)+(1.2^2))),-99))),-99)</f>
        <v>78.5</v>
      </c>
      <c r="AC12" s="58">
        <f>IF(noise!K226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noise!K226, IF(OR($G12=coding!$J$26,$G12=coding!$J$27,$G12=coding!$J$28,$G12=coding!$J$29, $G12=coding!$J$30,$G12=coding!$J$31), K12+10*LOG10((($E12^2)+(4^2))/((7.5^2)+(4^2))), IF(OR($G12=coding!$J$11, $G12=coding!$J$12, $G12=coding!$J$13, $G12=coding!$J$14, $G12=coding!$J$15, $G12=coding!$J$16), K12+10*LOG10((($D12^2)+(1.2^2))/((7.5^2)+(1.2^2))),-99))),-99)</f>
        <v>77.599999999999994</v>
      </c>
      <c r="AD12" s="58">
        <f>IF(noise!L226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noise!L226, IF(OR($G12=coding!$J$26,$G12=coding!$J$27,$G12=coding!$J$28,$G12=coding!$J$29, $G12=coding!$J$30,$G12=coding!$J$31), L12+10*LOG10((($E12^2)+(4^2))/((7.5^2)+(4^2))), IF(OR($G12=coding!$J$11, $G12=coding!$J$12, $G12=coding!$J$13, $G12=coding!$J$14, $G12=coding!$J$15, $G12=coding!$J$16), L12+10*LOG10((($D12^2)+(1.2^2))/((7.5^2)+(1.2^2))),-99))),-99)</f>
        <v>78.900000000000006</v>
      </c>
      <c r="AE12" s="58">
        <f>IF(noise!M226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noise!M226, IF(OR($G12=coding!$J$26,$G12=coding!$J$27,$G12=coding!$J$28,$G12=coding!$J$29, $G12=coding!$J$30,$G12=coding!$J$31), M12+10*LOG10((($E12^2)+(4^2))/((7.5^2)+(4^2))), IF(OR($G12=coding!$J$11, $G12=coding!$J$12, $G12=coding!$J$13, $G12=coding!$J$14, $G12=coding!$J$15, $G12=coding!$J$16), M12+10*LOG10((($D12^2)+(1.2^2))/((7.5^2)+(1.2^2))),-99))),-99)</f>
        <v>81.3</v>
      </c>
      <c r="AF12" s="58">
        <f>IF(noise!N226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noise!N226, IF(OR($G12=coding!$J$26,$G12=coding!$J$27,$G12=coding!$J$28,$G12=coding!$J$29, $G12=coding!$J$30,$G12=coding!$J$31), N12+10*LOG10((($E12^2)+(4^2))/((7.5^2)+(4^2))), IF(OR($G12=coding!$J$11, $G12=coding!$J$12, $G12=coding!$J$13, $G12=coding!$J$14, $G12=coding!$J$15, $G12=coding!$J$16), N12+10*LOG10((($D12^2)+(1.2^2))/((7.5^2)+(1.2^2))),-99))),-99)</f>
        <v>81.599999999999994</v>
      </c>
      <c r="AG12" s="58">
        <f>IF(noise!O226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noise!O226, IF(OR($G12=coding!$J$26,$G12=coding!$J$27,$G12=coding!$J$28,$G12=coding!$J$29, $G12=coding!$J$30,$G12=coding!$J$31), O12+10*LOG10((($E12^2)+(4^2))/((7.5^2)+(4^2))), IF(OR($G12=coding!$J$11, $G12=coding!$J$12, $G12=coding!$J$13, $G12=coding!$J$14, $G12=coding!$J$15, $G12=coding!$J$16), O12+10*LOG10((($D12^2)+(1.2^2))/((7.5^2)+(1.2^2))),-99))),-99)</f>
        <v>80.7</v>
      </c>
      <c r="AH12" s="58">
        <f>IF(noise!P226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noise!P226, IF(OR($G12=coding!$J$26,$G12=coding!$J$27,$G12=coding!$J$28,$G12=coding!$J$29, $G12=coding!$J$30,$G12=coding!$J$31), P12+10*LOG10((($E12^2)+(4^2))/((7.5^2)+(4^2))), IF(OR($G12=coding!$J$11, $G12=coding!$J$12, $G12=coding!$J$13, $G12=coding!$J$14, $G12=coding!$J$15, $G12=coding!$J$16), P12+10*LOG10((($D12^2)+(1.2^2))/((7.5^2)+(1.2^2))),-99))),-99)</f>
        <v>77.8</v>
      </c>
      <c r="AI12" s="58">
        <f>IF(noise!Q226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noise!Q226, IF(OR($G12=coding!$J$26,$G12=coding!$J$27,$G12=coding!$J$28,$G12=coding!$J$29, $G12=coding!$J$30,$G12=coding!$J$31), Q12+10*LOG10((($E12^2)+(4^2))/((7.5^2)+(4^2))), IF(OR($G12=coding!$J$11, $G12=coding!$J$12, $G12=coding!$J$13, $G12=coding!$J$14, $G12=coding!$J$15, $G12=coding!$J$16), Q12+10*LOG10((($D12^2)+(1.2^2))/((7.5^2)+(1.2^2))),-99))),-99)</f>
        <v>75.7</v>
      </c>
      <c r="AJ12" s="58">
        <f>IF(noise!R226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noise!R226, IF(OR($G12=coding!$J$26,$G12=coding!$J$27,$G12=coding!$J$28,$G12=coding!$J$29, $G12=coding!$J$30,$G12=coding!$J$31), R12+10*LOG10((($E12^2)+(4^2))/((7.5^2)+(4^2))), IF(OR($G12=coding!$J$11, $G12=coding!$J$12, $G12=coding!$J$13, $G12=coding!$J$14, $G12=coding!$J$15, $G12=coding!$J$16), R12+10*LOG10((($D12^2)+(1.2^2))/((7.5^2)+(1.2^2))),-99))),-99)</f>
        <v>73.5</v>
      </c>
      <c r="AK12" s="58">
        <f>IF(noise!S226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noise!S226, IF(OR($G12=coding!$J$26,$G12=coding!$J$27,$G12=coding!$J$28,$G12=coding!$J$29, $G12=coding!$J$30,$G12=coding!$J$31), S12+10*LOG10((($E12^2)+(4^2))/((7.5^2)+(4^2))), IF(OR($G12=coding!$J$11, $G12=coding!$J$12, $G12=coding!$J$13, $G12=coding!$J$14, $G12=coding!$J$15, $G12=coding!$J$16), S12+10*LOG10((($D12^2)+(1.2^2))/((7.5^2)+(1.2^2))),-99))),-99)</f>
        <v>69.400000000000006</v>
      </c>
      <c r="AL12" s="58">
        <f>IF(noise!T226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noise!T226, IF(OR($G12=coding!$J$26,$G12=coding!$J$27,$G12=coding!$J$28,$G12=coding!$J$29, $G12=coding!$J$30,$G12=coding!$J$31), T12+10*LOG10((($E12^2)+(4^2))/((7.5^2)+(4^2))), IF(OR($G12=coding!$J$11, $G12=coding!$J$12, $G12=coding!$J$13, $G12=coding!$J$14, $G12=coding!$J$15, $G12=coding!$J$16), T12+10*LOG10((($D12^2)+(1.2^2))/((7.5^2)+(1.2^2))),-99))),-99)</f>
        <v>65.7</v>
      </c>
      <c r="AM12" s="58">
        <f>IF(noise!U226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noise!U226, IF(OR($G12=coding!$J$26,$G12=coding!$J$27,$G12=coding!$J$28,$G12=coding!$J$29, $G12=coding!$J$30,$G12=coding!$J$31), U12+10*LOG10((($E12^2)+(4^2))/((7.5^2)+(4^2))), IF(OR($G12=coding!$J$11, $G12=coding!$J$12, $G12=coding!$J$13, $G12=coding!$J$14, $G12=coding!$J$15, $G12=coding!$J$16), U12+10*LOG10((($D12^2)+(1.2^2))/((7.5^2)+(1.2^2))),-99))),-99)</f>
        <v>62.6</v>
      </c>
      <c r="AN12" s="58">
        <f>IF(noise!V226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noise!V226, IF(OR($G12=coding!$J$26,$G12=coding!$J$27,$G12=coding!$J$28,$G12=coding!$J$29, $G12=coding!$J$30,$G12=coding!$J$31), V12+10*LOG10((($E12^2)+(4^2))/((7.5^2)+(4^2))), IF(OR($G12=coding!$J$11, $G12=coding!$J$12, $G12=coding!$J$13, $G12=coding!$J$14, $G12=coding!$J$15, $G12=coding!$J$16), V12+10*LOG10((($D12^2)+(1.2^2))/((7.5^2)+(1.2^2))),-99))),-99)</f>
        <v>-99</v>
      </c>
      <c r="AO12" s="58">
        <f>IF(noise!W226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noise!W226, IF(OR($G12=coding!$J$26,$G12=coding!$J$27,$G12=coding!$J$28,$G12=coding!$J$29, $G12=coding!$J$30,$G12=coding!$J$31), W12+10*LOG10((($E12^2)+(4^2))/((7.5^2)+(4^2))), IF(OR($G12=coding!$J$11, $G12=coding!$J$12, $G12=coding!$J$13, $G12=coding!$J$14, $G12=coding!$J$15, $G12=coding!$J$16), W12+10*LOG10((($D12^2)+(1.2^2))/((7.5^2)+(1.2^2))),-99))),-99)</f>
        <v>-99</v>
      </c>
      <c r="AP12" s="58">
        <f>IF(noise!X226 &lt;&gt;0, IF(OR($G12=coding!$J$2, $G12=coding!$J$3, $G12=coding!$J$4, $G12=coding!$J$5, $G12=coding!$J$6, $G12=coding!$J$7, $G12=coding!$J$8, $G12=coding!$J$9, $G12=coding!$J$10,$G12=coding!$J$17, $G12=coding!$J$18, $G12=coding!$J$19, $G12=coding!$J$20, $G12=coding!$J$21, $G12=coding!$J$22, $G12=coding!$J$23, $G12=coding!$J$24, $G12=coding!$J$25, ), noise!X226, IF(OR($G12=coding!$J$26,$G12=coding!$J$27,$G12=coding!$J$28,$G12=coding!$J$29, $G12=coding!$J$30,$G12=coding!$J$31), X12+10*LOG10((($E12^2)+(4^2))/((7.5^2)+(4^2))), IF(OR($G12=coding!$J$11, $G12=coding!$J$12, $G12=coding!$J$13, $G12=coding!$J$14, $G12=coding!$J$15, $G12=coding!$J$16), X12+10*LOG10((($D12^2)+(1.2^2))/((7.5^2)+(1.2^2))),-99))),-99)</f>
        <v>-99</v>
      </c>
    </row>
    <row r="13" spans="1:42" ht="15.75" customHeight="1" x14ac:dyDescent="0.3">
      <c r="A13" s="2">
        <v>1</v>
      </c>
      <c r="B13" s="27">
        <v>40016</v>
      </c>
      <c r="C13" s="51">
        <f t="array" ref="C13">_xlfn.DAYS(B13, _xlfn.XLOOKUP(A13, context!A$4:A$79, context!J$4:J$79)) / 30.42</f>
        <v>13.609467455621301</v>
      </c>
      <c r="D13" s="2">
        <v>7.5</v>
      </c>
      <c r="E13" s="1"/>
      <c r="F13" s="16">
        <v>50</v>
      </c>
      <c r="G13" s="16" t="s">
        <v>393</v>
      </c>
      <c r="H13" s="43">
        <v>65.42</v>
      </c>
      <c r="I13" s="1"/>
      <c r="J13" s="2">
        <v>59.18</v>
      </c>
      <c r="K13" s="2">
        <v>57.85</v>
      </c>
      <c r="L13" s="2">
        <v>58.42</v>
      </c>
      <c r="M13" s="2">
        <v>57.56</v>
      </c>
      <c r="N13" s="2">
        <v>53.6</v>
      </c>
      <c r="O13" s="2">
        <v>55.02</v>
      </c>
      <c r="P13" s="2">
        <v>57.22</v>
      </c>
      <c r="Q13" s="2">
        <v>57.66</v>
      </c>
      <c r="R13" s="2">
        <v>54.54</v>
      </c>
      <c r="S13" s="2">
        <v>50.13</v>
      </c>
      <c r="T13" s="2">
        <v>47.58</v>
      </c>
      <c r="U13" s="2">
        <v>44.95</v>
      </c>
      <c r="V13" s="2">
        <v>41.69</v>
      </c>
      <c r="W13" s="2">
        <v>39.71</v>
      </c>
      <c r="X13" s="2">
        <v>38.29</v>
      </c>
      <c r="Y13" s="2">
        <v>1</v>
      </c>
      <c r="Z13" s="58">
        <f>IF(noise!H327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noise!H327, IF(OR($G13=coding!$J$26,$G13=coding!$J$27,$G13=coding!$J$28,$G13=coding!$J$29, $G13=coding!$J$30,$G13=coding!$J$31), H13+10*LOG10((($E13^2)+(4^2))/((7.5^2)+(4^2))), IF(OR($G13=coding!$J$11, $G13=coding!$J$12, $G13=coding!$J$13, $G13=coding!$J$14, $G13=coding!$J$15, $G13=coding!$J$16), H13+10*LOG10((($D13^2)+(1.2^2))/((7.5^2)+(1.2^2))),-99))),-99)</f>
        <v>65.42</v>
      </c>
      <c r="AA13" s="58">
        <f>IF(noise!I327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noise!I327, IF(OR($G13=coding!$J$26,$G13=coding!$J$27,$G13=coding!$J$28,$G13=coding!$J$29, $G13=coding!$J$30,$G13=coding!$J$31), I13+10*LOG10((($E13^2)+(4^2))/((7.5^2)+(4^2))), IF(OR($G13=coding!$J$11, $G13=coding!$J$12, $G13=coding!$J$13, $G13=coding!$J$14, $G13=coding!$J$15, $G13=coding!$J$16), I13+10*LOG10((($D13^2)+(1.2^2))/((7.5^2)+(1.2^2))),-99))),-99)</f>
        <v>-99</v>
      </c>
      <c r="AB13" s="58">
        <f>IF(noise!J327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noise!J327, IF(OR($G13=coding!$J$26,$G13=coding!$J$27,$G13=coding!$J$28,$G13=coding!$J$29, $G13=coding!$J$30,$G13=coding!$J$31), J13+10*LOG10((($E13^2)+(4^2))/((7.5^2)+(4^2))), IF(OR($G13=coding!$J$11, $G13=coding!$J$12, $G13=coding!$J$13, $G13=coding!$J$14, $G13=coding!$J$15, $G13=coding!$J$16), J13+10*LOG10((($D13^2)+(1.2^2))/((7.5^2)+(1.2^2))),-99))),-99)</f>
        <v>-99</v>
      </c>
      <c r="AC13" s="58">
        <f>IF(noise!K327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noise!K327, IF(OR($G13=coding!$J$26,$G13=coding!$J$27,$G13=coding!$J$28,$G13=coding!$J$29, $G13=coding!$J$30,$G13=coding!$J$31), K13+10*LOG10((($E13^2)+(4^2))/((7.5^2)+(4^2))), IF(OR($G13=coding!$J$11, $G13=coding!$J$12, $G13=coding!$J$13, $G13=coding!$J$14, $G13=coding!$J$15, $G13=coding!$J$16), K13+10*LOG10((($D13^2)+(1.2^2))/((7.5^2)+(1.2^2))),-99))),-99)</f>
        <v>-99</v>
      </c>
      <c r="AD13" s="58">
        <f>IF(noise!L327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noise!L327, IF(OR($G13=coding!$J$26,$G13=coding!$J$27,$G13=coding!$J$28,$G13=coding!$J$29, $G13=coding!$J$30,$G13=coding!$J$31), L13+10*LOG10((($E13^2)+(4^2))/((7.5^2)+(4^2))), IF(OR($G13=coding!$J$11, $G13=coding!$J$12, $G13=coding!$J$13, $G13=coding!$J$14, $G13=coding!$J$15, $G13=coding!$J$16), L13+10*LOG10((($D13^2)+(1.2^2))/((7.5^2)+(1.2^2))),-99))),-99)</f>
        <v>-99</v>
      </c>
      <c r="AE13" s="58">
        <f>IF(noise!M327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noise!M327, IF(OR($G13=coding!$J$26,$G13=coding!$J$27,$G13=coding!$J$28,$G13=coding!$J$29, $G13=coding!$J$30,$G13=coding!$J$31), M13+10*LOG10((($E13^2)+(4^2))/((7.5^2)+(4^2))), IF(OR($G13=coding!$J$11, $G13=coding!$J$12, $G13=coding!$J$13, $G13=coding!$J$14, $G13=coding!$J$15, $G13=coding!$J$16), M13+10*LOG10((($D13^2)+(1.2^2))/((7.5^2)+(1.2^2))),-99))),-99)</f>
        <v>-99</v>
      </c>
      <c r="AF13" s="58">
        <f>IF(noise!N327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noise!N327, IF(OR($G13=coding!$J$26,$G13=coding!$J$27,$G13=coding!$J$28,$G13=coding!$J$29, $G13=coding!$J$30,$G13=coding!$J$31), N13+10*LOG10((($E13^2)+(4^2))/((7.5^2)+(4^2))), IF(OR($G13=coding!$J$11, $G13=coding!$J$12, $G13=coding!$J$13, $G13=coding!$J$14, $G13=coding!$J$15, $G13=coding!$J$16), N13+10*LOG10((($D13^2)+(1.2^2))/((7.5^2)+(1.2^2))),-99))),-99)</f>
        <v>-99</v>
      </c>
      <c r="AG13" s="58">
        <f>IF(noise!O327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noise!O327, IF(OR($G13=coding!$J$26,$G13=coding!$J$27,$G13=coding!$J$28,$G13=coding!$J$29, $G13=coding!$J$30,$G13=coding!$J$31), O13+10*LOG10((($E13^2)+(4^2))/((7.5^2)+(4^2))), IF(OR($G13=coding!$J$11, $G13=coding!$J$12, $G13=coding!$J$13, $G13=coding!$J$14, $G13=coding!$J$15, $G13=coding!$J$16), O13+10*LOG10((($D13^2)+(1.2^2))/((7.5^2)+(1.2^2))),-99))),-99)</f>
        <v>-99</v>
      </c>
      <c r="AH13" s="58">
        <f>IF(noise!P327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noise!P327, IF(OR($G13=coding!$J$26,$G13=coding!$J$27,$G13=coding!$J$28,$G13=coding!$J$29, $G13=coding!$J$30,$G13=coding!$J$31), P13+10*LOG10((($E13^2)+(4^2))/((7.5^2)+(4^2))), IF(OR($G13=coding!$J$11, $G13=coding!$J$12, $G13=coding!$J$13, $G13=coding!$J$14, $G13=coding!$J$15, $G13=coding!$J$16), P13+10*LOG10((($D13^2)+(1.2^2))/((7.5^2)+(1.2^2))),-99))),-99)</f>
        <v>-99</v>
      </c>
      <c r="AI13" s="58">
        <f>IF(noise!Q327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noise!Q327, IF(OR($G13=coding!$J$26,$G13=coding!$J$27,$G13=coding!$J$28,$G13=coding!$J$29, $G13=coding!$J$30,$G13=coding!$J$31), Q13+10*LOG10((($E13^2)+(4^2))/((7.5^2)+(4^2))), IF(OR($G13=coding!$J$11, $G13=coding!$J$12, $G13=coding!$J$13, $G13=coding!$J$14, $G13=coding!$J$15, $G13=coding!$J$16), Q13+10*LOG10((($D13^2)+(1.2^2))/((7.5^2)+(1.2^2))),-99))),-99)</f>
        <v>-99</v>
      </c>
      <c r="AJ13" s="58">
        <f>IF(noise!R327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noise!R327, IF(OR($G13=coding!$J$26,$G13=coding!$J$27,$G13=coding!$J$28,$G13=coding!$J$29, $G13=coding!$J$30,$G13=coding!$J$31), R13+10*LOG10((($E13^2)+(4^2))/((7.5^2)+(4^2))), IF(OR($G13=coding!$J$11, $G13=coding!$J$12, $G13=coding!$J$13, $G13=coding!$J$14, $G13=coding!$J$15, $G13=coding!$J$16), R13+10*LOG10((($D13^2)+(1.2^2))/((7.5^2)+(1.2^2))),-99))),-99)</f>
        <v>-99</v>
      </c>
      <c r="AK13" s="58">
        <f>IF(noise!S327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noise!S327, IF(OR($G13=coding!$J$26,$G13=coding!$J$27,$G13=coding!$J$28,$G13=coding!$J$29, $G13=coding!$J$30,$G13=coding!$J$31), S13+10*LOG10((($E13^2)+(4^2))/((7.5^2)+(4^2))), IF(OR($G13=coding!$J$11, $G13=coding!$J$12, $G13=coding!$J$13, $G13=coding!$J$14, $G13=coding!$J$15, $G13=coding!$J$16), S13+10*LOG10((($D13^2)+(1.2^2))/((7.5^2)+(1.2^2))),-99))),-99)</f>
        <v>-99</v>
      </c>
      <c r="AL13" s="58">
        <f>IF(noise!T327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noise!T327, IF(OR($G13=coding!$J$26,$G13=coding!$J$27,$G13=coding!$J$28,$G13=coding!$J$29, $G13=coding!$J$30,$G13=coding!$J$31), T13+10*LOG10((($E13^2)+(4^2))/((7.5^2)+(4^2))), IF(OR($G13=coding!$J$11, $G13=coding!$J$12, $G13=coding!$J$13, $G13=coding!$J$14, $G13=coding!$J$15, $G13=coding!$J$16), T13+10*LOG10((($D13^2)+(1.2^2))/((7.5^2)+(1.2^2))),-99))),-99)</f>
        <v>-99</v>
      </c>
      <c r="AM13" s="58">
        <f>IF(noise!U327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noise!U327, IF(OR($G13=coding!$J$26,$G13=coding!$J$27,$G13=coding!$J$28,$G13=coding!$J$29, $G13=coding!$J$30,$G13=coding!$J$31), U13+10*LOG10((($E13^2)+(4^2))/((7.5^2)+(4^2))), IF(OR($G13=coding!$J$11, $G13=coding!$J$12, $G13=coding!$J$13, $G13=coding!$J$14, $G13=coding!$J$15, $G13=coding!$J$16), U13+10*LOG10((($D13^2)+(1.2^2))/((7.5^2)+(1.2^2))),-99))),-99)</f>
        <v>-99</v>
      </c>
      <c r="AN13" s="58">
        <f>IF(noise!V327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noise!V327, IF(OR($G13=coding!$J$26,$G13=coding!$J$27,$G13=coding!$J$28,$G13=coding!$J$29, $G13=coding!$J$30,$G13=coding!$J$31), V13+10*LOG10((($E13^2)+(4^2))/((7.5^2)+(4^2))), IF(OR($G13=coding!$J$11, $G13=coding!$J$12, $G13=coding!$J$13, $G13=coding!$J$14, $G13=coding!$J$15, $G13=coding!$J$16), V13+10*LOG10((($D13^2)+(1.2^2))/((7.5^2)+(1.2^2))),-99))),-99)</f>
        <v>-99</v>
      </c>
      <c r="AO13" s="58">
        <f>IF(noise!W327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noise!W327, IF(OR($G13=coding!$J$26,$G13=coding!$J$27,$G13=coding!$J$28,$G13=coding!$J$29, $G13=coding!$J$30,$G13=coding!$J$31), W13+10*LOG10((($E13^2)+(4^2))/((7.5^2)+(4^2))), IF(OR($G13=coding!$J$11, $G13=coding!$J$12, $G13=coding!$J$13, $G13=coding!$J$14, $G13=coding!$J$15, $G13=coding!$J$16), W13+10*LOG10((($D13^2)+(1.2^2))/((7.5^2)+(1.2^2))),-99))),-99)</f>
        <v>-99</v>
      </c>
      <c r="AP13" s="58">
        <f>IF(noise!X327 &lt;&gt;0, IF(OR($G13=coding!$J$2, $G13=coding!$J$3, $G13=coding!$J$4, $G13=coding!$J$5, $G13=coding!$J$6, $G13=coding!$J$7, $G13=coding!$J$8, $G13=coding!$J$9, $G13=coding!$J$10,$G13=coding!$J$17, $G13=coding!$J$18, $G13=coding!$J$19, $G13=coding!$J$20, $G13=coding!$J$21, $G13=coding!$J$22, $G13=coding!$J$23, $G13=coding!$J$24, $G13=coding!$J$25, ), noise!X327, IF(OR($G13=coding!$J$26,$G13=coding!$J$27,$G13=coding!$J$28,$G13=coding!$J$29, $G13=coding!$J$30,$G13=coding!$J$31), X13+10*LOG10((($E13^2)+(4^2))/((7.5^2)+(4^2))), IF(OR($G13=coding!$J$11, $G13=coding!$J$12, $G13=coding!$J$13, $G13=coding!$J$14, $G13=coding!$J$15, $G13=coding!$J$16), X13+10*LOG10((($D13^2)+(1.2^2))/((7.5^2)+(1.2^2))),-99))),-99)</f>
        <v>-99</v>
      </c>
    </row>
    <row r="14" spans="1:42" ht="15.75" customHeight="1" x14ac:dyDescent="0.3">
      <c r="A14" s="2">
        <v>1</v>
      </c>
      <c r="B14" s="27">
        <v>40016</v>
      </c>
      <c r="C14" s="51">
        <f t="array" ref="C14">_xlfn.DAYS(B14, _xlfn.XLOOKUP(A14, context!A$4:A$79, context!J$4:J$79)) / 30.42</f>
        <v>13.609467455621301</v>
      </c>
      <c r="D14" s="2">
        <v>7.5</v>
      </c>
      <c r="E14" s="1"/>
      <c r="F14" s="16">
        <v>50</v>
      </c>
      <c r="G14" s="16" t="s">
        <v>394</v>
      </c>
      <c r="H14" s="43">
        <v>16.14</v>
      </c>
      <c r="I14" s="1"/>
      <c r="J14" s="2">
        <v>8.2899999999999991</v>
      </c>
      <c r="K14" s="2">
        <v>11.11</v>
      </c>
      <c r="L14" s="2">
        <v>10.06</v>
      </c>
      <c r="M14" s="2">
        <v>8.31</v>
      </c>
      <c r="N14" s="2">
        <v>15.29</v>
      </c>
      <c r="O14" s="2">
        <v>19.579999999999998</v>
      </c>
      <c r="P14" s="2">
        <v>15.27</v>
      </c>
      <c r="Q14" s="2">
        <v>17.399999999999999</v>
      </c>
      <c r="R14" s="2">
        <v>18.98</v>
      </c>
      <c r="S14" s="2">
        <v>21.31</v>
      </c>
      <c r="T14" s="2">
        <v>21.21</v>
      </c>
      <c r="U14" s="2">
        <v>21.13</v>
      </c>
      <c r="V14" s="2">
        <v>20.9</v>
      </c>
      <c r="W14" s="2">
        <v>21.42</v>
      </c>
      <c r="X14" s="2">
        <v>17.55</v>
      </c>
      <c r="Y14" s="2">
        <v>1</v>
      </c>
      <c r="Z14" s="58">
        <f>IF(noise!H328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noise!H328, IF(OR($G14=coding!$J$26,$G14=coding!$J$27,$G14=coding!$J$28,$G14=coding!$J$29, $G14=coding!$J$30,$G14=coding!$J$31), H14+10*LOG10((($E14^2)+(4^2))/((7.5^2)+(4^2))), IF(OR($G14=coding!$J$11, $G14=coding!$J$12, $G14=coding!$J$13, $G14=coding!$J$14, $G14=coding!$J$15, $G14=coding!$J$16), H14+10*LOG10((($D14^2)+(1.2^2))/((7.5^2)+(1.2^2))),-99))),-99)</f>
        <v>64.8</v>
      </c>
      <c r="AA14" s="58">
        <f>IF(noise!I328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noise!I328, IF(OR($G14=coding!$J$26,$G14=coding!$J$27,$G14=coding!$J$28,$G14=coding!$J$29, $G14=coding!$J$30,$G14=coding!$J$31), I14+10*LOG10((($E14^2)+(4^2))/((7.5^2)+(4^2))), IF(OR($G14=coding!$J$11, $G14=coding!$J$12, $G14=coding!$J$13, $G14=coding!$J$14, $G14=coding!$J$15, $G14=coding!$J$16), I14+10*LOG10((($D14^2)+(1.2^2))/((7.5^2)+(1.2^2))),-99))),-99)</f>
        <v>-99</v>
      </c>
      <c r="AB14" s="58">
        <f>IF(noise!J328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noise!J328, IF(OR($G14=coding!$J$26,$G14=coding!$J$27,$G14=coding!$J$28,$G14=coding!$J$29, $G14=coding!$J$30,$G14=coding!$J$31), J14+10*LOG10((($E14^2)+(4^2))/((7.5^2)+(4^2))), IF(OR($G14=coding!$J$11, $G14=coding!$J$12, $G14=coding!$J$13, $G14=coding!$J$14, $G14=coding!$J$15, $G14=coding!$J$16), J14+10*LOG10((($D14^2)+(1.2^2))/((7.5^2)+(1.2^2))),-99))),-99)</f>
        <v>-99</v>
      </c>
      <c r="AC14" s="58">
        <f>IF(noise!K328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noise!K328, IF(OR($G14=coding!$J$26,$G14=coding!$J$27,$G14=coding!$J$28,$G14=coding!$J$29, $G14=coding!$J$30,$G14=coding!$J$31), K14+10*LOG10((($E14^2)+(4^2))/((7.5^2)+(4^2))), IF(OR($G14=coding!$J$11, $G14=coding!$J$12, $G14=coding!$J$13, $G14=coding!$J$14, $G14=coding!$J$15, $G14=coding!$J$16), K14+10*LOG10((($D14^2)+(1.2^2))/((7.5^2)+(1.2^2))),-99))),-99)</f>
        <v>-99</v>
      </c>
      <c r="AD14" s="58">
        <f>IF(noise!L328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noise!L328, IF(OR($G14=coding!$J$26,$G14=coding!$J$27,$G14=coding!$J$28,$G14=coding!$J$29, $G14=coding!$J$30,$G14=coding!$J$31), L14+10*LOG10((($E14^2)+(4^2))/((7.5^2)+(4^2))), IF(OR($G14=coding!$J$11, $G14=coding!$J$12, $G14=coding!$J$13, $G14=coding!$J$14, $G14=coding!$J$15, $G14=coding!$J$16), L14+10*LOG10((($D14^2)+(1.2^2))/((7.5^2)+(1.2^2))),-99))),-99)</f>
        <v>-99</v>
      </c>
      <c r="AE14" s="58">
        <f>IF(noise!M328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noise!M328, IF(OR($G14=coding!$J$26,$G14=coding!$J$27,$G14=coding!$J$28,$G14=coding!$J$29, $G14=coding!$J$30,$G14=coding!$J$31), M14+10*LOG10((($E14^2)+(4^2))/((7.5^2)+(4^2))), IF(OR($G14=coding!$J$11, $G14=coding!$J$12, $G14=coding!$J$13, $G14=coding!$J$14, $G14=coding!$J$15, $G14=coding!$J$16), M14+10*LOG10((($D14^2)+(1.2^2))/((7.5^2)+(1.2^2))),-99))),-99)</f>
        <v>-99</v>
      </c>
      <c r="AF14" s="58">
        <f>IF(noise!N328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noise!N328, IF(OR($G14=coding!$J$26,$G14=coding!$J$27,$G14=coding!$J$28,$G14=coding!$J$29, $G14=coding!$J$30,$G14=coding!$J$31), N14+10*LOG10((($E14^2)+(4^2))/((7.5^2)+(4^2))), IF(OR($G14=coding!$J$11, $G14=coding!$J$12, $G14=coding!$J$13, $G14=coding!$J$14, $G14=coding!$J$15, $G14=coding!$J$16), N14+10*LOG10((($D14^2)+(1.2^2))/((7.5^2)+(1.2^2))),-99))),-99)</f>
        <v>-99</v>
      </c>
      <c r="AG14" s="58">
        <f>IF(noise!O328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noise!O328, IF(OR($G14=coding!$J$26,$G14=coding!$J$27,$G14=coding!$J$28,$G14=coding!$J$29, $G14=coding!$J$30,$G14=coding!$J$31), O14+10*LOG10((($E14^2)+(4^2))/((7.5^2)+(4^2))), IF(OR($G14=coding!$J$11, $G14=coding!$J$12, $G14=coding!$J$13, $G14=coding!$J$14, $G14=coding!$J$15, $G14=coding!$J$16), O14+10*LOG10((($D14^2)+(1.2^2))/((7.5^2)+(1.2^2))),-99))),-99)</f>
        <v>-99</v>
      </c>
      <c r="AH14" s="58">
        <f>IF(noise!P328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noise!P328, IF(OR($G14=coding!$J$26,$G14=coding!$J$27,$G14=coding!$J$28,$G14=coding!$J$29, $G14=coding!$J$30,$G14=coding!$J$31), P14+10*LOG10((($E14^2)+(4^2))/((7.5^2)+(4^2))), IF(OR($G14=coding!$J$11, $G14=coding!$J$12, $G14=coding!$J$13, $G14=coding!$J$14, $G14=coding!$J$15, $G14=coding!$J$16), P14+10*LOG10((($D14^2)+(1.2^2))/((7.5^2)+(1.2^2))),-99))),-99)</f>
        <v>-99</v>
      </c>
      <c r="AI14" s="58">
        <f>IF(noise!Q328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noise!Q328, IF(OR($G14=coding!$J$26,$G14=coding!$J$27,$G14=coding!$J$28,$G14=coding!$J$29, $G14=coding!$J$30,$G14=coding!$J$31), Q14+10*LOG10((($E14^2)+(4^2))/((7.5^2)+(4^2))), IF(OR($G14=coding!$J$11, $G14=coding!$J$12, $G14=coding!$J$13, $G14=coding!$J$14, $G14=coding!$J$15, $G14=coding!$J$16), Q14+10*LOG10((($D14^2)+(1.2^2))/((7.5^2)+(1.2^2))),-99))),-99)</f>
        <v>-99</v>
      </c>
      <c r="AJ14" s="58">
        <f>IF(noise!R328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noise!R328, IF(OR($G14=coding!$J$26,$G14=coding!$J$27,$G14=coding!$J$28,$G14=coding!$J$29, $G14=coding!$J$30,$G14=coding!$J$31), R14+10*LOG10((($E14^2)+(4^2))/((7.5^2)+(4^2))), IF(OR($G14=coding!$J$11, $G14=coding!$J$12, $G14=coding!$J$13, $G14=coding!$J$14, $G14=coding!$J$15, $G14=coding!$J$16), R14+10*LOG10((($D14^2)+(1.2^2))/((7.5^2)+(1.2^2))),-99))),-99)</f>
        <v>-99</v>
      </c>
      <c r="AK14" s="58">
        <f>IF(noise!S328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noise!S328, IF(OR($G14=coding!$J$26,$G14=coding!$J$27,$G14=coding!$J$28,$G14=coding!$J$29, $G14=coding!$J$30,$G14=coding!$J$31), S14+10*LOG10((($E14^2)+(4^2))/((7.5^2)+(4^2))), IF(OR($G14=coding!$J$11, $G14=coding!$J$12, $G14=coding!$J$13, $G14=coding!$J$14, $G14=coding!$J$15, $G14=coding!$J$16), S14+10*LOG10((($D14^2)+(1.2^2))/((7.5^2)+(1.2^2))),-99))),-99)</f>
        <v>-99</v>
      </c>
      <c r="AL14" s="58">
        <f>IF(noise!T328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noise!T328, IF(OR($G14=coding!$J$26,$G14=coding!$J$27,$G14=coding!$J$28,$G14=coding!$J$29, $G14=coding!$J$30,$G14=coding!$J$31), T14+10*LOG10((($E14^2)+(4^2))/((7.5^2)+(4^2))), IF(OR($G14=coding!$J$11, $G14=coding!$J$12, $G14=coding!$J$13, $G14=coding!$J$14, $G14=coding!$J$15, $G14=coding!$J$16), T14+10*LOG10((($D14^2)+(1.2^2))/((7.5^2)+(1.2^2))),-99))),-99)</f>
        <v>-99</v>
      </c>
      <c r="AM14" s="58">
        <f>IF(noise!U328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noise!U328, IF(OR($G14=coding!$J$26,$G14=coding!$J$27,$G14=coding!$J$28,$G14=coding!$J$29, $G14=coding!$J$30,$G14=coding!$J$31), U14+10*LOG10((($E14^2)+(4^2))/((7.5^2)+(4^2))), IF(OR($G14=coding!$J$11, $G14=coding!$J$12, $G14=coding!$J$13, $G14=coding!$J$14, $G14=coding!$J$15, $G14=coding!$J$16), U14+10*LOG10((($D14^2)+(1.2^2))/((7.5^2)+(1.2^2))),-99))),-99)</f>
        <v>-99</v>
      </c>
      <c r="AN14" s="58">
        <f>IF(noise!V328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noise!V328, IF(OR($G14=coding!$J$26,$G14=coding!$J$27,$G14=coding!$J$28,$G14=coding!$J$29, $G14=coding!$J$30,$G14=coding!$J$31), V14+10*LOG10((($E14^2)+(4^2))/((7.5^2)+(4^2))), IF(OR($G14=coding!$J$11, $G14=coding!$J$12, $G14=coding!$J$13, $G14=coding!$J$14, $G14=coding!$J$15, $G14=coding!$J$16), V14+10*LOG10((($D14^2)+(1.2^2))/((7.5^2)+(1.2^2))),-99))),-99)</f>
        <v>-99</v>
      </c>
      <c r="AO14" s="58">
        <f>IF(noise!W328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noise!W328, IF(OR($G14=coding!$J$26,$G14=coding!$J$27,$G14=coding!$J$28,$G14=coding!$J$29, $G14=coding!$J$30,$G14=coding!$J$31), W14+10*LOG10((($E14^2)+(4^2))/((7.5^2)+(4^2))), IF(OR($G14=coding!$J$11, $G14=coding!$J$12, $G14=coding!$J$13, $G14=coding!$J$14, $G14=coding!$J$15, $G14=coding!$J$16), W14+10*LOG10((($D14^2)+(1.2^2))/((7.5^2)+(1.2^2))),-99))),-99)</f>
        <v>-99</v>
      </c>
      <c r="AP14" s="58">
        <f>IF(noise!X328 &lt;&gt;0, IF(OR($G14=coding!$J$2, $G14=coding!$J$3, $G14=coding!$J$4, $G14=coding!$J$5, $G14=coding!$J$6, $G14=coding!$J$7, $G14=coding!$J$8, $G14=coding!$J$9, $G14=coding!$J$10,$G14=coding!$J$17, $G14=coding!$J$18, $G14=coding!$J$19, $G14=coding!$J$20, $G14=coding!$J$21, $G14=coding!$J$22, $G14=coding!$J$23, $G14=coding!$J$24, $G14=coding!$J$25, ), noise!X328, IF(OR($G14=coding!$J$26,$G14=coding!$J$27,$G14=coding!$J$28,$G14=coding!$J$29, $G14=coding!$J$30,$G14=coding!$J$31), X14+10*LOG10((($E14^2)+(4^2))/((7.5^2)+(4^2))), IF(OR($G14=coding!$J$11, $G14=coding!$J$12, $G14=coding!$J$13, $G14=coding!$J$14, $G14=coding!$J$15, $G14=coding!$J$16), X14+10*LOG10((($D14^2)+(1.2^2))/((7.5^2)+(1.2^2))),-99))),-99)</f>
        <v>-99</v>
      </c>
    </row>
    <row r="15" spans="1:42" ht="15.75" customHeight="1" x14ac:dyDescent="0.3">
      <c r="A15" s="2">
        <v>1</v>
      </c>
      <c r="B15" s="27">
        <v>40016</v>
      </c>
      <c r="C15" s="51">
        <f t="array" ref="C15">_xlfn.DAYS(B15, _xlfn.XLOOKUP(A15, context!A$4:A$79, context!J$4:J$79)) / 30.42</f>
        <v>13.609467455621301</v>
      </c>
      <c r="D15" s="2">
        <v>7.5</v>
      </c>
      <c r="E15" s="1"/>
      <c r="F15" s="16">
        <v>50</v>
      </c>
      <c r="G15" s="16" t="s">
        <v>395</v>
      </c>
      <c r="H15" s="43">
        <v>76.13</v>
      </c>
      <c r="I15" s="1"/>
      <c r="J15" s="2">
        <v>70.72</v>
      </c>
      <c r="K15" s="2">
        <v>69.010000000000005</v>
      </c>
      <c r="L15" s="2">
        <v>73.540000000000006</v>
      </c>
      <c r="M15" s="2">
        <v>70.48</v>
      </c>
      <c r="N15" s="2">
        <v>64.48</v>
      </c>
      <c r="O15" s="2">
        <v>65.34</v>
      </c>
      <c r="P15" s="2">
        <v>65.48</v>
      </c>
      <c r="Q15" s="2">
        <v>64.56</v>
      </c>
      <c r="R15" s="2">
        <v>62.56</v>
      </c>
      <c r="S15" s="2">
        <v>59.91</v>
      </c>
      <c r="T15" s="2">
        <v>56.89</v>
      </c>
      <c r="U15" s="2">
        <v>53.36</v>
      </c>
      <c r="V15" s="2">
        <v>50.8</v>
      </c>
      <c r="W15" s="2">
        <v>48.84</v>
      </c>
      <c r="X15" s="2">
        <v>45.96</v>
      </c>
      <c r="Y15" s="2">
        <v>1</v>
      </c>
      <c r="Z15" s="58">
        <f>IF(noise!H329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noise!H329, IF(OR($G15=coding!$J$26,$G15=coding!$J$27,$G15=coding!$J$28,$G15=coding!$J$29, $G15=coding!$J$30,$G15=coding!$J$31), H15+10*LOG10((($E15^2)+(4^2))/((7.5^2)+(4^2))), IF(OR($G15=coding!$J$11, $G15=coding!$J$12, $G15=coding!$J$13, $G15=coding!$J$14, $G15=coding!$J$15, $G15=coding!$J$16), H15+10*LOG10((($D15^2)+(1.2^2))/((7.5^2)+(1.2^2))),-99))),-99)</f>
        <v>76.13</v>
      </c>
      <c r="AA15" s="58">
        <f>IF(noise!I329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noise!I329, IF(OR($G15=coding!$J$26,$G15=coding!$J$27,$G15=coding!$J$28,$G15=coding!$J$29, $G15=coding!$J$30,$G15=coding!$J$31), I15+10*LOG10((($E15^2)+(4^2))/((7.5^2)+(4^2))), IF(OR($G15=coding!$J$11, $G15=coding!$J$12, $G15=coding!$J$13, $G15=coding!$J$14, $G15=coding!$J$15, $G15=coding!$J$16), I15+10*LOG10((($D15^2)+(1.2^2))/((7.5^2)+(1.2^2))),-99))),-99)</f>
        <v>-99</v>
      </c>
      <c r="AB15" s="58">
        <f>IF(noise!J329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noise!J329, IF(OR($G15=coding!$J$26,$G15=coding!$J$27,$G15=coding!$J$28,$G15=coding!$J$29, $G15=coding!$J$30,$G15=coding!$J$31), J15+10*LOG10((($E15^2)+(4^2))/((7.5^2)+(4^2))), IF(OR($G15=coding!$J$11, $G15=coding!$J$12, $G15=coding!$J$13, $G15=coding!$J$14, $G15=coding!$J$15, $G15=coding!$J$16), J15+10*LOG10((($D15^2)+(1.2^2))/((7.5^2)+(1.2^2))),-99))),-99)</f>
        <v>70.72</v>
      </c>
      <c r="AC15" s="58">
        <f>IF(noise!K329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noise!K329, IF(OR($G15=coding!$J$26,$G15=coding!$J$27,$G15=coding!$J$28,$G15=coding!$J$29, $G15=coding!$J$30,$G15=coding!$J$31), K15+10*LOG10((($E15^2)+(4^2))/((7.5^2)+(4^2))), IF(OR($G15=coding!$J$11, $G15=coding!$J$12, $G15=coding!$J$13, $G15=coding!$J$14, $G15=coding!$J$15, $G15=coding!$J$16), K15+10*LOG10((($D15^2)+(1.2^2))/((7.5^2)+(1.2^2))),-99))),-99)</f>
        <v>69.010000000000005</v>
      </c>
      <c r="AD15" s="58">
        <f>IF(noise!L329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noise!L329, IF(OR($G15=coding!$J$26,$G15=coding!$J$27,$G15=coding!$J$28,$G15=coding!$J$29, $G15=coding!$J$30,$G15=coding!$J$31), L15+10*LOG10((($E15^2)+(4^2))/((7.5^2)+(4^2))), IF(OR($G15=coding!$J$11, $G15=coding!$J$12, $G15=coding!$J$13, $G15=coding!$J$14, $G15=coding!$J$15, $G15=coding!$J$16), L15+10*LOG10((($D15^2)+(1.2^2))/((7.5^2)+(1.2^2))),-99))),-99)</f>
        <v>73.540000000000006</v>
      </c>
      <c r="AE15" s="58">
        <f>IF(noise!M329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noise!M329, IF(OR($G15=coding!$J$26,$G15=coding!$J$27,$G15=coding!$J$28,$G15=coding!$J$29, $G15=coding!$J$30,$G15=coding!$J$31), M15+10*LOG10((($E15^2)+(4^2))/((7.5^2)+(4^2))), IF(OR($G15=coding!$J$11, $G15=coding!$J$12, $G15=coding!$J$13, $G15=coding!$J$14, $G15=coding!$J$15, $G15=coding!$J$16), M15+10*LOG10((($D15^2)+(1.2^2))/((7.5^2)+(1.2^2))),-99))),-99)</f>
        <v>70.48</v>
      </c>
      <c r="AF15" s="58">
        <f>IF(noise!N329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noise!N329, IF(OR($G15=coding!$J$26,$G15=coding!$J$27,$G15=coding!$J$28,$G15=coding!$J$29, $G15=coding!$J$30,$G15=coding!$J$31), N15+10*LOG10((($E15^2)+(4^2))/((7.5^2)+(4^2))), IF(OR($G15=coding!$J$11, $G15=coding!$J$12, $G15=coding!$J$13, $G15=coding!$J$14, $G15=coding!$J$15, $G15=coding!$J$16), N15+10*LOG10((($D15^2)+(1.2^2))/((7.5^2)+(1.2^2))),-99))),-99)</f>
        <v>64.48</v>
      </c>
      <c r="AG15" s="58">
        <f>IF(noise!O329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noise!O329, IF(OR($G15=coding!$J$26,$G15=coding!$J$27,$G15=coding!$J$28,$G15=coding!$J$29, $G15=coding!$J$30,$G15=coding!$J$31), O15+10*LOG10((($E15^2)+(4^2))/((7.5^2)+(4^2))), IF(OR($G15=coding!$J$11, $G15=coding!$J$12, $G15=coding!$J$13, $G15=coding!$J$14, $G15=coding!$J$15, $G15=coding!$J$16), O15+10*LOG10((($D15^2)+(1.2^2))/((7.5^2)+(1.2^2))),-99))),-99)</f>
        <v>65.34</v>
      </c>
      <c r="AH15" s="58">
        <f>IF(noise!P329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noise!P329, IF(OR($G15=coding!$J$26,$G15=coding!$J$27,$G15=coding!$J$28,$G15=coding!$J$29, $G15=coding!$J$30,$G15=coding!$J$31), P15+10*LOG10((($E15^2)+(4^2))/((7.5^2)+(4^2))), IF(OR($G15=coding!$J$11, $G15=coding!$J$12, $G15=coding!$J$13, $G15=coding!$J$14, $G15=coding!$J$15, $G15=coding!$J$16), P15+10*LOG10((($D15^2)+(1.2^2))/((7.5^2)+(1.2^2))),-99))),-99)</f>
        <v>65.48</v>
      </c>
      <c r="AI15" s="58">
        <f>IF(noise!Q329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noise!Q329, IF(OR($G15=coding!$J$26,$G15=coding!$J$27,$G15=coding!$J$28,$G15=coding!$J$29, $G15=coding!$J$30,$G15=coding!$J$31), Q15+10*LOG10((($E15^2)+(4^2))/((7.5^2)+(4^2))), IF(OR($G15=coding!$J$11, $G15=coding!$J$12, $G15=coding!$J$13, $G15=coding!$J$14, $G15=coding!$J$15, $G15=coding!$J$16), Q15+10*LOG10((($D15^2)+(1.2^2))/((7.5^2)+(1.2^2))),-99))),-99)</f>
        <v>64.56</v>
      </c>
      <c r="AJ15" s="58">
        <f>IF(noise!R329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noise!R329, IF(OR($G15=coding!$J$26,$G15=coding!$J$27,$G15=coding!$J$28,$G15=coding!$J$29, $G15=coding!$J$30,$G15=coding!$J$31), R15+10*LOG10((($E15^2)+(4^2))/((7.5^2)+(4^2))), IF(OR($G15=coding!$J$11, $G15=coding!$J$12, $G15=coding!$J$13, $G15=coding!$J$14, $G15=coding!$J$15, $G15=coding!$J$16), R15+10*LOG10((($D15^2)+(1.2^2))/((7.5^2)+(1.2^2))),-99))),-99)</f>
        <v>62.56</v>
      </c>
      <c r="AK15" s="58">
        <f>IF(noise!S329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noise!S329, IF(OR($G15=coding!$J$26,$G15=coding!$J$27,$G15=coding!$J$28,$G15=coding!$J$29, $G15=coding!$J$30,$G15=coding!$J$31), S15+10*LOG10((($E15^2)+(4^2))/((7.5^2)+(4^2))), IF(OR($G15=coding!$J$11, $G15=coding!$J$12, $G15=coding!$J$13, $G15=coding!$J$14, $G15=coding!$J$15, $G15=coding!$J$16), S15+10*LOG10((($D15^2)+(1.2^2))/((7.5^2)+(1.2^2))),-99))),-99)</f>
        <v>59.91</v>
      </c>
      <c r="AL15" s="58">
        <f>IF(noise!T329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noise!T329, IF(OR($G15=coding!$J$26,$G15=coding!$J$27,$G15=coding!$J$28,$G15=coding!$J$29, $G15=coding!$J$30,$G15=coding!$J$31), T15+10*LOG10((($E15^2)+(4^2))/((7.5^2)+(4^2))), IF(OR($G15=coding!$J$11, $G15=coding!$J$12, $G15=coding!$J$13, $G15=coding!$J$14, $G15=coding!$J$15, $G15=coding!$J$16), T15+10*LOG10((($D15^2)+(1.2^2))/((7.5^2)+(1.2^2))),-99))),-99)</f>
        <v>56.89</v>
      </c>
      <c r="AM15" s="58">
        <f>IF(noise!U329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noise!U329, IF(OR($G15=coding!$J$26,$G15=coding!$J$27,$G15=coding!$J$28,$G15=coding!$J$29, $G15=coding!$J$30,$G15=coding!$J$31), U15+10*LOG10((($E15^2)+(4^2))/((7.5^2)+(4^2))), IF(OR($G15=coding!$J$11, $G15=coding!$J$12, $G15=coding!$J$13, $G15=coding!$J$14, $G15=coding!$J$15, $G15=coding!$J$16), U15+10*LOG10((($D15^2)+(1.2^2))/((7.5^2)+(1.2^2))),-99))),-99)</f>
        <v>53.36</v>
      </c>
      <c r="AN15" s="58">
        <f>IF(noise!V329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noise!V329, IF(OR($G15=coding!$J$26,$G15=coding!$J$27,$G15=coding!$J$28,$G15=coding!$J$29, $G15=coding!$J$30,$G15=coding!$J$31), V15+10*LOG10((($E15^2)+(4^2))/((7.5^2)+(4^2))), IF(OR($G15=coding!$J$11, $G15=coding!$J$12, $G15=coding!$J$13, $G15=coding!$J$14, $G15=coding!$J$15, $G15=coding!$J$16), V15+10*LOG10((($D15^2)+(1.2^2))/((7.5^2)+(1.2^2))),-99))),-99)</f>
        <v>50.8</v>
      </c>
      <c r="AO15" s="58">
        <f>IF(noise!W329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noise!W329, IF(OR($G15=coding!$J$26,$G15=coding!$J$27,$G15=coding!$J$28,$G15=coding!$J$29, $G15=coding!$J$30,$G15=coding!$J$31), W15+10*LOG10((($E15^2)+(4^2))/((7.5^2)+(4^2))), IF(OR($G15=coding!$J$11, $G15=coding!$J$12, $G15=coding!$J$13, $G15=coding!$J$14, $G15=coding!$J$15, $G15=coding!$J$16), W15+10*LOG10((($D15^2)+(1.2^2))/((7.5^2)+(1.2^2))),-99))),-99)</f>
        <v>-99</v>
      </c>
      <c r="AP15" s="58">
        <f>IF(noise!X329 &lt;&gt;0, IF(OR($G15=coding!$J$2, $G15=coding!$J$3, $G15=coding!$J$4, $G15=coding!$J$5, $G15=coding!$J$6, $G15=coding!$J$7, $G15=coding!$J$8, $G15=coding!$J$9, $G15=coding!$J$10,$G15=coding!$J$17, $G15=coding!$J$18, $G15=coding!$J$19, $G15=coding!$J$20, $G15=coding!$J$21, $G15=coding!$J$22, $G15=coding!$J$23, $G15=coding!$J$24, $G15=coding!$J$25, ), noise!X329, IF(OR($G15=coding!$J$26,$G15=coding!$J$27,$G15=coding!$J$28,$G15=coding!$J$29, $G15=coding!$J$30,$G15=coding!$J$31), X15+10*LOG10((($E15^2)+(4^2))/((7.5^2)+(4^2))), IF(OR($G15=coding!$J$11, $G15=coding!$J$12, $G15=coding!$J$13, $G15=coding!$J$14, $G15=coding!$J$15, $G15=coding!$J$16), X15+10*LOG10((($D15^2)+(1.2^2))/((7.5^2)+(1.2^2))),-99))),-99)</f>
        <v>-99</v>
      </c>
    </row>
    <row r="16" spans="1:42" ht="15.75" customHeight="1" x14ac:dyDescent="0.3">
      <c r="A16" s="2">
        <v>1</v>
      </c>
      <c r="B16" s="27">
        <v>40016</v>
      </c>
      <c r="C16" s="51">
        <f t="array" ref="C16">_xlfn.DAYS(B16, _xlfn.XLOOKUP(A16, context!A$4:A$79, context!J$4:J$79)) / 30.42</f>
        <v>13.609467455621301</v>
      </c>
      <c r="D16" s="2">
        <v>7.5</v>
      </c>
      <c r="E16" s="1"/>
      <c r="F16" s="16">
        <v>50</v>
      </c>
      <c r="G16" s="16" t="s">
        <v>396</v>
      </c>
      <c r="H16" s="43">
        <v>7.46</v>
      </c>
      <c r="I16" s="1"/>
      <c r="J16" s="2">
        <v>29.24</v>
      </c>
      <c r="K16" s="2">
        <v>13.73</v>
      </c>
      <c r="L16" s="2">
        <v>-14.55</v>
      </c>
      <c r="M16" s="2">
        <v>1.24</v>
      </c>
      <c r="N16" s="2">
        <v>12.79</v>
      </c>
      <c r="O16" s="2">
        <v>5.49</v>
      </c>
      <c r="P16" s="2">
        <v>3.62</v>
      </c>
      <c r="Q16" s="2">
        <v>13.2</v>
      </c>
      <c r="R16" s="2">
        <v>15.34</v>
      </c>
      <c r="S16" s="2">
        <v>18.940000000000001</v>
      </c>
      <c r="T16" s="2">
        <v>29.56</v>
      </c>
      <c r="U16" s="2">
        <v>39.86</v>
      </c>
      <c r="V16" s="2">
        <v>38.03</v>
      </c>
      <c r="W16" s="2">
        <v>40.71</v>
      </c>
      <c r="X16" s="2">
        <v>44.05</v>
      </c>
      <c r="Y16" s="2">
        <v>1</v>
      </c>
      <c r="Z16" s="58">
        <f>IF(noise!H330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noise!H330, IF(OR($G16=coding!$J$26,$G16=coding!$J$27,$G16=coding!$J$28,$G16=coding!$J$29, $G16=coding!$J$30,$G16=coding!$J$31), H16+10*LOG10((($E16^2)+(4^2))/((7.5^2)+(4^2))), IF(OR($G16=coding!$J$11, $G16=coding!$J$12, $G16=coding!$J$13, $G16=coding!$J$14, $G16=coding!$J$15, $G16=coding!$J$16), H16+10*LOG10((($D16^2)+(1.2^2))/((7.5^2)+(1.2^2))),-99))),-99)</f>
        <v>68.900000000000006</v>
      </c>
      <c r="AA16" s="58">
        <f>IF(noise!I330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noise!I330, IF(OR($G16=coding!$J$26,$G16=coding!$J$27,$G16=coding!$J$28,$G16=coding!$J$29, $G16=coding!$J$30,$G16=coding!$J$31), I16+10*LOG10((($E16^2)+(4^2))/((7.5^2)+(4^2))), IF(OR($G16=coding!$J$11, $G16=coding!$J$12, $G16=coding!$J$13, $G16=coding!$J$14, $G16=coding!$J$15, $G16=coding!$J$16), I16+10*LOG10((($D16^2)+(1.2^2))/((7.5^2)+(1.2^2))),-99))),-99)</f>
        <v>-99</v>
      </c>
      <c r="AB16" s="58">
        <f>IF(noise!J330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noise!J330, IF(OR($G16=coding!$J$26,$G16=coding!$J$27,$G16=coding!$J$28,$G16=coding!$J$29, $G16=coding!$J$30,$G16=coding!$J$31), J16+10*LOG10((($E16^2)+(4^2))/((7.5^2)+(4^2))), IF(OR($G16=coding!$J$11, $G16=coding!$J$12, $G16=coding!$J$13, $G16=coding!$J$14, $G16=coding!$J$15, $G16=coding!$J$16), J16+10*LOG10((($D16^2)+(1.2^2))/((7.5^2)+(1.2^2))),-99))),-99)</f>
        <v>59.7</v>
      </c>
      <c r="AC16" s="58">
        <f>IF(noise!K330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noise!K330, IF(OR($G16=coding!$J$26,$G16=coding!$J$27,$G16=coding!$J$28,$G16=coding!$J$29, $G16=coding!$J$30,$G16=coding!$J$31), K16+10*LOG10((($E16^2)+(4^2))/((7.5^2)+(4^2))), IF(OR($G16=coding!$J$11, $G16=coding!$J$12, $G16=coding!$J$13, $G16=coding!$J$14, $G16=coding!$J$15, $G16=coding!$J$16), K16+10*LOG10((($D16^2)+(1.2^2))/((7.5^2)+(1.2^2))),-99))),-99)</f>
        <v>60.5</v>
      </c>
      <c r="AD16" s="58">
        <f>IF(noise!L330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noise!L330, IF(OR($G16=coding!$J$26,$G16=coding!$J$27,$G16=coding!$J$28,$G16=coding!$J$29, $G16=coding!$J$30,$G16=coding!$J$31), L16+10*LOG10((($E16^2)+(4^2))/((7.5^2)+(4^2))), IF(OR($G16=coding!$J$11, $G16=coding!$J$12, $G16=coding!$J$13, $G16=coding!$J$14, $G16=coding!$J$15, $G16=coding!$J$16), L16+10*LOG10((($D16^2)+(1.2^2))/((7.5^2)+(1.2^2))),-99))),-99)</f>
        <v>63.8</v>
      </c>
      <c r="AE16" s="58">
        <f>IF(noise!M330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noise!M330, IF(OR($G16=coding!$J$26,$G16=coding!$J$27,$G16=coding!$J$28,$G16=coding!$J$29, $G16=coding!$J$30,$G16=coding!$J$31), M16+10*LOG10((($E16^2)+(4^2))/((7.5^2)+(4^2))), IF(OR($G16=coding!$J$11, $G16=coding!$J$12, $G16=coding!$J$13, $G16=coding!$J$14, $G16=coding!$J$15, $G16=coding!$J$16), M16+10*LOG10((($D16^2)+(1.2^2))/((7.5^2)+(1.2^2))),-99))),-99)</f>
        <v>65.5</v>
      </c>
      <c r="AF16" s="58">
        <f>IF(noise!N330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noise!N330, IF(OR($G16=coding!$J$26,$G16=coding!$J$27,$G16=coding!$J$28,$G16=coding!$J$29, $G16=coding!$J$30,$G16=coding!$J$31), N16+10*LOG10((($E16^2)+(4^2))/((7.5^2)+(4^2))), IF(OR($G16=coding!$J$11, $G16=coding!$J$12, $G16=coding!$J$13, $G16=coding!$J$14, $G16=coding!$J$15, $G16=coding!$J$16), N16+10*LOG10((($D16^2)+(1.2^2))/((7.5^2)+(1.2^2))),-99))),-99)</f>
        <v>63.5</v>
      </c>
      <c r="AG16" s="58">
        <f>IF(noise!O330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noise!O330, IF(OR($G16=coding!$J$26,$G16=coding!$J$27,$G16=coding!$J$28,$G16=coding!$J$29, $G16=coding!$J$30,$G16=coding!$J$31), O16+10*LOG10((($E16^2)+(4^2))/((7.5^2)+(4^2))), IF(OR($G16=coding!$J$11, $G16=coding!$J$12, $G16=coding!$J$13, $G16=coding!$J$14, $G16=coding!$J$15, $G16=coding!$J$16), O16+10*LOG10((($D16^2)+(1.2^2))/((7.5^2)+(1.2^2))),-99))),-99)</f>
        <v>59.1</v>
      </c>
      <c r="AH16" s="58">
        <f>IF(noise!P330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noise!P330, IF(OR($G16=coding!$J$26,$G16=coding!$J$27,$G16=coding!$J$28,$G16=coding!$J$29, $G16=coding!$J$30,$G16=coding!$J$31), P16+10*LOG10((($E16^2)+(4^2))/((7.5^2)+(4^2))), IF(OR($G16=coding!$J$11, $G16=coding!$J$12, $G16=coding!$J$13, $G16=coding!$J$14, $G16=coding!$J$15, $G16=coding!$J$16), P16+10*LOG10((($D16^2)+(1.2^2))/((7.5^2)+(1.2^2))),-99))),-99)</f>
        <v>55.1</v>
      </c>
      <c r="AI16" s="58">
        <f>IF(noise!Q330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noise!Q330, IF(OR($G16=coding!$J$26,$G16=coding!$J$27,$G16=coding!$J$28,$G16=coding!$J$29, $G16=coding!$J$30,$G16=coding!$J$31), Q16+10*LOG10((($E16^2)+(4^2))/((7.5^2)+(4^2))), IF(OR($G16=coding!$J$11, $G16=coding!$J$12, $G16=coding!$J$13, $G16=coding!$J$14, $G16=coding!$J$15, $G16=coding!$J$16), Q16+10*LOG10((($D16^2)+(1.2^2))/((7.5^2)+(1.2^2))),-99))),-99)</f>
        <v>53.1</v>
      </c>
      <c r="AJ16" s="58">
        <f>IF(noise!R330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noise!R330, IF(OR($G16=coding!$J$26,$G16=coding!$J$27,$G16=coding!$J$28,$G16=coding!$J$29, $G16=coding!$J$30,$G16=coding!$J$31), R16+10*LOG10((($E16^2)+(4^2))/((7.5^2)+(4^2))), IF(OR($G16=coding!$J$11, $G16=coding!$J$12, $G16=coding!$J$13, $G16=coding!$J$14, $G16=coding!$J$15, $G16=coding!$J$16), R16+10*LOG10((($D16^2)+(1.2^2))/((7.5^2)+(1.2^2))),-99))),-99)</f>
        <v>52.7</v>
      </c>
      <c r="AK16" s="58">
        <f>IF(noise!S330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noise!S330, IF(OR($G16=coding!$J$26,$G16=coding!$J$27,$G16=coding!$J$28,$G16=coding!$J$29, $G16=coding!$J$30,$G16=coding!$J$31), S16+10*LOG10((($E16^2)+(4^2))/((7.5^2)+(4^2))), IF(OR($G16=coding!$J$11, $G16=coding!$J$12, $G16=coding!$J$13, $G16=coding!$J$14, $G16=coding!$J$15, $G16=coding!$J$16), S16+10*LOG10((($D16^2)+(1.2^2))/((7.5^2)+(1.2^2))),-99))),-99)</f>
        <v>51</v>
      </c>
      <c r="AL16" s="58">
        <f>IF(noise!T330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noise!T330, IF(OR($G16=coding!$J$26,$G16=coding!$J$27,$G16=coding!$J$28,$G16=coding!$J$29, $G16=coding!$J$30,$G16=coding!$J$31), T16+10*LOG10((($E16^2)+(4^2))/((7.5^2)+(4^2))), IF(OR($G16=coding!$J$11, $G16=coding!$J$12, $G16=coding!$J$13, $G16=coding!$J$14, $G16=coding!$J$15, $G16=coding!$J$16), T16+10*LOG10((($D16^2)+(1.2^2))/((7.5^2)+(1.2^2))),-99))),-99)</f>
        <v>48.4</v>
      </c>
      <c r="AM16" s="58">
        <f>IF(noise!U330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noise!U330, IF(OR($G16=coding!$J$26,$G16=coding!$J$27,$G16=coding!$J$28,$G16=coding!$J$29, $G16=coding!$J$30,$G16=coding!$J$31), U16+10*LOG10((($E16^2)+(4^2))/((7.5^2)+(4^2))), IF(OR($G16=coding!$J$11, $G16=coding!$J$12, $G16=coding!$J$13, $G16=coding!$J$14, $G16=coding!$J$15, $G16=coding!$J$16), U16+10*LOG10((($D16^2)+(1.2^2))/((7.5^2)+(1.2^2))),-99))),-99)</f>
        <v>45</v>
      </c>
      <c r="AN16" s="58">
        <f>IF(noise!V330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noise!V330, IF(OR($G16=coding!$J$26,$G16=coding!$J$27,$G16=coding!$J$28,$G16=coding!$J$29, $G16=coding!$J$30,$G16=coding!$J$31), V16+10*LOG10((($E16^2)+(4^2))/((7.5^2)+(4^2))), IF(OR($G16=coding!$J$11, $G16=coding!$J$12, $G16=coding!$J$13, $G16=coding!$J$14, $G16=coding!$J$15, $G16=coding!$J$16), V16+10*LOG10((($D16^2)+(1.2^2))/((7.5^2)+(1.2^2))),-99))),-99)</f>
        <v>43.5</v>
      </c>
      <c r="AO16" s="58">
        <f>IF(noise!W330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noise!W330, IF(OR($G16=coding!$J$26,$G16=coding!$J$27,$G16=coding!$J$28,$G16=coding!$J$29, $G16=coding!$J$30,$G16=coding!$J$31), W16+10*LOG10((($E16^2)+(4^2))/((7.5^2)+(4^2))), IF(OR($G16=coding!$J$11, $G16=coding!$J$12, $G16=coding!$J$13, $G16=coding!$J$14, $G16=coding!$J$15, $G16=coding!$J$16), W16+10*LOG10((($D16^2)+(1.2^2))/((7.5^2)+(1.2^2))),-99))),-99)</f>
        <v>40.4</v>
      </c>
      <c r="AP16" s="58">
        <f>IF(noise!X330 &lt;&gt;0, IF(OR($G16=coding!$J$2, $G16=coding!$J$3, $G16=coding!$J$4, $G16=coding!$J$5, $G16=coding!$J$6, $G16=coding!$J$7, $G16=coding!$J$8, $G16=coding!$J$9, $G16=coding!$J$10,$G16=coding!$J$17, $G16=coding!$J$18, $G16=coding!$J$19, $G16=coding!$J$20, $G16=coding!$J$21, $G16=coding!$J$22, $G16=coding!$J$23, $G16=coding!$J$24, $G16=coding!$J$25, ), noise!X330, IF(OR($G16=coding!$J$26,$G16=coding!$J$27,$G16=coding!$J$28,$G16=coding!$J$29, $G16=coding!$J$30,$G16=coding!$J$31), X16+10*LOG10((($E16^2)+(4^2))/((7.5^2)+(4^2))), IF(OR($G16=coding!$J$11, $G16=coding!$J$12, $G16=coding!$J$13, $G16=coding!$J$14, $G16=coding!$J$15, $G16=coding!$J$16), X16+10*LOG10((($D16^2)+(1.2^2))/((7.5^2)+(1.2^2))),-99))),-99)</f>
        <v>38.1</v>
      </c>
    </row>
    <row r="17" spans="1:42" ht="15.75" customHeight="1" x14ac:dyDescent="0.3">
      <c r="A17" s="2">
        <v>1</v>
      </c>
      <c r="B17" s="46">
        <v>40016</v>
      </c>
      <c r="C17" s="51">
        <f t="array" ref="C17">_xlfn.DAYS(B17, _xlfn.XLOOKUP(A17, context!A$4:A$79, context!J$4:J$79)) / 30.42</f>
        <v>13.609467455621301</v>
      </c>
      <c r="D17" s="1"/>
      <c r="E17" s="1"/>
      <c r="F17" s="16">
        <v>50</v>
      </c>
      <c r="G17" s="16" t="s">
        <v>391</v>
      </c>
      <c r="H17" s="43">
        <v>89.1</v>
      </c>
      <c r="I17" s="2"/>
      <c r="J17" s="2">
        <v>78.099999999999994</v>
      </c>
      <c r="K17" s="2">
        <v>77.2</v>
      </c>
      <c r="L17" s="2">
        <v>79.5</v>
      </c>
      <c r="M17" s="2">
        <v>81.2</v>
      </c>
      <c r="N17" s="2">
        <v>79.599999999999994</v>
      </c>
      <c r="O17" s="2">
        <v>78.3</v>
      </c>
      <c r="P17" s="2">
        <v>75.599999999999994</v>
      </c>
      <c r="Q17" s="2">
        <v>75.2</v>
      </c>
      <c r="R17" s="2">
        <v>72.900000000000006</v>
      </c>
      <c r="S17" s="2">
        <v>68.599999999999994</v>
      </c>
      <c r="T17" s="2">
        <v>63.7</v>
      </c>
      <c r="U17" s="2">
        <v>61.1</v>
      </c>
      <c r="V17" s="2"/>
      <c r="W17" s="2"/>
      <c r="X17" s="2"/>
      <c r="Y17" s="2">
        <v>1</v>
      </c>
      <c r="Z17" s="58">
        <f>IF(noise!H331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noise!H331, IF(OR($G17=coding!$J$26,$G17=coding!$J$27,$G17=coding!$J$28,$G17=coding!$J$29, $G17=coding!$J$30,$G17=coding!$J$31), H17+10*LOG10((($E17^2)+(4^2))/((7.5^2)+(4^2))), IF(OR($G17=coding!$J$11, $G17=coding!$J$12, $G17=coding!$J$13, $G17=coding!$J$14, $G17=coding!$J$15, $G17=coding!$J$16), H17+10*LOG10((($D17^2)+(1.2^2))/((7.5^2)+(1.2^2))),-99))),-99)</f>
        <v>18.100000000000001</v>
      </c>
      <c r="AA17" s="58">
        <f>IF(noise!I331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noise!I331, IF(OR($G17=coding!$J$26,$G17=coding!$J$27,$G17=coding!$J$28,$G17=coding!$J$29, $G17=coding!$J$30,$G17=coding!$J$31), I17+10*LOG10((($E17^2)+(4^2))/((7.5^2)+(4^2))), IF(OR($G17=coding!$J$11, $G17=coding!$J$12, $G17=coding!$J$13, $G17=coding!$J$14, $G17=coding!$J$15, $G17=coding!$J$16), I17+10*LOG10((($D17^2)+(1.2^2))/((7.5^2)+(1.2^2))),-99))),-99)</f>
        <v>-99</v>
      </c>
      <c r="AB17" s="58">
        <f>IF(noise!J331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noise!J331, IF(OR($G17=coding!$J$26,$G17=coding!$J$27,$G17=coding!$J$28,$G17=coding!$J$29, $G17=coding!$J$30,$G17=coding!$J$31), J17+10*LOG10((($E17^2)+(4^2))/((7.5^2)+(4^2))), IF(OR($G17=coding!$J$11, $G17=coding!$J$12, $G17=coding!$J$13, $G17=coding!$J$14, $G17=coding!$J$15, $G17=coding!$J$16), J17+10*LOG10((($D17^2)+(1.2^2))/((7.5^2)+(1.2^2))),-99))),-99)</f>
        <v>9.8000000000000007</v>
      </c>
      <c r="AC17" s="58">
        <f>IF(noise!K331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noise!K331, IF(OR($G17=coding!$J$26,$G17=coding!$J$27,$G17=coding!$J$28,$G17=coding!$J$29, $G17=coding!$J$30,$G17=coding!$J$31), K17+10*LOG10((($E17^2)+(4^2))/((7.5^2)+(4^2))), IF(OR($G17=coding!$J$11, $G17=coding!$J$12, $G17=coding!$J$13, $G17=coding!$J$14, $G17=coding!$J$15, $G17=coding!$J$16), K17+10*LOG10((($D17^2)+(1.2^2))/((7.5^2)+(1.2^2))),-99))),-99)</f>
        <v>12.1</v>
      </c>
      <c r="AD17" s="58">
        <f>IF(noise!L331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noise!L331, IF(OR($G17=coding!$J$26,$G17=coding!$J$27,$G17=coding!$J$28,$G17=coding!$J$29, $G17=coding!$J$30,$G17=coding!$J$31), L17+10*LOG10((($E17^2)+(4^2))/((7.5^2)+(4^2))), IF(OR($G17=coding!$J$11, $G17=coding!$J$12, $G17=coding!$J$13, $G17=coding!$J$14, $G17=coding!$J$15, $G17=coding!$J$16), L17+10*LOG10((($D17^2)+(1.2^2))/((7.5^2)+(1.2^2))),-99))),-99)</f>
        <v>13</v>
      </c>
      <c r="AE17" s="58">
        <f>IF(noise!M331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noise!M331, IF(OR($G17=coding!$J$26,$G17=coding!$J$27,$G17=coding!$J$28,$G17=coding!$J$29, $G17=coding!$J$30,$G17=coding!$J$31), M17+10*LOG10((($E17^2)+(4^2))/((7.5^2)+(4^2))), IF(OR($G17=coding!$J$11, $G17=coding!$J$12, $G17=coding!$J$13, $G17=coding!$J$14, $G17=coding!$J$15, $G17=coding!$J$16), M17+10*LOG10((($D17^2)+(1.2^2))/((7.5^2)+(1.2^2))),-99))),-99)</f>
        <v>18</v>
      </c>
      <c r="AF17" s="58">
        <f>IF(noise!N331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noise!N331, IF(OR($G17=coding!$J$26,$G17=coding!$J$27,$G17=coding!$J$28,$G17=coding!$J$29, $G17=coding!$J$30,$G17=coding!$J$31), N17+10*LOG10((($E17^2)+(4^2))/((7.5^2)+(4^2))), IF(OR($G17=coding!$J$11, $G17=coding!$J$12, $G17=coding!$J$13, $G17=coding!$J$14, $G17=coding!$J$15, $G17=coding!$J$16), N17+10*LOG10((($D17^2)+(1.2^2))/((7.5^2)+(1.2^2))),-99))),-99)</f>
        <v>22.3</v>
      </c>
      <c r="AG17" s="58">
        <f>IF(noise!O331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noise!O331, IF(OR($G17=coding!$J$26,$G17=coding!$J$27,$G17=coding!$J$28,$G17=coding!$J$29, $G17=coding!$J$30,$G17=coding!$J$31), O17+10*LOG10((($E17^2)+(4^2))/((7.5^2)+(4^2))), IF(OR($G17=coding!$J$11, $G17=coding!$J$12, $G17=coding!$J$13, $G17=coding!$J$14, $G17=coding!$J$15, $G17=coding!$J$16), O17+10*LOG10((($D17^2)+(1.2^2))/((7.5^2)+(1.2^2))),-99))),-99)</f>
        <v>23.3</v>
      </c>
      <c r="AH17" s="58">
        <f>IF(noise!P331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noise!P331, IF(OR($G17=coding!$J$26,$G17=coding!$J$27,$G17=coding!$J$28,$G17=coding!$J$29, $G17=coding!$J$30,$G17=coding!$J$31), P17+10*LOG10((($E17^2)+(4^2))/((7.5^2)+(4^2))), IF(OR($G17=coding!$J$11, $G17=coding!$J$12, $G17=coding!$J$13, $G17=coding!$J$14, $G17=coding!$J$15, $G17=coding!$J$16), P17+10*LOG10((($D17^2)+(1.2^2))/((7.5^2)+(1.2^2))),-99))),-99)</f>
        <v>22.8</v>
      </c>
      <c r="AI17" s="58">
        <f>IF(noise!Q331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noise!Q331, IF(OR($G17=coding!$J$26,$G17=coding!$J$27,$G17=coding!$J$28,$G17=coding!$J$29, $G17=coding!$J$30,$G17=coding!$J$31), Q17+10*LOG10((($E17^2)+(4^2))/((7.5^2)+(4^2))), IF(OR($G17=coding!$J$11, $G17=coding!$J$12, $G17=coding!$J$13, $G17=coding!$J$14, $G17=coding!$J$15, $G17=coding!$J$16), Q17+10*LOG10((($D17^2)+(1.2^2))/((7.5^2)+(1.2^2))),-99))),-99)</f>
        <v>20.9</v>
      </c>
      <c r="AJ17" s="58">
        <f>IF(noise!R331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noise!R331, IF(OR($G17=coding!$J$26,$G17=coding!$J$27,$G17=coding!$J$28,$G17=coding!$J$29, $G17=coding!$J$30,$G17=coding!$J$31), R17+10*LOG10((($E17^2)+(4^2))/((7.5^2)+(4^2))), IF(OR($G17=coding!$J$11, $G17=coding!$J$12, $G17=coding!$J$13, $G17=coding!$J$14, $G17=coding!$J$15, $G17=coding!$J$16), R17+10*LOG10((($D17^2)+(1.2^2))/((7.5^2)+(1.2^2))),-99))),-99)</f>
        <v>20.100000000000001</v>
      </c>
      <c r="AK17" s="58">
        <f>IF(noise!S331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noise!S331, IF(OR($G17=coding!$J$26,$G17=coding!$J$27,$G17=coding!$J$28,$G17=coding!$J$29, $G17=coding!$J$30,$G17=coding!$J$31), S17+10*LOG10((($E17^2)+(4^2))/((7.5^2)+(4^2))), IF(OR($G17=coding!$J$11, $G17=coding!$J$12, $G17=coding!$J$13, $G17=coding!$J$14, $G17=coding!$J$15, $G17=coding!$J$16), S17+10*LOG10((($D17^2)+(1.2^2))/((7.5^2)+(1.2^2))),-99))),-99)</f>
        <v>17.899999999999999</v>
      </c>
      <c r="AL17" s="58">
        <f>IF(noise!T331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noise!T331, IF(OR($G17=coding!$J$26,$G17=coding!$J$27,$G17=coding!$J$28,$G17=coding!$J$29, $G17=coding!$J$30,$G17=coding!$J$31), T17+10*LOG10((($E17^2)+(4^2))/((7.5^2)+(4^2))), IF(OR($G17=coding!$J$11, $G17=coding!$J$12, $G17=coding!$J$13, $G17=coding!$J$14, $G17=coding!$J$15, $G17=coding!$J$16), T17+10*LOG10((($D17^2)+(1.2^2))/((7.5^2)+(1.2^2))),-99))),-99)</f>
        <v>16.3</v>
      </c>
      <c r="AM17" s="58">
        <f>IF(noise!U331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noise!U331, IF(OR($G17=coding!$J$26,$G17=coding!$J$27,$G17=coding!$J$28,$G17=coding!$J$29, $G17=coding!$J$30,$G17=coding!$J$31), U17+10*LOG10((($E17^2)+(4^2))/((7.5^2)+(4^2))), IF(OR($G17=coding!$J$11, $G17=coding!$J$12, $G17=coding!$J$13, $G17=coding!$J$14, $G17=coding!$J$15, $G17=coding!$J$16), U17+10*LOG10((($D17^2)+(1.2^2))/((7.5^2)+(1.2^2))),-99))),-99)</f>
        <v>13.2</v>
      </c>
      <c r="AN17" s="58">
        <f>IF(noise!V331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noise!V331, IF(OR($G17=coding!$J$26,$G17=coding!$J$27,$G17=coding!$J$28,$G17=coding!$J$29, $G17=coding!$J$30,$G17=coding!$J$31), V17+10*LOG10((($E17^2)+(4^2))/((7.5^2)+(4^2))), IF(OR($G17=coding!$J$11, $G17=coding!$J$12, $G17=coding!$J$13, $G17=coding!$J$14, $G17=coding!$J$15, $G17=coding!$J$16), V17+10*LOG10((($D17^2)+(1.2^2))/((7.5^2)+(1.2^2))),-99))),-99)</f>
        <v>6.1</v>
      </c>
      <c r="AO17" s="58">
        <f>IF(noise!W331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noise!W331, IF(OR($G17=coding!$J$26,$G17=coding!$J$27,$G17=coding!$J$28,$G17=coding!$J$29, $G17=coding!$J$30,$G17=coding!$J$31), W17+10*LOG10((($E17^2)+(4^2))/((7.5^2)+(4^2))), IF(OR($G17=coding!$J$11, $G17=coding!$J$12, $G17=coding!$J$13, $G17=coding!$J$14, $G17=coding!$J$15, $G17=coding!$J$16), W17+10*LOG10((($D17^2)+(1.2^2))/((7.5^2)+(1.2^2))),-99))),-99)</f>
        <v>3.7</v>
      </c>
      <c r="AP17" s="58">
        <f>IF(noise!X331 &lt;&gt;0, IF(OR($G17=coding!$J$2, $G17=coding!$J$3, $G17=coding!$J$4, $G17=coding!$J$5, $G17=coding!$J$6, $G17=coding!$J$7, $G17=coding!$J$8, $G17=coding!$J$9, $G17=coding!$J$10,$G17=coding!$J$17, $G17=coding!$J$18, $G17=coding!$J$19, $G17=coding!$J$20, $G17=coding!$J$21, $G17=coding!$J$22, $G17=coding!$J$23, $G17=coding!$J$24, $G17=coding!$J$25, ), noise!X331, IF(OR($G17=coding!$J$26,$G17=coding!$J$27,$G17=coding!$J$28,$G17=coding!$J$29, $G17=coding!$J$30,$G17=coding!$J$31), X17+10*LOG10((($E17^2)+(4^2))/((7.5^2)+(4^2))), IF(OR($G17=coding!$J$11, $G17=coding!$J$12, $G17=coding!$J$13, $G17=coding!$J$14, $G17=coding!$J$15, $G17=coding!$J$16), X17+10*LOG10((($D17^2)+(1.2^2))/((7.5^2)+(1.2^2))),-99))),-99)</f>
        <v>5.0999999999999996</v>
      </c>
    </row>
    <row r="18" spans="1:42" ht="15.75" customHeight="1" x14ac:dyDescent="0.3">
      <c r="A18" s="2">
        <v>1</v>
      </c>
      <c r="B18" s="46">
        <v>40129</v>
      </c>
      <c r="C18" s="51">
        <f t="array" ref="C18">_xlfn.DAYS(B18, _xlfn.XLOOKUP(A18, context!A$4:A$79, context!J$4:J$79)) / 30.42</f>
        <v>17.324128862590399</v>
      </c>
      <c r="D18" s="1"/>
      <c r="E18" s="1"/>
      <c r="F18" s="5"/>
      <c r="G18" s="16" t="s">
        <v>392</v>
      </c>
      <c r="H18" s="26"/>
      <c r="I18" s="2">
        <v>0.47</v>
      </c>
      <c r="J18" s="2">
        <v>0.57999999999999996</v>
      </c>
      <c r="K18" s="2">
        <v>0.65</v>
      </c>
      <c r="L18" s="2">
        <v>0.08</v>
      </c>
      <c r="M18" s="2">
        <v>0</v>
      </c>
      <c r="N18" s="2">
        <v>0.26</v>
      </c>
      <c r="O18" s="2">
        <v>0.64</v>
      </c>
      <c r="P18" s="2">
        <v>0</v>
      </c>
      <c r="Q18" s="2">
        <v>0.43</v>
      </c>
      <c r="R18" s="2">
        <v>0.59</v>
      </c>
      <c r="S18" s="2">
        <v>0.02</v>
      </c>
      <c r="T18" s="2">
        <v>0</v>
      </c>
      <c r="U18" s="2">
        <v>0</v>
      </c>
      <c r="V18" s="1"/>
      <c r="W18" s="1"/>
      <c r="X18" s="1"/>
      <c r="Y18" s="2">
        <v>1</v>
      </c>
      <c r="Z18" s="58">
        <f>IF(noise!H412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noise!H412, IF(OR($G18=coding!$J$26,$G18=coding!$J$27,$G18=coding!$J$28,$G18=coding!$J$29, $G18=coding!$J$30,$G18=coding!$J$31), H18+10*LOG10((($E18^2)+(4^2))/((7.5^2)+(4^2))), IF(OR($G18=coding!$J$11, $G18=coding!$J$12, $G18=coding!$J$13, $G18=coding!$J$14, $G18=coding!$J$15, $G18=coding!$J$16), H18+10*LOG10((($D18^2)+(1.2^2))/((7.5^2)+(1.2^2))),-99))),-99)</f>
        <v>63.9</v>
      </c>
      <c r="AA18" s="58">
        <f>IF(noise!I412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noise!I412, IF(OR($G18=coding!$J$26,$G18=coding!$J$27,$G18=coding!$J$28,$G18=coding!$J$29, $G18=coding!$J$30,$G18=coding!$J$31), I18+10*LOG10((($E18^2)+(4^2))/((7.5^2)+(4^2))), IF(OR($G18=coding!$J$11, $G18=coding!$J$12, $G18=coding!$J$13, $G18=coding!$J$14, $G18=coding!$J$15, $G18=coding!$J$16), I18+10*LOG10((($D18^2)+(1.2^2))/((7.5^2)+(1.2^2))),-99))),-99)</f>
        <v>-99</v>
      </c>
      <c r="AB18" s="58">
        <f>IF(noise!J412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noise!J412, IF(OR($G18=coding!$J$26,$G18=coding!$J$27,$G18=coding!$J$28,$G18=coding!$J$29, $G18=coding!$J$30,$G18=coding!$J$31), J18+10*LOG10((($E18^2)+(4^2))/((7.5^2)+(4^2))), IF(OR($G18=coding!$J$11, $G18=coding!$J$12, $G18=coding!$J$13, $G18=coding!$J$14, $G18=coding!$J$15, $G18=coding!$J$16), J18+10*LOG10((($D18^2)+(1.2^2))/((7.5^2)+(1.2^2))),-99))),-99)</f>
        <v>-99</v>
      </c>
      <c r="AC18" s="58">
        <f>IF(noise!K412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noise!K412, IF(OR($G18=coding!$J$26,$G18=coding!$J$27,$G18=coding!$J$28,$G18=coding!$J$29, $G18=coding!$J$30,$G18=coding!$J$31), K18+10*LOG10((($E18^2)+(4^2))/((7.5^2)+(4^2))), IF(OR($G18=coding!$J$11, $G18=coding!$J$12, $G18=coding!$J$13, $G18=coding!$J$14, $G18=coding!$J$15, $G18=coding!$J$16), K18+10*LOG10((($D18^2)+(1.2^2))/((7.5^2)+(1.2^2))),-99))),-99)</f>
        <v>-99</v>
      </c>
      <c r="AD18" s="58">
        <f>IF(noise!L412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noise!L412, IF(OR($G18=coding!$J$26,$G18=coding!$J$27,$G18=coding!$J$28,$G18=coding!$J$29, $G18=coding!$J$30,$G18=coding!$J$31), L18+10*LOG10((($E18^2)+(4^2))/((7.5^2)+(4^2))), IF(OR($G18=coding!$J$11, $G18=coding!$J$12, $G18=coding!$J$13, $G18=coding!$J$14, $G18=coding!$J$15, $G18=coding!$J$16), L18+10*LOG10((($D18^2)+(1.2^2))/((7.5^2)+(1.2^2))),-99))),-99)</f>
        <v>-99</v>
      </c>
      <c r="AE18" s="58">
        <f>IF(noise!M412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noise!M412, IF(OR($G18=coding!$J$26,$G18=coding!$J$27,$G18=coding!$J$28,$G18=coding!$J$29, $G18=coding!$J$30,$G18=coding!$J$31), M18+10*LOG10((($E18^2)+(4^2))/((7.5^2)+(4^2))), IF(OR($G18=coding!$J$11, $G18=coding!$J$12, $G18=coding!$J$13, $G18=coding!$J$14, $G18=coding!$J$15, $G18=coding!$J$16), M18+10*LOG10((($D18^2)+(1.2^2))/((7.5^2)+(1.2^2))),-99))),-99)</f>
        <v>-99</v>
      </c>
      <c r="AF18" s="58">
        <f>IF(noise!N412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noise!N412, IF(OR($G18=coding!$J$26,$G18=coding!$J$27,$G18=coding!$J$28,$G18=coding!$J$29, $G18=coding!$J$30,$G18=coding!$J$31), N18+10*LOG10((($E18^2)+(4^2))/((7.5^2)+(4^2))), IF(OR($G18=coding!$J$11, $G18=coding!$J$12, $G18=coding!$J$13, $G18=coding!$J$14, $G18=coding!$J$15, $G18=coding!$J$16), N18+10*LOG10((($D18^2)+(1.2^2))/((7.5^2)+(1.2^2))),-99))),-99)</f>
        <v>-99</v>
      </c>
      <c r="AG18" s="58">
        <f>IF(noise!O412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noise!O412, IF(OR($G18=coding!$J$26,$G18=coding!$J$27,$G18=coding!$J$28,$G18=coding!$J$29, $G18=coding!$J$30,$G18=coding!$J$31), O18+10*LOG10((($E18^2)+(4^2))/((7.5^2)+(4^2))), IF(OR($G18=coding!$J$11, $G18=coding!$J$12, $G18=coding!$J$13, $G18=coding!$J$14, $G18=coding!$J$15, $G18=coding!$J$16), O18+10*LOG10((($D18^2)+(1.2^2))/((7.5^2)+(1.2^2))),-99))),-99)</f>
        <v>-99</v>
      </c>
      <c r="AH18" s="58">
        <f>IF(noise!P412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noise!P412, IF(OR($G18=coding!$J$26,$G18=coding!$J$27,$G18=coding!$J$28,$G18=coding!$J$29, $G18=coding!$J$30,$G18=coding!$J$31), P18+10*LOG10((($E18^2)+(4^2))/((7.5^2)+(4^2))), IF(OR($G18=coding!$J$11, $G18=coding!$J$12, $G18=coding!$J$13, $G18=coding!$J$14, $G18=coding!$J$15, $G18=coding!$J$16), P18+10*LOG10((($D18^2)+(1.2^2))/((7.5^2)+(1.2^2))),-99))),-99)</f>
        <v>-99</v>
      </c>
      <c r="AI18" s="58">
        <f>IF(noise!Q412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noise!Q412, IF(OR($G18=coding!$J$26,$G18=coding!$J$27,$G18=coding!$J$28,$G18=coding!$J$29, $G18=coding!$J$30,$G18=coding!$J$31), Q18+10*LOG10((($E18^2)+(4^2))/((7.5^2)+(4^2))), IF(OR($G18=coding!$J$11, $G18=coding!$J$12, $G18=coding!$J$13, $G18=coding!$J$14, $G18=coding!$J$15, $G18=coding!$J$16), Q18+10*LOG10((($D18^2)+(1.2^2))/((7.5^2)+(1.2^2))),-99))),-99)</f>
        <v>-99</v>
      </c>
      <c r="AJ18" s="58">
        <f>IF(noise!R412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noise!R412, IF(OR($G18=coding!$J$26,$G18=coding!$J$27,$G18=coding!$J$28,$G18=coding!$J$29, $G18=coding!$J$30,$G18=coding!$J$31), R18+10*LOG10((($E18^2)+(4^2))/((7.5^2)+(4^2))), IF(OR($G18=coding!$J$11, $G18=coding!$J$12, $G18=coding!$J$13, $G18=coding!$J$14, $G18=coding!$J$15, $G18=coding!$J$16), R18+10*LOG10((($D18^2)+(1.2^2))/((7.5^2)+(1.2^2))),-99))),-99)</f>
        <v>-99</v>
      </c>
      <c r="AK18" s="58">
        <f>IF(noise!S412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noise!S412, IF(OR($G18=coding!$J$26,$G18=coding!$J$27,$G18=coding!$J$28,$G18=coding!$J$29, $G18=coding!$J$30,$G18=coding!$J$31), S18+10*LOG10((($E18^2)+(4^2))/((7.5^2)+(4^2))), IF(OR($G18=coding!$J$11, $G18=coding!$J$12, $G18=coding!$J$13, $G18=coding!$J$14, $G18=coding!$J$15, $G18=coding!$J$16), S18+10*LOG10((($D18^2)+(1.2^2))/((7.5^2)+(1.2^2))),-99))),-99)</f>
        <v>-99</v>
      </c>
      <c r="AL18" s="58">
        <f>IF(noise!T412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noise!T412, IF(OR($G18=coding!$J$26,$G18=coding!$J$27,$G18=coding!$J$28,$G18=coding!$J$29, $G18=coding!$J$30,$G18=coding!$J$31), T18+10*LOG10((($E18^2)+(4^2))/((7.5^2)+(4^2))), IF(OR($G18=coding!$J$11, $G18=coding!$J$12, $G18=coding!$J$13, $G18=coding!$J$14, $G18=coding!$J$15, $G18=coding!$J$16), T18+10*LOG10((($D18^2)+(1.2^2))/((7.5^2)+(1.2^2))),-99))),-99)</f>
        <v>-99</v>
      </c>
      <c r="AM18" s="58">
        <f>IF(noise!U412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noise!U412, IF(OR($G18=coding!$J$26,$G18=coding!$J$27,$G18=coding!$J$28,$G18=coding!$J$29, $G18=coding!$J$30,$G18=coding!$J$31), U18+10*LOG10((($E18^2)+(4^2))/((7.5^2)+(4^2))), IF(OR($G18=coding!$J$11, $G18=coding!$J$12, $G18=coding!$J$13, $G18=coding!$J$14, $G18=coding!$J$15, $G18=coding!$J$16), U18+10*LOG10((($D18^2)+(1.2^2))/((7.5^2)+(1.2^2))),-99))),-99)</f>
        <v>-99</v>
      </c>
      <c r="AN18" s="58">
        <f>IF(noise!V412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noise!V412, IF(OR($G18=coding!$J$26,$G18=coding!$J$27,$G18=coding!$J$28,$G18=coding!$J$29, $G18=coding!$J$30,$G18=coding!$J$31), V18+10*LOG10((($E18^2)+(4^2))/((7.5^2)+(4^2))), IF(OR($G18=coding!$J$11, $G18=coding!$J$12, $G18=coding!$J$13, $G18=coding!$J$14, $G18=coding!$J$15, $G18=coding!$J$16), V18+10*LOG10((($D18^2)+(1.2^2))/((7.5^2)+(1.2^2))),-99))),-99)</f>
        <v>-99</v>
      </c>
      <c r="AO18" s="58">
        <f>IF(noise!W412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noise!W412, IF(OR($G18=coding!$J$26,$G18=coding!$J$27,$G18=coding!$J$28,$G18=coding!$J$29, $G18=coding!$J$30,$G18=coding!$J$31), W18+10*LOG10((($E18^2)+(4^2))/((7.5^2)+(4^2))), IF(OR($G18=coding!$J$11, $G18=coding!$J$12, $G18=coding!$J$13, $G18=coding!$J$14, $G18=coding!$J$15, $G18=coding!$J$16), W18+10*LOG10((($D18^2)+(1.2^2))/((7.5^2)+(1.2^2))),-99))),-99)</f>
        <v>-99</v>
      </c>
      <c r="AP18" s="58">
        <f>IF(noise!X412 &lt;&gt;0, IF(OR($G18=coding!$J$2, $G18=coding!$J$3, $G18=coding!$J$4, $G18=coding!$J$5, $G18=coding!$J$6, $G18=coding!$J$7, $G18=coding!$J$8, $G18=coding!$J$9, $G18=coding!$J$10,$G18=coding!$J$17, $G18=coding!$J$18, $G18=coding!$J$19, $G18=coding!$J$20, $G18=coding!$J$21, $G18=coding!$J$22, $G18=coding!$J$23, $G18=coding!$J$24, $G18=coding!$J$25, ), noise!X412, IF(OR($G18=coding!$J$26,$G18=coding!$J$27,$G18=coding!$J$28,$G18=coding!$J$29, $G18=coding!$J$30,$G18=coding!$J$31), X18+10*LOG10((($E18^2)+(4^2))/((7.5^2)+(4^2))), IF(OR($G18=coding!$J$11, $G18=coding!$J$12, $G18=coding!$J$13, $G18=coding!$J$14, $G18=coding!$J$15, $G18=coding!$J$16), X18+10*LOG10((($D18^2)+(1.2^2))/((7.5^2)+(1.2^2))),-99))),-99)</f>
        <v>-99</v>
      </c>
    </row>
    <row r="19" spans="1:42" ht="15.75" customHeight="1" x14ac:dyDescent="0.3">
      <c r="A19" s="2">
        <v>1</v>
      </c>
      <c r="B19" s="46">
        <v>40143</v>
      </c>
      <c r="C19" s="51">
        <f t="array" ref="C19">_xlfn.DAYS(B19, _xlfn.XLOOKUP(A19, context!A$4:A$79, context!J$4:J$79)) / 30.42</f>
        <v>17.784352399737013</v>
      </c>
      <c r="D19" s="2">
        <v>7.5</v>
      </c>
      <c r="E19" s="1"/>
      <c r="F19" s="16">
        <v>50</v>
      </c>
      <c r="G19" s="16" t="s">
        <v>393</v>
      </c>
      <c r="H19" s="43">
        <v>73.349999999999994</v>
      </c>
      <c r="I19" s="1"/>
      <c r="J19" s="2">
        <v>58.03</v>
      </c>
      <c r="K19" s="2">
        <v>56.59</v>
      </c>
      <c r="L19" s="2">
        <v>56.9</v>
      </c>
      <c r="M19" s="2">
        <v>58.87</v>
      </c>
      <c r="N19" s="2">
        <v>61.93</v>
      </c>
      <c r="O19" s="2">
        <v>63.74</v>
      </c>
      <c r="P19" s="2">
        <v>65.55</v>
      </c>
      <c r="Q19" s="2">
        <v>66.510000000000005</v>
      </c>
      <c r="R19" s="2">
        <v>65.34</v>
      </c>
      <c r="S19" s="2">
        <v>60.62</v>
      </c>
      <c r="T19" s="2">
        <v>56.48</v>
      </c>
      <c r="U19" s="2">
        <v>53.22</v>
      </c>
      <c r="V19" s="2">
        <v>48.31</v>
      </c>
      <c r="W19" s="2">
        <v>46.35</v>
      </c>
      <c r="X19" s="2">
        <v>44.43</v>
      </c>
      <c r="Y19" s="2">
        <v>1</v>
      </c>
      <c r="Z19" s="58">
        <f>IF(noise!H420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noise!H420, IF(OR($G19=coding!$J$26,$G19=coding!$J$27,$G19=coding!$J$28,$G19=coding!$J$29, $G19=coding!$J$30,$G19=coding!$J$31), H19+10*LOG10((($E19^2)+(4^2))/((7.5^2)+(4^2))), IF(OR($G19=coding!$J$11, $G19=coding!$J$12, $G19=coding!$J$13, $G19=coding!$J$14, $G19=coding!$J$15, $G19=coding!$J$16), H19+10*LOG10((($D19^2)+(1.2^2))/((7.5^2)+(1.2^2))),-99))),-99)</f>
        <v>73.349999999999994</v>
      </c>
      <c r="AA19" s="58">
        <f>IF(noise!I420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noise!I420, IF(OR($G19=coding!$J$26,$G19=coding!$J$27,$G19=coding!$J$28,$G19=coding!$J$29, $G19=coding!$J$30,$G19=coding!$J$31), I19+10*LOG10((($E19^2)+(4^2))/((7.5^2)+(4^2))), IF(OR($G19=coding!$J$11, $G19=coding!$J$12, $G19=coding!$J$13, $G19=coding!$J$14, $G19=coding!$J$15, $G19=coding!$J$16), I19+10*LOG10((($D19^2)+(1.2^2))/((7.5^2)+(1.2^2))),-99))),-99)</f>
        <v>-99</v>
      </c>
      <c r="AB19" s="58">
        <f>IF(noise!J420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noise!J420, IF(OR($G19=coding!$J$26,$G19=coding!$J$27,$G19=coding!$J$28,$G19=coding!$J$29, $G19=coding!$J$30,$G19=coding!$J$31), J19+10*LOG10((($E19^2)+(4^2))/((7.5^2)+(4^2))), IF(OR($G19=coding!$J$11, $G19=coding!$J$12, $G19=coding!$J$13, $G19=coding!$J$14, $G19=coding!$J$15, $G19=coding!$J$16), J19+10*LOG10((($D19^2)+(1.2^2))/((7.5^2)+(1.2^2))),-99))),-99)</f>
        <v>-99</v>
      </c>
      <c r="AC19" s="58">
        <f>IF(noise!K420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noise!K420, IF(OR($G19=coding!$J$26,$G19=coding!$J$27,$G19=coding!$J$28,$G19=coding!$J$29, $G19=coding!$J$30,$G19=coding!$J$31), K19+10*LOG10((($E19^2)+(4^2))/((7.5^2)+(4^2))), IF(OR($G19=coding!$J$11, $G19=coding!$J$12, $G19=coding!$J$13, $G19=coding!$J$14, $G19=coding!$J$15, $G19=coding!$J$16), K19+10*LOG10((($D19^2)+(1.2^2))/((7.5^2)+(1.2^2))),-99))),-99)</f>
        <v>-99</v>
      </c>
      <c r="AD19" s="58">
        <f>IF(noise!L420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noise!L420, IF(OR($G19=coding!$J$26,$G19=coding!$J$27,$G19=coding!$J$28,$G19=coding!$J$29, $G19=coding!$J$30,$G19=coding!$J$31), L19+10*LOG10((($E19^2)+(4^2))/((7.5^2)+(4^2))), IF(OR($G19=coding!$J$11, $G19=coding!$J$12, $G19=coding!$J$13, $G19=coding!$J$14, $G19=coding!$J$15, $G19=coding!$J$16), L19+10*LOG10((($D19^2)+(1.2^2))/((7.5^2)+(1.2^2))),-99))),-99)</f>
        <v>-99</v>
      </c>
      <c r="AE19" s="58">
        <f>IF(noise!M420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noise!M420, IF(OR($G19=coding!$J$26,$G19=coding!$J$27,$G19=coding!$J$28,$G19=coding!$J$29, $G19=coding!$J$30,$G19=coding!$J$31), M19+10*LOG10((($E19^2)+(4^2))/((7.5^2)+(4^2))), IF(OR($G19=coding!$J$11, $G19=coding!$J$12, $G19=coding!$J$13, $G19=coding!$J$14, $G19=coding!$J$15, $G19=coding!$J$16), M19+10*LOG10((($D19^2)+(1.2^2))/((7.5^2)+(1.2^2))),-99))),-99)</f>
        <v>-99</v>
      </c>
      <c r="AF19" s="58">
        <f>IF(noise!N420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noise!N420, IF(OR($G19=coding!$J$26,$G19=coding!$J$27,$G19=coding!$J$28,$G19=coding!$J$29, $G19=coding!$J$30,$G19=coding!$J$31), N19+10*LOG10((($E19^2)+(4^2))/((7.5^2)+(4^2))), IF(OR($G19=coding!$J$11, $G19=coding!$J$12, $G19=coding!$J$13, $G19=coding!$J$14, $G19=coding!$J$15, $G19=coding!$J$16), N19+10*LOG10((($D19^2)+(1.2^2))/((7.5^2)+(1.2^2))),-99))),-99)</f>
        <v>-99</v>
      </c>
      <c r="AG19" s="58">
        <f>IF(noise!O420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noise!O420, IF(OR($G19=coding!$J$26,$G19=coding!$J$27,$G19=coding!$J$28,$G19=coding!$J$29, $G19=coding!$J$30,$G19=coding!$J$31), O19+10*LOG10((($E19^2)+(4^2))/((7.5^2)+(4^2))), IF(OR($G19=coding!$J$11, $G19=coding!$J$12, $G19=coding!$J$13, $G19=coding!$J$14, $G19=coding!$J$15, $G19=coding!$J$16), O19+10*LOG10((($D19^2)+(1.2^2))/((7.5^2)+(1.2^2))),-99))),-99)</f>
        <v>-99</v>
      </c>
      <c r="AH19" s="58">
        <f>IF(noise!P420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noise!P420, IF(OR($G19=coding!$J$26,$G19=coding!$J$27,$G19=coding!$J$28,$G19=coding!$J$29, $G19=coding!$J$30,$G19=coding!$J$31), P19+10*LOG10((($E19^2)+(4^2))/((7.5^2)+(4^2))), IF(OR($G19=coding!$J$11, $G19=coding!$J$12, $G19=coding!$J$13, $G19=coding!$J$14, $G19=coding!$J$15, $G19=coding!$J$16), P19+10*LOG10((($D19^2)+(1.2^2))/((7.5^2)+(1.2^2))),-99))),-99)</f>
        <v>-99</v>
      </c>
      <c r="AI19" s="58">
        <f>IF(noise!Q420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noise!Q420, IF(OR($G19=coding!$J$26,$G19=coding!$J$27,$G19=coding!$J$28,$G19=coding!$J$29, $G19=coding!$J$30,$G19=coding!$J$31), Q19+10*LOG10((($E19^2)+(4^2))/((7.5^2)+(4^2))), IF(OR($G19=coding!$J$11, $G19=coding!$J$12, $G19=coding!$J$13, $G19=coding!$J$14, $G19=coding!$J$15, $G19=coding!$J$16), Q19+10*LOG10((($D19^2)+(1.2^2))/((7.5^2)+(1.2^2))),-99))),-99)</f>
        <v>-99</v>
      </c>
      <c r="AJ19" s="58">
        <f>IF(noise!R420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noise!R420, IF(OR($G19=coding!$J$26,$G19=coding!$J$27,$G19=coding!$J$28,$G19=coding!$J$29, $G19=coding!$J$30,$G19=coding!$J$31), R19+10*LOG10((($E19^2)+(4^2))/((7.5^2)+(4^2))), IF(OR($G19=coding!$J$11, $G19=coding!$J$12, $G19=coding!$J$13, $G19=coding!$J$14, $G19=coding!$J$15, $G19=coding!$J$16), R19+10*LOG10((($D19^2)+(1.2^2))/((7.5^2)+(1.2^2))),-99))),-99)</f>
        <v>-99</v>
      </c>
      <c r="AK19" s="58">
        <f>IF(noise!S420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noise!S420, IF(OR($G19=coding!$J$26,$G19=coding!$J$27,$G19=coding!$J$28,$G19=coding!$J$29, $G19=coding!$J$30,$G19=coding!$J$31), S19+10*LOG10((($E19^2)+(4^2))/((7.5^2)+(4^2))), IF(OR($G19=coding!$J$11, $G19=coding!$J$12, $G19=coding!$J$13, $G19=coding!$J$14, $G19=coding!$J$15, $G19=coding!$J$16), S19+10*LOG10((($D19^2)+(1.2^2))/((7.5^2)+(1.2^2))),-99))),-99)</f>
        <v>-99</v>
      </c>
      <c r="AL19" s="58">
        <f>IF(noise!T420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noise!T420, IF(OR($G19=coding!$J$26,$G19=coding!$J$27,$G19=coding!$J$28,$G19=coding!$J$29, $G19=coding!$J$30,$G19=coding!$J$31), T19+10*LOG10((($E19^2)+(4^2))/((7.5^2)+(4^2))), IF(OR($G19=coding!$J$11, $G19=coding!$J$12, $G19=coding!$J$13, $G19=coding!$J$14, $G19=coding!$J$15, $G19=coding!$J$16), T19+10*LOG10((($D19^2)+(1.2^2))/((7.5^2)+(1.2^2))),-99))),-99)</f>
        <v>-99</v>
      </c>
      <c r="AM19" s="58">
        <f>IF(noise!U420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noise!U420, IF(OR($G19=coding!$J$26,$G19=coding!$J$27,$G19=coding!$J$28,$G19=coding!$J$29, $G19=coding!$J$30,$G19=coding!$J$31), U19+10*LOG10((($E19^2)+(4^2))/((7.5^2)+(4^2))), IF(OR($G19=coding!$J$11, $G19=coding!$J$12, $G19=coding!$J$13, $G19=coding!$J$14, $G19=coding!$J$15, $G19=coding!$J$16), U19+10*LOG10((($D19^2)+(1.2^2))/((7.5^2)+(1.2^2))),-99))),-99)</f>
        <v>-99</v>
      </c>
      <c r="AN19" s="58">
        <f>IF(noise!V420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noise!V420, IF(OR($G19=coding!$J$26,$G19=coding!$J$27,$G19=coding!$J$28,$G19=coding!$J$29, $G19=coding!$J$30,$G19=coding!$J$31), V19+10*LOG10((($E19^2)+(4^2))/((7.5^2)+(4^2))), IF(OR($G19=coding!$J$11, $G19=coding!$J$12, $G19=coding!$J$13, $G19=coding!$J$14, $G19=coding!$J$15, $G19=coding!$J$16), V19+10*LOG10((($D19^2)+(1.2^2))/((7.5^2)+(1.2^2))),-99))),-99)</f>
        <v>-99</v>
      </c>
      <c r="AO19" s="58">
        <f>IF(noise!W420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noise!W420, IF(OR($G19=coding!$J$26,$G19=coding!$J$27,$G19=coding!$J$28,$G19=coding!$J$29, $G19=coding!$J$30,$G19=coding!$J$31), W19+10*LOG10((($E19^2)+(4^2))/((7.5^2)+(4^2))), IF(OR($G19=coding!$J$11, $G19=coding!$J$12, $G19=coding!$J$13, $G19=coding!$J$14, $G19=coding!$J$15, $G19=coding!$J$16), W19+10*LOG10((($D19^2)+(1.2^2))/((7.5^2)+(1.2^2))),-99))),-99)</f>
        <v>-99</v>
      </c>
      <c r="AP19" s="58">
        <f>IF(noise!X420 &lt;&gt;0, IF(OR($G19=coding!$J$2, $G19=coding!$J$3, $G19=coding!$J$4, $G19=coding!$J$5, $G19=coding!$J$6, $G19=coding!$J$7, $G19=coding!$J$8, $G19=coding!$J$9, $G19=coding!$J$10,$G19=coding!$J$17, $G19=coding!$J$18, $G19=coding!$J$19, $G19=coding!$J$20, $G19=coding!$J$21, $G19=coding!$J$22, $G19=coding!$J$23, $G19=coding!$J$24, $G19=coding!$J$25, ), noise!X420, IF(OR($G19=coding!$J$26,$G19=coding!$J$27,$G19=coding!$J$28,$G19=coding!$J$29, $G19=coding!$J$30,$G19=coding!$J$31), X19+10*LOG10((($E19^2)+(4^2))/((7.5^2)+(4^2))), IF(OR($G19=coding!$J$11, $G19=coding!$J$12, $G19=coding!$J$13, $G19=coding!$J$14, $G19=coding!$J$15, $G19=coding!$J$16), X19+10*LOG10((($D19^2)+(1.2^2))/((7.5^2)+(1.2^2))),-99))),-99)</f>
        <v>-99</v>
      </c>
    </row>
    <row r="20" spans="1:42" ht="15.75" customHeight="1" x14ac:dyDescent="0.3">
      <c r="A20" s="2">
        <v>1</v>
      </c>
      <c r="B20" s="46">
        <v>40143</v>
      </c>
      <c r="C20" s="51">
        <f t="array" ref="C20">_xlfn.DAYS(B20, _xlfn.XLOOKUP(A20, context!A$4:A$79, context!J$4:J$79)) / 30.42</f>
        <v>17.784352399737013</v>
      </c>
      <c r="D20" s="2">
        <v>7.5</v>
      </c>
      <c r="E20" s="1"/>
      <c r="F20" s="16">
        <v>50</v>
      </c>
      <c r="G20" s="16" t="s">
        <v>394</v>
      </c>
      <c r="H20" s="43">
        <v>12.34</v>
      </c>
      <c r="I20" s="1"/>
      <c r="J20" s="2">
        <v>11.12</v>
      </c>
      <c r="K20" s="2">
        <v>13.12</v>
      </c>
      <c r="L20" s="2">
        <v>9.6999999999999993</v>
      </c>
      <c r="M20" s="2">
        <v>7.58</v>
      </c>
      <c r="N20" s="2">
        <v>7.98</v>
      </c>
      <c r="O20" s="2">
        <v>11.5</v>
      </c>
      <c r="P20" s="2">
        <v>13.08</v>
      </c>
      <c r="Q20" s="2">
        <v>11.86</v>
      </c>
      <c r="R20" s="2">
        <v>12.18</v>
      </c>
      <c r="S20" s="2">
        <v>14.34</v>
      </c>
      <c r="T20" s="2">
        <v>16.010000000000002</v>
      </c>
      <c r="U20" s="2">
        <v>17.04</v>
      </c>
      <c r="V20" s="2">
        <v>17.2</v>
      </c>
      <c r="W20" s="2">
        <v>16.11</v>
      </c>
      <c r="X20" s="2">
        <v>13.68</v>
      </c>
      <c r="Y20" s="2">
        <v>1</v>
      </c>
      <c r="Z20" s="58">
        <f>IF(noise!H421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noise!H421, IF(OR($G20=coding!$J$26,$G20=coding!$J$27,$G20=coding!$J$28,$G20=coding!$J$29, $G20=coding!$J$30,$G20=coding!$J$31), H20+10*LOG10((($E20^2)+(4^2))/((7.5^2)+(4^2))), IF(OR($G20=coding!$J$11, $G20=coding!$J$12, $G20=coding!$J$13, $G20=coding!$J$14, $G20=coding!$J$15, $G20=coding!$J$16), H20+10*LOG10((($D20^2)+(1.2^2))/((7.5^2)+(1.2^2))),-99))),-99)</f>
        <v>68.2</v>
      </c>
      <c r="AA20" s="58">
        <f>IF(noise!I421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noise!I421, IF(OR($G20=coding!$J$26,$G20=coding!$J$27,$G20=coding!$J$28,$G20=coding!$J$29, $G20=coding!$J$30,$G20=coding!$J$31), I20+10*LOG10((($E20^2)+(4^2))/((7.5^2)+(4^2))), IF(OR($G20=coding!$J$11, $G20=coding!$J$12, $G20=coding!$J$13, $G20=coding!$J$14, $G20=coding!$J$15, $G20=coding!$J$16), I20+10*LOG10((($D20^2)+(1.2^2))/((7.5^2)+(1.2^2))),-99))),-99)</f>
        <v>-99</v>
      </c>
      <c r="AB20" s="58">
        <f>IF(noise!J421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noise!J421, IF(OR($G20=coding!$J$26,$G20=coding!$J$27,$G20=coding!$J$28,$G20=coding!$J$29, $G20=coding!$J$30,$G20=coding!$J$31), J20+10*LOG10((($E20^2)+(4^2))/((7.5^2)+(4^2))), IF(OR($G20=coding!$J$11, $G20=coding!$J$12, $G20=coding!$J$13, $G20=coding!$J$14, $G20=coding!$J$15, $G20=coding!$J$16), J20+10*LOG10((($D20^2)+(1.2^2))/((7.5^2)+(1.2^2))),-99))),-99)</f>
        <v>-99</v>
      </c>
      <c r="AC20" s="58">
        <f>IF(noise!K421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noise!K421, IF(OR($G20=coding!$J$26,$G20=coding!$J$27,$G20=coding!$J$28,$G20=coding!$J$29, $G20=coding!$J$30,$G20=coding!$J$31), K20+10*LOG10((($E20^2)+(4^2))/((7.5^2)+(4^2))), IF(OR($G20=coding!$J$11, $G20=coding!$J$12, $G20=coding!$J$13, $G20=coding!$J$14, $G20=coding!$J$15, $G20=coding!$J$16), K20+10*LOG10((($D20^2)+(1.2^2))/((7.5^2)+(1.2^2))),-99))),-99)</f>
        <v>-99</v>
      </c>
      <c r="AD20" s="58">
        <f>IF(noise!L421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noise!L421, IF(OR($G20=coding!$J$26,$G20=coding!$J$27,$G20=coding!$J$28,$G20=coding!$J$29, $G20=coding!$J$30,$G20=coding!$J$31), L20+10*LOG10((($E20^2)+(4^2))/((7.5^2)+(4^2))), IF(OR($G20=coding!$J$11, $G20=coding!$J$12, $G20=coding!$J$13, $G20=coding!$J$14, $G20=coding!$J$15, $G20=coding!$J$16), L20+10*LOG10((($D20^2)+(1.2^2))/((7.5^2)+(1.2^2))),-99))),-99)</f>
        <v>-99</v>
      </c>
      <c r="AE20" s="58">
        <f>IF(noise!M421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noise!M421, IF(OR($G20=coding!$J$26,$G20=coding!$J$27,$G20=coding!$J$28,$G20=coding!$J$29, $G20=coding!$J$30,$G20=coding!$J$31), M20+10*LOG10((($E20^2)+(4^2))/((7.5^2)+(4^2))), IF(OR($G20=coding!$J$11, $G20=coding!$J$12, $G20=coding!$J$13, $G20=coding!$J$14, $G20=coding!$J$15, $G20=coding!$J$16), M20+10*LOG10((($D20^2)+(1.2^2))/((7.5^2)+(1.2^2))),-99))),-99)</f>
        <v>-99</v>
      </c>
      <c r="AF20" s="58">
        <f>IF(noise!N421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noise!N421, IF(OR($G20=coding!$J$26,$G20=coding!$J$27,$G20=coding!$J$28,$G20=coding!$J$29, $G20=coding!$J$30,$G20=coding!$J$31), N20+10*LOG10((($E20^2)+(4^2))/((7.5^2)+(4^2))), IF(OR($G20=coding!$J$11, $G20=coding!$J$12, $G20=coding!$J$13, $G20=coding!$J$14, $G20=coding!$J$15, $G20=coding!$J$16), N20+10*LOG10((($D20^2)+(1.2^2))/((7.5^2)+(1.2^2))),-99))),-99)</f>
        <v>-99</v>
      </c>
      <c r="AG20" s="58">
        <f>IF(noise!O421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noise!O421, IF(OR($G20=coding!$J$26,$G20=coding!$J$27,$G20=coding!$J$28,$G20=coding!$J$29, $G20=coding!$J$30,$G20=coding!$J$31), O20+10*LOG10((($E20^2)+(4^2))/((7.5^2)+(4^2))), IF(OR($G20=coding!$J$11, $G20=coding!$J$12, $G20=coding!$J$13, $G20=coding!$J$14, $G20=coding!$J$15, $G20=coding!$J$16), O20+10*LOG10((($D20^2)+(1.2^2))/((7.5^2)+(1.2^2))),-99))),-99)</f>
        <v>-99</v>
      </c>
      <c r="AH20" s="58">
        <f>IF(noise!P421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noise!P421, IF(OR($G20=coding!$J$26,$G20=coding!$J$27,$G20=coding!$J$28,$G20=coding!$J$29, $G20=coding!$J$30,$G20=coding!$J$31), P20+10*LOG10((($E20^2)+(4^2))/((7.5^2)+(4^2))), IF(OR($G20=coding!$J$11, $G20=coding!$J$12, $G20=coding!$J$13, $G20=coding!$J$14, $G20=coding!$J$15, $G20=coding!$J$16), P20+10*LOG10((($D20^2)+(1.2^2))/((7.5^2)+(1.2^2))),-99))),-99)</f>
        <v>-99</v>
      </c>
      <c r="AI20" s="58">
        <f>IF(noise!Q421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noise!Q421, IF(OR($G20=coding!$J$26,$G20=coding!$J$27,$G20=coding!$J$28,$G20=coding!$J$29, $G20=coding!$J$30,$G20=coding!$J$31), Q20+10*LOG10((($E20^2)+(4^2))/((7.5^2)+(4^2))), IF(OR($G20=coding!$J$11, $G20=coding!$J$12, $G20=coding!$J$13, $G20=coding!$J$14, $G20=coding!$J$15, $G20=coding!$J$16), Q20+10*LOG10((($D20^2)+(1.2^2))/((7.5^2)+(1.2^2))),-99))),-99)</f>
        <v>-99</v>
      </c>
      <c r="AJ20" s="58">
        <f>IF(noise!R421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noise!R421, IF(OR($G20=coding!$J$26,$G20=coding!$J$27,$G20=coding!$J$28,$G20=coding!$J$29, $G20=coding!$J$30,$G20=coding!$J$31), R20+10*LOG10((($E20^2)+(4^2))/((7.5^2)+(4^2))), IF(OR($G20=coding!$J$11, $G20=coding!$J$12, $G20=coding!$J$13, $G20=coding!$J$14, $G20=coding!$J$15, $G20=coding!$J$16), R20+10*LOG10((($D20^2)+(1.2^2))/((7.5^2)+(1.2^2))),-99))),-99)</f>
        <v>-99</v>
      </c>
      <c r="AK20" s="58">
        <f>IF(noise!S421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noise!S421, IF(OR($G20=coding!$J$26,$G20=coding!$J$27,$G20=coding!$J$28,$G20=coding!$J$29, $G20=coding!$J$30,$G20=coding!$J$31), S20+10*LOG10((($E20^2)+(4^2))/((7.5^2)+(4^2))), IF(OR($G20=coding!$J$11, $G20=coding!$J$12, $G20=coding!$J$13, $G20=coding!$J$14, $G20=coding!$J$15, $G20=coding!$J$16), S20+10*LOG10((($D20^2)+(1.2^2))/((7.5^2)+(1.2^2))),-99))),-99)</f>
        <v>-99</v>
      </c>
      <c r="AL20" s="58">
        <f>IF(noise!T421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noise!T421, IF(OR($G20=coding!$J$26,$G20=coding!$J$27,$G20=coding!$J$28,$G20=coding!$J$29, $G20=coding!$J$30,$G20=coding!$J$31), T20+10*LOG10((($E20^2)+(4^2))/((7.5^2)+(4^2))), IF(OR($G20=coding!$J$11, $G20=coding!$J$12, $G20=coding!$J$13, $G20=coding!$J$14, $G20=coding!$J$15, $G20=coding!$J$16), T20+10*LOG10((($D20^2)+(1.2^2))/((7.5^2)+(1.2^2))),-99))),-99)</f>
        <v>-99</v>
      </c>
      <c r="AM20" s="58">
        <f>IF(noise!U421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noise!U421, IF(OR($G20=coding!$J$26,$G20=coding!$J$27,$G20=coding!$J$28,$G20=coding!$J$29, $G20=coding!$J$30,$G20=coding!$J$31), U20+10*LOG10((($E20^2)+(4^2))/((7.5^2)+(4^2))), IF(OR($G20=coding!$J$11, $G20=coding!$J$12, $G20=coding!$J$13, $G20=coding!$J$14, $G20=coding!$J$15, $G20=coding!$J$16), U20+10*LOG10((($D20^2)+(1.2^2))/((7.5^2)+(1.2^2))),-99))),-99)</f>
        <v>-99</v>
      </c>
      <c r="AN20" s="58">
        <f>IF(noise!V421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noise!V421, IF(OR($G20=coding!$J$26,$G20=coding!$J$27,$G20=coding!$J$28,$G20=coding!$J$29, $G20=coding!$J$30,$G20=coding!$J$31), V20+10*LOG10((($E20^2)+(4^2))/((7.5^2)+(4^2))), IF(OR($G20=coding!$J$11, $G20=coding!$J$12, $G20=coding!$J$13, $G20=coding!$J$14, $G20=coding!$J$15, $G20=coding!$J$16), V20+10*LOG10((($D20^2)+(1.2^2))/((7.5^2)+(1.2^2))),-99))),-99)</f>
        <v>-99</v>
      </c>
      <c r="AO20" s="58">
        <f>IF(noise!W421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noise!W421, IF(OR($G20=coding!$J$26,$G20=coding!$J$27,$G20=coding!$J$28,$G20=coding!$J$29, $G20=coding!$J$30,$G20=coding!$J$31), W20+10*LOG10((($E20^2)+(4^2))/((7.5^2)+(4^2))), IF(OR($G20=coding!$J$11, $G20=coding!$J$12, $G20=coding!$J$13, $G20=coding!$J$14, $G20=coding!$J$15, $G20=coding!$J$16), W20+10*LOG10((($D20^2)+(1.2^2))/((7.5^2)+(1.2^2))),-99))),-99)</f>
        <v>-99</v>
      </c>
      <c r="AP20" s="58">
        <f>IF(noise!X421 &lt;&gt;0, IF(OR($G20=coding!$J$2, $G20=coding!$J$3, $G20=coding!$J$4, $G20=coding!$J$5, $G20=coding!$J$6, $G20=coding!$J$7, $G20=coding!$J$8, $G20=coding!$J$9, $G20=coding!$J$10,$G20=coding!$J$17, $G20=coding!$J$18, $G20=coding!$J$19, $G20=coding!$J$20, $G20=coding!$J$21, $G20=coding!$J$22, $G20=coding!$J$23, $G20=coding!$J$24, $G20=coding!$J$25, ), noise!X421, IF(OR($G20=coding!$J$26,$G20=coding!$J$27,$G20=coding!$J$28,$G20=coding!$J$29, $G20=coding!$J$30,$G20=coding!$J$31), X20+10*LOG10((($E20^2)+(4^2))/((7.5^2)+(4^2))), IF(OR($G20=coding!$J$11, $G20=coding!$J$12, $G20=coding!$J$13, $G20=coding!$J$14, $G20=coding!$J$15, $G20=coding!$J$16), X20+10*LOG10((($D20^2)+(1.2^2))/((7.5^2)+(1.2^2))),-99))),-99)</f>
        <v>-99</v>
      </c>
    </row>
    <row r="21" spans="1:42" ht="15.75" customHeight="1" x14ac:dyDescent="0.3">
      <c r="A21" s="2">
        <v>1</v>
      </c>
      <c r="B21" s="46">
        <v>40143</v>
      </c>
      <c r="C21" s="51">
        <f t="array" ref="C21">_xlfn.DAYS(B21, _xlfn.XLOOKUP(A21, context!A$4:A$79, context!J$4:J$79)) / 30.42</f>
        <v>17.784352399737013</v>
      </c>
      <c r="D21" s="2">
        <v>7.5</v>
      </c>
      <c r="E21" s="1"/>
      <c r="F21" s="16">
        <v>50</v>
      </c>
      <c r="G21" s="16" t="s">
        <v>395</v>
      </c>
      <c r="H21" s="43">
        <v>79.19</v>
      </c>
      <c r="I21" s="1"/>
      <c r="J21" s="2">
        <v>67.790000000000006</v>
      </c>
      <c r="K21" s="2">
        <v>67.45</v>
      </c>
      <c r="L21" s="2">
        <v>67.650000000000006</v>
      </c>
      <c r="M21" s="2">
        <v>67.66</v>
      </c>
      <c r="N21" s="2">
        <v>69.709999999999994</v>
      </c>
      <c r="O21" s="2">
        <v>70.41</v>
      </c>
      <c r="P21" s="2">
        <v>71.040000000000006</v>
      </c>
      <c r="Q21" s="2">
        <v>71.11</v>
      </c>
      <c r="R21" s="2">
        <v>70.53</v>
      </c>
      <c r="S21" s="2">
        <v>64.069999999999993</v>
      </c>
      <c r="T21" s="2">
        <v>61.34</v>
      </c>
      <c r="U21" s="2">
        <v>60.15</v>
      </c>
      <c r="V21" s="2">
        <v>57.09</v>
      </c>
      <c r="W21" s="2">
        <v>53.67</v>
      </c>
      <c r="X21" s="2">
        <v>50.85</v>
      </c>
      <c r="Y21" s="2">
        <v>1</v>
      </c>
      <c r="Z21" s="58">
        <f>IF(noise!H422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noise!H422, IF(OR($G21=coding!$J$26,$G21=coding!$J$27,$G21=coding!$J$28,$G21=coding!$J$29, $G21=coding!$J$30,$G21=coding!$J$31), H21+10*LOG10((($E21^2)+(4^2))/((7.5^2)+(4^2))), IF(OR($G21=coding!$J$11, $G21=coding!$J$12, $G21=coding!$J$13, $G21=coding!$J$14, $G21=coding!$J$15, $G21=coding!$J$16), H21+10*LOG10((($D21^2)+(1.2^2))/((7.5^2)+(1.2^2))),-99))),-99)</f>
        <v>79.19</v>
      </c>
      <c r="AA21" s="58">
        <f>IF(noise!I422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noise!I422, IF(OR($G21=coding!$J$26,$G21=coding!$J$27,$G21=coding!$J$28,$G21=coding!$J$29, $G21=coding!$J$30,$G21=coding!$J$31), I21+10*LOG10((($E21^2)+(4^2))/((7.5^2)+(4^2))), IF(OR($G21=coding!$J$11, $G21=coding!$J$12, $G21=coding!$J$13, $G21=coding!$J$14, $G21=coding!$J$15, $G21=coding!$J$16), I21+10*LOG10((($D21^2)+(1.2^2))/((7.5^2)+(1.2^2))),-99))),-99)</f>
        <v>-99</v>
      </c>
      <c r="AB21" s="58">
        <f>IF(noise!J422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noise!J422, IF(OR($G21=coding!$J$26,$G21=coding!$J$27,$G21=coding!$J$28,$G21=coding!$J$29, $G21=coding!$J$30,$G21=coding!$J$31), J21+10*LOG10((($E21^2)+(4^2))/((7.5^2)+(4^2))), IF(OR($G21=coding!$J$11, $G21=coding!$J$12, $G21=coding!$J$13, $G21=coding!$J$14, $G21=coding!$J$15, $G21=coding!$J$16), J21+10*LOG10((($D21^2)+(1.2^2))/((7.5^2)+(1.2^2))),-99))),-99)</f>
        <v>67.790000000000006</v>
      </c>
      <c r="AC21" s="58">
        <f>IF(noise!K422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noise!K422, IF(OR($G21=coding!$J$26,$G21=coding!$J$27,$G21=coding!$J$28,$G21=coding!$J$29, $G21=coding!$J$30,$G21=coding!$J$31), K21+10*LOG10((($E21^2)+(4^2))/((7.5^2)+(4^2))), IF(OR($G21=coding!$J$11, $G21=coding!$J$12, $G21=coding!$J$13, $G21=coding!$J$14, $G21=coding!$J$15, $G21=coding!$J$16), K21+10*LOG10((($D21^2)+(1.2^2))/((7.5^2)+(1.2^2))),-99))),-99)</f>
        <v>67.45</v>
      </c>
      <c r="AD21" s="58">
        <f>IF(noise!L422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noise!L422, IF(OR($G21=coding!$J$26,$G21=coding!$J$27,$G21=coding!$J$28,$G21=coding!$J$29, $G21=coding!$J$30,$G21=coding!$J$31), L21+10*LOG10((($E21^2)+(4^2))/((7.5^2)+(4^2))), IF(OR($G21=coding!$J$11, $G21=coding!$J$12, $G21=coding!$J$13, $G21=coding!$J$14, $G21=coding!$J$15, $G21=coding!$J$16), L21+10*LOG10((($D21^2)+(1.2^2))/((7.5^2)+(1.2^2))),-99))),-99)</f>
        <v>67.650000000000006</v>
      </c>
      <c r="AE21" s="58">
        <f>IF(noise!M422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noise!M422, IF(OR($G21=coding!$J$26,$G21=coding!$J$27,$G21=coding!$J$28,$G21=coding!$J$29, $G21=coding!$J$30,$G21=coding!$J$31), M21+10*LOG10((($E21^2)+(4^2))/((7.5^2)+(4^2))), IF(OR($G21=coding!$J$11, $G21=coding!$J$12, $G21=coding!$J$13, $G21=coding!$J$14, $G21=coding!$J$15, $G21=coding!$J$16), M21+10*LOG10((($D21^2)+(1.2^2))/((7.5^2)+(1.2^2))),-99))),-99)</f>
        <v>67.66</v>
      </c>
      <c r="AF21" s="58">
        <f>IF(noise!N422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noise!N422, IF(OR($G21=coding!$J$26,$G21=coding!$J$27,$G21=coding!$J$28,$G21=coding!$J$29, $G21=coding!$J$30,$G21=coding!$J$31), N21+10*LOG10((($E21^2)+(4^2))/((7.5^2)+(4^2))), IF(OR($G21=coding!$J$11, $G21=coding!$J$12, $G21=coding!$J$13, $G21=coding!$J$14, $G21=coding!$J$15, $G21=coding!$J$16), N21+10*LOG10((($D21^2)+(1.2^2))/((7.5^2)+(1.2^2))),-99))),-99)</f>
        <v>69.709999999999994</v>
      </c>
      <c r="AG21" s="58">
        <f>IF(noise!O422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noise!O422, IF(OR($G21=coding!$J$26,$G21=coding!$J$27,$G21=coding!$J$28,$G21=coding!$J$29, $G21=coding!$J$30,$G21=coding!$J$31), O21+10*LOG10((($E21^2)+(4^2))/((7.5^2)+(4^2))), IF(OR($G21=coding!$J$11, $G21=coding!$J$12, $G21=coding!$J$13, $G21=coding!$J$14, $G21=coding!$J$15, $G21=coding!$J$16), O21+10*LOG10((($D21^2)+(1.2^2))/((7.5^2)+(1.2^2))),-99))),-99)</f>
        <v>70.41</v>
      </c>
      <c r="AH21" s="58">
        <f>IF(noise!P422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noise!P422, IF(OR($G21=coding!$J$26,$G21=coding!$J$27,$G21=coding!$J$28,$G21=coding!$J$29, $G21=coding!$J$30,$G21=coding!$J$31), P21+10*LOG10((($E21^2)+(4^2))/((7.5^2)+(4^2))), IF(OR($G21=coding!$J$11, $G21=coding!$J$12, $G21=coding!$J$13, $G21=coding!$J$14, $G21=coding!$J$15, $G21=coding!$J$16), P21+10*LOG10((($D21^2)+(1.2^2))/((7.5^2)+(1.2^2))),-99))),-99)</f>
        <v>71.040000000000006</v>
      </c>
      <c r="AI21" s="58">
        <f>IF(noise!Q422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noise!Q422, IF(OR($G21=coding!$J$26,$G21=coding!$J$27,$G21=coding!$J$28,$G21=coding!$J$29, $G21=coding!$J$30,$G21=coding!$J$31), Q21+10*LOG10((($E21^2)+(4^2))/((7.5^2)+(4^2))), IF(OR($G21=coding!$J$11, $G21=coding!$J$12, $G21=coding!$J$13, $G21=coding!$J$14, $G21=coding!$J$15, $G21=coding!$J$16), Q21+10*LOG10((($D21^2)+(1.2^2))/((7.5^2)+(1.2^2))),-99))),-99)</f>
        <v>71.11</v>
      </c>
      <c r="AJ21" s="58">
        <f>IF(noise!R422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noise!R422, IF(OR($G21=coding!$J$26,$G21=coding!$J$27,$G21=coding!$J$28,$G21=coding!$J$29, $G21=coding!$J$30,$G21=coding!$J$31), R21+10*LOG10((($E21^2)+(4^2))/((7.5^2)+(4^2))), IF(OR($G21=coding!$J$11, $G21=coding!$J$12, $G21=coding!$J$13, $G21=coding!$J$14, $G21=coding!$J$15, $G21=coding!$J$16), R21+10*LOG10((($D21^2)+(1.2^2))/((7.5^2)+(1.2^2))),-99))),-99)</f>
        <v>70.53</v>
      </c>
      <c r="AK21" s="58">
        <f>IF(noise!S422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noise!S422, IF(OR($G21=coding!$J$26,$G21=coding!$J$27,$G21=coding!$J$28,$G21=coding!$J$29, $G21=coding!$J$30,$G21=coding!$J$31), S21+10*LOG10((($E21^2)+(4^2))/((7.5^2)+(4^2))), IF(OR($G21=coding!$J$11, $G21=coding!$J$12, $G21=coding!$J$13, $G21=coding!$J$14, $G21=coding!$J$15, $G21=coding!$J$16), S21+10*LOG10((($D21^2)+(1.2^2))/((7.5^2)+(1.2^2))),-99))),-99)</f>
        <v>64.069999999999993</v>
      </c>
      <c r="AL21" s="58">
        <f>IF(noise!T422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noise!T422, IF(OR($G21=coding!$J$26,$G21=coding!$J$27,$G21=coding!$J$28,$G21=coding!$J$29, $G21=coding!$J$30,$G21=coding!$J$31), T21+10*LOG10((($E21^2)+(4^2))/((7.5^2)+(4^2))), IF(OR($G21=coding!$J$11, $G21=coding!$J$12, $G21=coding!$J$13, $G21=coding!$J$14, $G21=coding!$J$15, $G21=coding!$J$16), T21+10*LOG10((($D21^2)+(1.2^2))/((7.5^2)+(1.2^2))),-99))),-99)</f>
        <v>61.34</v>
      </c>
      <c r="AM21" s="58">
        <f>IF(noise!U422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noise!U422, IF(OR($G21=coding!$J$26,$G21=coding!$J$27,$G21=coding!$J$28,$G21=coding!$J$29, $G21=coding!$J$30,$G21=coding!$J$31), U21+10*LOG10((($E21^2)+(4^2))/((7.5^2)+(4^2))), IF(OR($G21=coding!$J$11, $G21=coding!$J$12, $G21=coding!$J$13, $G21=coding!$J$14, $G21=coding!$J$15, $G21=coding!$J$16), U21+10*LOG10((($D21^2)+(1.2^2))/((7.5^2)+(1.2^2))),-99))),-99)</f>
        <v>60.15</v>
      </c>
      <c r="AN21" s="58">
        <f>IF(noise!V422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noise!V422, IF(OR($G21=coding!$J$26,$G21=coding!$J$27,$G21=coding!$J$28,$G21=coding!$J$29, $G21=coding!$J$30,$G21=coding!$J$31), V21+10*LOG10((($E21^2)+(4^2))/((7.5^2)+(4^2))), IF(OR($G21=coding!$J$11, $G21=coding!$J$12, $G21=coding!$J$13, $G21=coding!$J$14, $G21=coding!$J$15, $G21=coding!$J$16), V21+10*LOG10((($D21^2)+(1.2^2))/((7.5^2)+(1.2^2))),-99))),-99)</f>
        <v>57.09</v>
      </c>
      <c r="AO21" s="58">
        <f>IF(noise!W422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noise!W422, IF(OR($G21=coding!$J$26,$G21=coding!$J$27,$G21=coding!$J$28,$G21=coding!$J$29, $G21=coding!$J$30,$G21=coding!$J$31), W21+10*LOG10((($E21^2)+(4^2))/((7.5^2)+(4^2))), IF(OR($G21=coding!$J$11, $G21=coding!$J$12, $G21=coding!$J$13, $G21=coding!$J$14, $G21=coding!$J$15, $G21=coding!$J$16), W21+10*LOG10((($D21^2)+(1.2^2))/((7.5^2)+(1.2^2))),-99))),-99)</f>
        <v>-99</v>
      </c>
      <c r="AP21" s="58">
        <f>IF(noise!X422 &lt;&gt;0, IF(OR($G21=coding!$J$2, $G21=coding!$J$3, $G21=coding!$J$4, $G21=coding!$J$5, $G21=coding!$J$6, $G21=coding!$J$7, $G21=coding!$J$8, $G21=coding!$J$9, $G21=coding!$J$10,$G21=coding!$J$17, $G21=coding!$J$18, $G21=coding!$J$19, $G21=coding!$J$20, $G21=coding!$J$21, $G21=coding!$J$22, $G21=coding!$J$23, $G21=coding!$J$24, $G21=coding!$J$25, ), noise!X422, IF(OR($G21=coding!$J$26,$G21=coding!$J$27,$G21=coding!$J$28,$G21=coding!$J$29, $G21=coding!$J$30,$G21=coding!$J$31), X21+10*LOG10((($E21^2)+(4^2))/((7.5^2)+(4^2))), IF(OR($G21=coding!$J$11, $G21=coding!$J$12, $G21=coding!$J$13, $G21=coding!$J$14, $G21=coding!$J$15, $G21=coding!$J$16), X21+10*LOG10((($D21^2)+(1.2^2))/((7.5^2)+(1.2^2))),-99))),-99)</f>
        <v>-99</v>
      </c>
    </row>
    <row r="22" spans="1:42" ht="15.75" customHeight="1" x14ac:dyDescent="0.3">
      <c r="A22" s="2">
        <v>1</v>
      </c>
      <c r="B22" s="46">
        <v>40143</v>
      </c>
      <c r="C22" s="51">
        <f t="array" ref="C22">_xlfn.DAYS(B22, _xlfn.XLOOKUP(A22, context!A$4:A$79, context!J$4:J$79)) / 30.42</f>
        <v>17.784352399737013</v>
      </c>
      <c r="D22" s="2">
        <v>7.5</v>
      </c>
      <c r="E22" s="1"/>
      <c r="F22" s="16">
        <v>50</v>
      </c>
      <c r="G22" s="16" t="s">
        <v>396</v>
      </c>
      <c r="H22" s="43">
        <v>5.85</v>
      </c>
      <c r="I22" s="1"/>
      <c r="J22" s="2">
        <v>13</v>
      </c>
      <c r="K22" s="2">
        <v>18.25</v>
      </c>
      <c r="L22" s="2">
        <v>8.3800000000000008</v>
      </c>
      <c r="M22" s="2">
        <v>6.98</v>
      </c>
      <c r="N22" s="2">
        <v>6.99</v>
      </c>
      <c r="O22" s="2">
        <v>5.91</v>
      </c>
      <c r="P22" s="2">
        <v>6.31</v>
      </c>
      <c r="Q22" s="2">
        <v>1.99</v>
      </c>
      <c r="R22" s="2">
        <v>1.1100000000000001</v>
      </c>
      <c r="S22" s="2">
        <v>7.71</v>
      </c>
      <c r="T22" s="2">
        <v>14.6</v>
      </c>
      <c r="U22" s="2">
        <v>5.04</v>
      </c>
      <c r="V22" s="2">
        <v>0.47</v>
      </c>
      <c r="W22" s="2">
        <v>11.33</v>
      </c>
      <c r="X22" s="2">
        <v>10.44</v>
      </c>
      <c r="Y22" s="2">
        <v>1</v>
      </c>
      <c r="Z22" s="58">
        <f>IF(noise!H423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noise!H423, IF(OR($G22=coding!$J$26,$G22=coding!$J$27,$G22=coding!$J$28,$G22=coding!$J$29, $G22=coding!$J$30,$G22=coding!$J$31), H22+10*LOG10((($E22^2)+(4^2))/((7.5^2)+(4^2))), IF(OR($G22=coding!$J$11, $G22=coding!$J$12, $G22=coding!$J$13, $G22=coding!$J$14, $G22=coding!$J$15, $G22=coding!$J$16), H22+10*LOG10((($D22^2)+(1.2^2))/((7.5^2)+(1.2^2))),-99))),-99)</f>
        <v>68.2</v>
      </c>
      <c r="AA22" s="58">
        <f>IF(noise!I423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noise!I423, IF(OR($G22=coding!$J$26,$G22=coding!$J$27,$G22=coding!$J$28,$G22=coding!$J$29, $G22=coding!$J$30,$G22=coding!$J$31), I22+10*LOG10((($E22^2)+(4^2))/((7.5^2)+(4^2))), IF(OR($G22=coding!$J$11, $G22=coding!$J$12, $G22=coding!$J$13, $G22=coding!$J$14, $G22=coding!$J$15, $G22=coding!$J$16), I22+10*LOG10((($D22^2)+(1.2^2))/((7.5^2)+(1.2^2))),-99))),-99)</f>
        <v>-99</v>
      </c>
      <c r="AB22" s="58">
        <f>IF(noise!J423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noise!J423, IF(OR($G22=coding!$J$26,$G22=coding!$J$27,$G22=coding!$J$28,$G22=coding!$J$29, $G22=coding!$J$30,$G22=coding!$J$31), J22+10*LOG10((($E22^2)+(4^2))/((7.5^2)+(4^2))), IF(OR($G22=coding!$J$11, $G22=coding!$J$12, $G22=coding!$J$13, $G22=coding!$J$14, $G22=coding!$J$15, $G22=coding!$J$16), J22+10*LOG10((($D22^2)+(1.2^2))/((7.5^2)+(1.2^2))),-99))),-99)</f>
        <v>57.8</v>
      </c>
      <c r="AC22" s="58">
        <f>IF(noise!K423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noise!K423, IF(OR($G22=coding!$J$26,$G22=coding!$J$27,$G22=coding!$J$28,$G22=coding!$J$29, $G22=coding!$J$30,$G22=coding!$J$31), K22+10*LOG10((($E22^2)+(4^2))/((7.5^2)+(4^2))), IF(OR($G22=coding!$J$11, $G22=coding!$J$12, $G22=coding!$J$13, $G22=coding!$J$14, $G22=coding!$J$15, $G22=coding!$J$16), K22+10*LOG10((($D22^2)+(1.2^2))/((7.5^2)+(1.2^2))),-99))),-99)</f>
        <v>58.3</v>
      </c>
      <c r="AD22" s="58">
        <f>IF(noise!L423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noise!L423, IF(OR($G22=coding!$J$26,$G22=coding!$J$27,$G22=coding!$J$28,$G22=coding!$J$29, $G22=coding!$J$30,$G22=coding!$J$31), L22+10*LOG10((($E22^2)+(4^2))/((7.5^2)+(4^2))), IF(OR($G22=coding!$J$11, $G22=coding!$J$12, $G22=coding!$J$13, $G22=coding!$J$14, $G22=coding!$J$15, $G22=coding!$J$16), L22+10*LOG10((($D22^2)+(1.2^2))/((7.5^2)+(1.2^2))),-99))),-99)</f>
        <v>59.8</v>
      </c>
      <c r="AE22" s="58">
        <f>IF(noise!M423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noise!M423, IF(OR($G22=coding!$J$26,$G22=coding!$J$27,$G22=coding!$J$28,$G22=coding!$J$29, $G22=coding!$J$30,$G22=coding!$J$31), M22+10*LOG10((($E22^2)+(4^2))/((7.5^2)+(4^2))), IF(OR($G22=coding!$J$11, $G22=coding!$J$12, $G22=coding!$J$13, $G22=coding!$J$14, $G22=coding!$J$15, $G22=coding!$J$16), M22+10*LOG10((($D22^2)+(1.2^2))/((7.5^2)+(1.2^2))),-99))),-99)</f>
        <v>59.9</v>
      </c>
      <c r="AF22" s="58">
        <f>IF(noise!N423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noise!N423, IF(OR($G22=coding!$J$26,$G22=coding!$J$27,$G22=coding!$J$28,$G22=coding!$J$29, $G22=coding!$J$30,$G22=coding!$J$31), N22+10*LOG10((($E22^2)+(4^2))/((7.5^2)+(4^2))), IF(OR($G22=coding!$J$11, $G22=coding!$J$12, $G22=coding!$J$13, $G22=coding!$J$14, $G22=coding!$J$15, $G22=coding!$J$16), N22+10*LOG10((($D22^2)+(1.2^2))/((7.5^2)+(1.2^2))),-99))),-99)</f>
        <v>58.7</v>
      </c>
      <c r="AG22" s="58">
        <f>IF(noise!O423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noise!O423, IF(OR($G22=coding!$J$26,$G22=coding!$J$27,$G22=coding!$J$28,$G22=coding!$J$29, $G22=coding!$J$30,$G22=coding!$J$31), O22+10*LOG10((($E22^2)+(4^2))/((7.5^2)+(4^2))), IF(OR($G22=coding!$J$11, $G22=coding!$J$12, $G22=coding!$J$13, $G22=coding!$J$14, $G22=coding!$J$15, $G22=coding!$J$16), O22+10*LOG10((($D22^2)+(1.2^2))/((7.5^2)+(1.2^2))),-99))),-99)</f>
        <v>59.2</v>
      </c>
      <c r="AH22" s="58">
        <f>IF(noise!P423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noise!P423, IF(OR($G22=coding!$J$26,$G22=coding!$J$27,$G22=coding!$J$28,$G22=coding!$J$29, $G22=coding!$J$30,$G22=coding!$J$31), P22+10*LOG10((($E22^2)+(4^2))/((7.5^2)+(4^2))), IF(OR($G22=coding!$J$11, $G22=coding!$J$12, $G22=coding!$J$13, $G22=coding!$J$14, $G22=coding!$J$15, $G22=coding!$J$16), P22+10*LOG10((($D22^2)+(1.2^2))/((7.5^2)+(1.2^2))),-99))),-99)</f>
        <v>59.7</v>
      </c>
      <c r="AI22" s="58">
        <f>IF(noise!Q423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noise!Q423, IF(OR($G22=coding!$J$26,$G22=coding!$J$27,$G22=coding!$J$28,$G22=coding!$J$29, $G22=coding!$J$30,$G22=coding!$J$31), Q22+10*LOG10((($E22^2)+(4^2))/((7.5^2)+(4^2))), IF(OR($G22=coding!$J$11, $G22=coding!$J$12, $G22=coding!$J$13, $G22=coding!$J$14, $G22=coding!$J$15, $G22=coding!$J$16), Q22+10*LOG10((($D22^2)+(1.2^2))/((7.5^2)+(1.2^2))),-99))),-99)</f>
        <v>58.8</v>
      </c>
      <c r="AJ22" s="58">
        <f>IF(noise!R423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noise!R423, IF(OR($G22=coding!$J$26,$G22=coding!$J$27,$G22=coding!$J$28,$G22=coding!$J$29, $G22=coding!$J$30,$G22=coding!$J$31), R22+10*LOG10((($E22^2)+(4^2))/((7.5^2)+(4^2))), IF(OR($G22=coding!$J$11, $G22=coding!$J$12, $G22=coding!$J$13, $G22=coding!$J$14, $G22=coding!$J$15, $G22=coding!$J$16), R22+10*LOG10((($D22^2)+(1.2^2))/((7.5^2)+(1.2^2))),-99))),-99)</f>
        <v>57.3</v>
      </c>
      <c r="AK22" s="58">
        <f>IF(noise!S423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noise!S423, IF(OR($G22=coding!$J$26,$G22=coding!$J$27,$G22=coding!$J$28,$G22=coding!$J$29, $G22=coding!$J$30,$G22=coding!$J$31), S22+10*LOG10((($E22^2)+(4^2))/((7.5^2)+(4^2))), IF(OR($G22=coding!$J$11, $G22=coding!$J$12, $G22=coding!$J$13, $G22=coding!$J$14, $G22=coding!$J$15, $G22=coding!$J$16), S22+10*LOG10((($D22^2)+(1.2^2))/((7.5^2)+(1.2^2))),-99))),-99)</f>
        <v>54.9</v>
      </c>
      <c r="AL22" s="58">
        <f>IF(noise!T423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noise!T423, IF(OR($G22=coding!$J$26,$G22=coding!$J$27,$G22=coding!$J$28,$G22=coding!$J$29, $G22=coding!$J$30,$G22=coding!$J$31), T22+10*LOG10((($E22^2)+(4^2))/((7.5^2)+(4^2))), IF(OR($G22=coding!$J$11, $G22=coding!$J$12, $G22=coding!$J$13, $G22=coding!$J$14, $G22=coding!$J$15, $G22=coding!$J$16), T22+10*LOG10((($D22^2)+(1.2^2))/((7.5^2)+(1.2^2))),-99))),-99)</f>
        <v>52.8</v>
      </c>
      <c r="AM22" s="58">
        <f>IF(noise!U423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noise!U423, IF(OR($G22=coding!$J$26,$G22=coding!$J$27,$G22=coding!$J$28,$G22=coding!$J$29, $G22=coding!$J$30,$G22=coding!$J$31), U22+10*LOG10((($E22^2)+(4^2))/((7.5^2)+(4^2))), IF(OR($G22=coding!$J$11, $G22=coding!$J$12, $G22=coding!$J$13, $G22=coding!$J$14, $G22=coding!$J$15, $G22=coding!$J$16), U22+10*LOG10((($D22^2)+(1.2^2))/((7.5^2)+(1.2^2))),-99))),-99)</f>
        <v>51.3</v>
      </c>
      <c r="AN22" s="58">
        <f>IF(noise!V423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noise!V423, IF(OR($G22=coding!$J$26,$G22=coding!$J$27,$G22=coding!$J$28,$G22=coding!$J$29, $G22=coding!$J$30,$G22=coding!$J$31), V22+10*LOG10((($E22^2)+(4^2))/((7.5^2)+(4^2))), IF(OR($G22=coding!$J$11, $G22=coding!$J$12, $G22=coding!$J$13, $G22=coding!$J$14, $G22=coding!$J$15, $G22=coding!$J$16), V22+10*LOG10((($D22^2)+(1.2^2))/((7.5^2)+(1.2^2))),-99))),-99)</f>
        <v>48.9</v>
      </c>
      <c r="AO22" s="58">
        <f>IF(noise!W423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noise!W423, IF(OR($G22=coding!$J$26,$G22=coding!$J$27,$G22=coding!$J$28,$G22=coding!$J$29, $G22=coding!$J$30,$G22=coding!$J$31), W22+10*LOG10((($E22^2)+(4^2))/((7.5^2)+(4^2))), IF(OR($G22=coding!$J$11, $G22=coding!$J$12, $G22=coding!$J$13, $G22=coding!$J$14, $G22=coding!$J$15, $G22=coding!$J$16), W22+10*LOG10((($D22^2)+(1.2^2))/((7.5^2)+(1.2^2))),-99))),-99)</f>
        <v>46.6</v>
      </c>
      <c r="AP22" s="58">
        <f>IF(noise!X423 &lt;&gt;0, IF(OR($G22=coding!$J$2, $G22=coding!$J$3, $G22=coding!$J$4, $G22=coding!$J$5, $G22=coding!$J$6, $G22=coding!$J$7, $G22=coding!$J$8, $G22=coding!$J$9, $G22=coding!$J$10,$G22=coding!$J$17, $G22=coding!$J$18, $G22=coding!$J$19, $G22=coding!$J$20, $G22=coding!$J$21, $G22=coding!$J$22, $G22=coding!$J$23, $G22=coding!$J$24, $G22=coding!$J$25, ), noise!X423, IF(OR($G22=coding!$J$26,$G22=coding!$J$27,$G22=coding!$J$28,$G22=coding!$J$29, $G22=coding!$J$30,$G22=coding!$J$31), X22+10*LOG10((($E22^2)+(4^2))/((7.5^2)+(4^2))), IF(OR($G22=coding!$J$11, $G22=coding!$J$12, $G22=coding!$J$13, $G22=coding!$J$14, $G22=coding!$J$15, $G22=coding!$J$16), X22+10*LOG10((($D22^2)+(1.2^2))/((7.5^2)+(1.2^2))),-99))),-99)</f>
        <v>43.8</v>
      </c>
    </row>
    <row r="23" spans="1:42" ht="15.75" customHeight="1" x14ac:dyDescent="0.3">
      <c r="A23" s="2">
        <v>1</v>
      </c>
      <c r="B23" s="46">
        <v>40144</v>
      </c>
      <c r="C23" s="51">
        <f t="array" ref="C23">_xlfn.DAYS(B23, _xlfn.XLOOKUP(A23, context!A$4:A$79, context!J$4:J$79)) / 30.42</f>
        <v>17.817225509533202</v>
      </c>
      <c r="D23" s="1"/>
      <c r="E23" s="1"/>
      <c r="F23" s="16">
        <v>50</v>
      </c>
      <c r="G23" s="16" t="s">
        <v>391</v>
      </c>
      <c r="H23" s="43">
        <v>92.2</v>
      </c>
      <c r="I23" s="2"/>
      <c r="J23" s="2">
        <v>78.8</v>
      </c>
      <c r="K23" s="2">
        <v>79.099999999999994</v>
      </c>
      <c r="L23" s="2">
        <v>80.5</v>
      </c>
      <c r="M23" s="2">
        <v>80.3</v>
      </c>
      <c r="N23" s="2">
        <v>79.400000000000006</v>
      </c>
      <c r="O23" s="2">
        <v>79.900000000000006</v>
      </c>
      <c r="P23" s="2">
        <v>80</v>
      </c>
      <c r="Q23" s="2">
        <v>80.400000000000006</v>
      </c>
      <c r="R23" s="2">
        <v>80.3</v>
      </c>
      <c r="S23" s="2">
        <v>75.7</v>
      </c>
      <c r="T23" s="2">
        <v>71.400000000000006</v>
      </c>
      <c r="U23" s="2">
        <v>69.099999999999994</v>
      </c>
      <c r="V23" s="2"/>
      <c r="W23" s="2"/>
      <c r="X23" s="2"/>
      <c r="Y23" s="2">
        <v>1</v>
      </c>
      <c r="Z23" s="58">
        <f>IF(noise!H424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noise!H424, IF(OR($G23=coding!$J$26,$G23=coding!$J$27,$G23=coding!$J$28,$G23=coding!$J$29, $G23=coding!$J$30,$G23=coding!$J$31), H23+10*LOG10((($E23^2)+(4^2))/((7.5^2)+(4^2))), IF(OR($G23=coding!$J$11, $G23=coding!$J$12, $G23=coding!$J$13, $G23=coding!$J$14, $G23=coding!$J$15, $G23=coding!$J$16), H23+10*LOG10((($D23^2)+(1.2^2))/((7.5^2)+(1.2^2))),-99))),-99)</f>
        <v>16.2</v>
      </c>
      <c r="AA23" s="58">
        <f>IF(noise!I424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noise!I424, IF(OR($G23=coding!$J$26,$G23=coding!$J$27,$G23=coding!$J$28,$G23=coding!$J$29, $G23=coding!$J$30,$G23=coding!$J$31), I23+10*LOG10((($E23^2)+(4^2))/((7.5^2)+(4^2))), IF(OR($G23=coding!$J$11, $G23=coding!$J$12, $G23=coding!$J$13, $G23=coding!$J$14, $G23=coding!$J$15, $G23=coding!$J$16), I23+10*LOG10((($D23^2)+(1.2^2))/((7.5^2)+(1.2^2))),-99))),-99)</f>
        <v>-99</v>
      </c>
      <c r="AB23" s="58">
        <f>IF(noise!J424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noise!J424, IF(OR($G23=coding!$J$26,$G23=coding!$J$27,$G23=coding!$J$28,$G23=coding!$J$29, $G23=coding!$J$30,$G23=coding!$J$31), J23+10*LOG10((($E23^2)+(4^2))/((7.5^2)+(4^2))), IF(OR($G23=coding!$J$11, $G23=coding!$J$12, $G23=coding!$J$13, $G23=coding!$J$14, $G23=coding!$J$15, $G23=coding!$J$16), J23+10*LOG10((($D23^2)+(1.2^2))/((7.5^2)+(1.2^2))),-99))),-99)</f>
        <v>12.4</v>
      </c>
      <c r="AC23" s="58">
        <f>IF(noise!K424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noise!K424, IF(OR($G23=coding!$J$26,$G23=coding!$J$27,$G23=coding!$J$28,$G23=coding!$J$29, $G23=coding!$J$30,$G23=coding!$J$31), K23+10*LOG10((($E23^2)+(4^2))/((7.5^2)+(4^2))), IF(OR($G23=coding!$J$11, $G23=coding!$J$12, $G23=coding!$J$13, $G23=coding!$J$14, $G23=coding!$J$15, $G23=coding!$J$16), K23+10*LOG10((($D23^2)+(1.2^2))/((7.5^2)+(1.2^2))),-99))),-99)</f>
        <v>11.2</v>
      </c>
      <c r="AD23" s="58">
        <f>IF(noise!L424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noise!L424, IF(OR($G23=coding!$J$26,$G23=coding!$J$27,$G23=coding!$J$28,$G23=coding!$J$29, $G23=coding!$J$30,$G23=coding!$J$31), L23+10*LOG10((($E23^2)+(4^2))/((7.5^2)+(4^2))), IF(OR($G23=coding!$J$11, $G23=coding!$J$12, $G23=coding!$J$13, $G23=coding!$J$14, $G23=coding!$J$15, $G23=coding!$J$16), L23+10*LOG10((($D23^2)+(1.2^2))/((7.5^2)+(1.2^2))),-99))),-99)</f>
        <v>9.6999999999999993</v>
      </c>
      <c r="AE23" s="58">
        <f>IF(noise!M424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noise!M424, IF(OR($G23=coding!$J$26,$G23=coding!$J$27,$G23=coding!$J$28,$G23=coding!$J$29, $G23=coding!$J$30,$G23=coding!$J$31), M23+10*LOG10((($E23^2)+(4^2))/((7.5^2)+(4^2))), IF(OR($G23=coding!$J$11, $G23=coding!$J$12, $G23=coding!$J$13, $G23=coding!$J$14, $G23=coding!$J$15, $G23=coding!$J$16), M23+10*LOG10((($D23^2)+(1.2^2))/((7.5^2)+(1.2^2))),-99))),-99)</f>
        <v>11.5</v>
      </c>
      <c r="AF23" s="58">
        <f>IF(noise!N424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noise!N424, IF(OR($G23=coding!$J$26,$G23=coding!$J$27,$G23=coding!$J$28,$G23=coding!$J$29, $G23=coding!$J$30,$G23=coding!$J$31), N23+10*LOG10((($E23^2)+(4^2))/((7.5^2)+(4^2))), IF(OR($G23=coding!$J$11, $G23=coding!$J$12, $G23=coding!$J$13, $G23=coding!$J$14, $G23=coding!$J$15, $G23=coding!$J$16), N23+10*LOG10((($D23^2)+(1.2^2))/((7.5^2)+(1.2^2))),-99))),-99)</f>
        <v>19.2</v>
      </c>
      <c r="AG23" s="58">
        <f>IF(noise!O424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noise!O424, IF(OR($G23=coding!$J$26,$G23=coding!$J$27,$G23=coding!$J$28,$G23=coding!$J$29, $G23=coding!$J$30,$G23=coding!$J$31), O23+10*LOG10((($E23^2)+(4^2))/((7.5^2)+(4^2))), IF(OR($G23=coding!$J$11, $G23=coding!$J$12, $G23=coding!$J$13, $G23=coding!$J$14, $G23=coding!$J$15, $G23=coding!$J$16), O23+10*LOG10((($D23^2)+(1.2^2))/((7.5^2)+(1.2^2))),-99))),-99)</f>
        <v>19.600000000000001</v>
      </c>
      <c r="AH23" s="58">
        <f>IF(noise!P424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noise!P424, IF(OR($G23=coding!$J$26,$G23=coding!$J$27,$G23=coding!$J$28,$G23=coding!$J$29, $G23=coding!$J$30,$G23=coding!$J$31), P23+10*LOG10((($E23^2)+(4^2))/((7.5^2)+(4^2))), IF(OR($G23=coding!$J$11, $G23=coding!$J$12, $G23=coding!$J$13, $G23=coding!$J$14, $G23=coding!$J$15, $G23=coding!$J$16), P23+10*LOG10((($D23^2)+(1.2^2))/((7.5^2)+(1.2^2))),-99))),-99)</f>
        <v>18.899999999999999</v>
      </c>
      <c r="AI23" s="58">
        <f>IF(noise!Q424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noise!Q424, IF(OR($G23=coding!$J$26,$G23=coding!$J$27,$G23=coding!$J$28,$G23=coding!$J$29, $G23=coding!$J$30,$G23=coding!$J$31), Q23+10*LOG10((($E23^2)+(4^2))/((7.5^2)+(4^2))), IF(OR($G23=coding!$J$11, $G23=coding!$J$12, $G23=coding!$J$13, $G23=coding!$J$14, $G23=coding!$J$15, $G23=coding!$J$16), Q23+10*LOG10((($D23^2)+(1.2^2))/((7.5^2)+(1.2^2))),-99))),-99)</f>
        <v>20.9</v>
      </c>
      <c r="AJ23" s="58">
        <f>IF(noise!R424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noise!R424, IF(OR($G23=coding!$J$26,$G23=coding!$J$27,$G23=coding!$J$28,$G23=coding!$J$29, $G23=coding!$J$30,$G23=coding!$J$31), R23+10*LOG10((($E23^2)+(4^2))/((7.5^2)+(4^2))), IF(OR($G23=coding!$J$11, $G23=coding!$J$12, $G23=coding!$J$13, $G23=coding!$J$14, $G23=coding!$J$15, $G23=coding!$J$16), R23+10*LOG10((($D23^2)+(1.2^2))/((7.5^2)+(1.2^2))),-99))),-99)</f>
        <v>17.2</v>
      </c>
      <c r="AK23" s="58">
        <f>IF(noise!S424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noise!S424, IF(OR($G23=coding!$J$26,$G23=coding!$J$27,$G23=coding!$J$28,$G23=coding!$J$29, $G23=coding!$J$30,$G23=coding!$J$31), S23+10*LOG10((($E23^2)+(4^2))/((7.5^2)+(4^2))), IF(OR($G23=coding!$J$11, $G23=coding!$J$12, $G23=coding!$J$13, $G23=coding!$J$14, $G23=coding!$J$15, $G23=coding!$J$16), S23+10*LOG10((($D23^2)+(1.2^2))/((7.5^2)+(1.2^2))),-99))),-99)</f>
        <v>16.3</v>
      </c>
      <c r="AL23" s="58">
        <f>IF(noise!T424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noise!T424, IF(OR($G23=coding!$J$26,$G23=coding!$J$27,$G23=coding!$J$28,$G23=coding!$J$29, $G23=coding!$J$30,$G23=coding!$J$31), T23+10*LOG10((($E23^2)+(4^2))/((7.5^2)+(4^2))), IF(OR($G23=coding!$J$11, $G23=coding!$J$12, $G23=coding!$J$13, $G23=coding!$J$14, $G23=coding!$J$15, $G23=coding!$J$16), T23+10*LOG10((($D23^2)+(1.2^2))/((7.5^2)+(1.2^2))),-99))),-99)</f>
        <v>18</v>
      </c>
      <c r="AM23" s="58">
        <f>IF(noise!U424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noise!U424, IF(OR($G23=coding!$J$26,$G23=coding!$J$27,$G23=coding!$J$28,$G23=coding!$J$29, $G23=coding!$J$30,$G23=coding!$J$31), U23+10*LOG10((($E23^2)+(4^2))/((7.5^2)+(4^2))), IF(OR($G23=coding!$J$11, $G23=coding!$J$12, $G23=coding!$J$13, $G23=coding!$J$14, $G23=coding!$J$15, $G23=coding!$J$16), U23+10*LOG10((($D23^2)+(1.2^2))/((7.5^2)+(1.2^2))),-99))),-99)</f>
        <v>16</v>
      </c>
      <c r="AN23" s="58">
        <f>IF(noise!V424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noise!V424, IF(OR($G23=coding!$J$26,$G23=coding!$J$27,$G23=coding!$J$28,$G23=coding!$J$29, $G23=coding!$J$30,$G23=coding!$J$31), V23+10*LOG10((($E23^2)+(4^2))/((7.5^2)+(4^2))), IF(OR($G23=coding!$J$11, $G23=coding!$J$12, $G23=coding!$J$13, $G23=coding!$J$14, $G23=coding!$J$15, $G23=coding!$J$16), V23+10*LOG10((($D23^2)+(1.2^2))/((7.5^2)+(1.2^2))),-99))),-99)</f>
        <v>15.5</v>
      </c>
      <c r="AO23" s="58">
        <f>IF(noise!W424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noise!W424, IF(OR($G23=coding!$J$26,$G23=coding!$J$27,$G23=coding!$J$28,$G23=coding!$J$29, $G23=coding!$J$30,$G23=coding!$J$31), W23+10*LOG10((($E23^2)+(4^2))/((7.5^2)+(4^2))), IF(OR($G23=coding!$J$11, $G23=coding!$J$12, $G23=coding!$J$13, $G23=coding!$J$14, $G23=coding!$J$15, $G23=coding!$J$16), W23+10*LOG10((($D23^2)+(1.2^2))/((7.5^2)+(1.2^2))),-99))),-99)</f>
        <v>17.600000000000001</v>
      </c>
      <c r="AP23" s="58">
        <f>IF(noise!X424 &lt;&gt;0, IF(OR($G23=coding!$J$2, $G23=coding!$J$3, $G23=coding!$J$4, $G23=coding!$J$5, $G23=coding!$J$6, $G23=coding!$J$7, $G23=coding!$J$8, $G23=coding!$J$9, $G23=coding!$J$10,$G23=coding!$J$17, $G23=coding!$J$18, $G23=coding!$J$19, $G23=coding!$J$20, $G23=coding!$J$21, $G23=coding!$J$22, $G23=coding!$J$23, $G23=coding!$J$24, $G23=coding!$J$25, ), noise!X424, IF(OR($G23=coding!$J$26,$G23=coding!$J$27,$G23=coding!$J$28,$G23=coding!$J$29, $G23=coding!$J$30,$G23=coding!$J$31), X23+10*LOG10((($E23^2)+(4^2))/((7.5^2)+(4^2))), IF(OR($G23=coding!$J$11, $G23=coding!$J$12, $G23=coding!$J$13, $G23=coding!$J$14, $G23=coding!$J$15, $G23=coding!$J$16), X23+10*LOG10((($D23^2)+(1.2^2))/((7.5^2)+(1.2^2))),-99))),-99)</f>
        <v>20.100000000000001</v>
      </c>
    </row>
    <row r="24" spans="1:42" ht="15.75" customHeight="1" x14ac:dyDescent="0.3">
      <c r="A24" s="2">
        <v>1</v>
      </c>
      <c r="B24" s="27">
        <v>40284</v>
      </c>
      <c r="C24" s="51">
        <f t="array" ref="C24">_xlfn.DAYS(B24, _xlfn.XLOOKUP(A24, context!A$4:A$79, context!J$4:J$79)) / 30.42</f>
        <v>22.419460880999342</v>
      </c>
      <c r="D24" s="1"/>
      <c r="E24" s="1"/>
      <c r="F24" s="5"/>
      <c r="G24" s="16" t="s">
        <v>392</v>
      </c>
      <c r="H24" s="26"/>
      <c r="I24" s="2">
        <v>0.13</v>
      </c>
      <c r="J24" s="2">
        <v>0.17</v>
      </c>
      <c r="K24" s="2">
        <v>0.18</v>
      </c>
      <c r="L24" s="2">
        <v>7.0000000000000007E-2</v>
      </c>
      <c r="M24" s="2">
        <v>0.22</v>
      </c>
      <c r="N24" s="2">
        <v>0.68</v>
      </c>
      <c r="O24" s="2">
        <v>0.39</v>
      </c>
      <c r="P24" s="2">
        <v>0.17</v>
      </c>
      <c r="Q24" s="2">
        <v>0.18</v>
      </c>
      <c r="R24" s="2">
        <v>0.28000000000000003</v>
      </c>
      <c r="S24" s="2">
        <v>0.38</v>
      </c>
      <c r="T24" s="2">
        <v>0.32</v>
      </c>
      <c r="U24" s="2">
        <v>0.38</v>
      </c>
      <c r="V24" s="1"/>
      <c r="W24" s="1"/>
      <c r="X24" s="1"/>
      <c r="Y24" s="2">
        <v>1</v>
      </c>
      <c r="Z24" s="58">
        <f>IF(noise!H449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noise!H449, IF(OR($G24=coding!$J$26,$G24=coding!$J$27,$G24=coding!$J$28,$G24=coding!$J$29, $G24=coding!$J$30,$G24=coding!$J$31), H24+10*LOG10((($E24^2)+(4^2))/((7.5^2)+(4^2))), IF(OR($G24=coding!$J$11, $G24=coding!$J$12, $G24=coding!$J$13, $G24=coding!$J$14, $G24=coding!$J$15, $G24=coding!$J$16), H24+10*LOG10((($D24^2)+(1.2^2))/((7.5^2)+(1.2^2))),-99))),-99)</f>
        <v>67</v>
      </c>
      <c r="AA24" s="58">
        <f>IF(noise!I449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noise!I449, IF(OR($G24=coding!$J$26,$G24=coding!$J$27,$G24=coding!$J$28,$G24=coding!$J$29, $G24=coding!$J$30,$G24=coding!$J$31), I24+10*LOG10((($E24^2)+(4^2))/((7.5^2)+(4^2))), IF(OR($G24=coding!$J$11, $G24=coding!$J$12, $G24=coding!$J$13, $G24=coding!$J$14, $G24=coding!$J$15, $G24=coding!$J$16), I24+10*LOG10((($D24^2)+(1.2^2))/((7.5^2)+(1.2^2))),-99))),-99)</f>
        <v>-99</v>
      </c>
      <c r="AB24" s="58">
        <f>IF(noise!J449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noise!J449, IF(OR($G24=coding!$J$26,$G24=coding!$J$27,$G24=coding!$J$28,$G24=coding!$J$29, $G24=coding!$J$30,$G24=coding!$J$31), J24+10*LOG10((($E24^2)+(4^2))/((7.5^2)+(4^2))), IF(OR($G24=coding!$J$11, $G24=coding!$J$12, $G24=coding!$J$13, $G24=coding!$J$14, $G24=coding!$J$15, $G24=coding!$J$16), J24+10*LOG10((($D24^2)+(1.2^2))/((7.5^2)+(1.2^2))),-99))),-99)</f>
        <v>-99</v>
      </c>
      <c r="AC24" s="58">
        <f>IF(noise!K449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noise!K449, IF(OR($G24=coding!$J$26,$G24=coding!$J$27,$G24=coding!$J$28,$G24=coding!$J$29, $G24=coding!$J$30,$G24=coding!$J$31), K24+10*LOG10((($E24^2)+(4^2))/((7.5^2)+(4^2))), IF(OR($G24=coding!$J$11, $G24=coding!$J$12, $G24=coding!$J$13, $G24=coding!$J$14, $G24=coding!$J$15, $G24=coding!$J$16), K24+10*LOG10((($D24^2)+(1.2^2))/((7.5^2)+(1.2^2))),-99))),-99)</f>
        <v>-99</v>
      </c>
      <c r="AD24" s="58">
        <f>IF(noise!L449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noise!L449, IF(OR($G24=coding!$J$26,$G24=coding!$J$27,$G24=coding!$J$28,$G24=coding!$J$29, $G24=coding!$J$30,$G24=coding!$J$31), L24+10*LOG10((($E24^2)+(4^2))/((7.5^2)+(4^2))), IF(OR($G24=coding!$J$11, $G24=coding!$J$12, $G24=coding!$J$13, $G24=coding!$J$14, $G24=coding!$J$15, $G24=coding!$J$16), L24+10*LOG10((($D24^2)+(1.2^2))/((7.5^2)+(1.2^2))),-99))),-99)</f>
        <v>-99</v>
      </c>
      <c r="AE24" s="58">
        <f>IF(noise!M449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noise!M449, IF(OR($G24=coding!$J$26,$G24=coding!$J$27,$G24=coding!$J$28,$G24=coding!$J$29, $G24=coding!$J$30,$G24=coding!$J$31), M24+10*LOG10((($E24^2)+(4^2))/((7.5^2)+(4^2))), IF(OR($G24=coding!$J$11, $G24=coding!$J$12, $G24=coding!$J$13, $G24=coding!$J$14, $G24=coding!$J$15, $G24=coding!$J$16), M24+10*LOG10((($D24^2)+(1.2^2))/((7.5^2)+(1.2^2))),-99))),-99)</f>
        <v>-99</v>
      </c>
      <c r="AF24" s="58">
        <f>IF(noise!N449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noise!N449, IF(OR($G24=coding!$J$26,$G24=coding!$J$27,$G24=coding!$J$28,$G24=coding!$J$29, $G24=coding!$J$30,$G24=coding!$J$31), N24+10*LOG10((($E24^2)+(4^2))/((7.5^2)+(4^2))), IF(OR($G24=coding!$J$11, $G24=coding!$J$12, $G24=coding!$J$13, $G24=coding!$J$14, $G24=coding!$J$15, $G24=coding!$J$16), N24+10*LOG10((($D24^2)+(1.2^2))/((7.5^2)+(1.2^2))),-99))),-99)</f>
        <v>-99</v>
      </c>
      <c r="AG24" s="58">
        <f>IF(noise!O449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noise!O449, IF(OR($G24=coding!$J$26,$G24=coding!$J$27,$G24=coding!$J$28,$G24=coding!$J$29, $G24=coding!$J$30,$G24=coding!$J$31), O24+10*LOG10((($E24^2)+(4^2))/((7.5^2)+(4^2))), IF(OR($G24=coding!$J$11, $G24=coding!$J$12, $G24=coding!$J$13, $G24=coding!$J$14, $G24=coding!$J$15, $G24=coding!$J$16), O24+10*LOG10((($D24^2)+(1.2^2))/((7.5^2)+(1.2^2))),-99))),-99)</f>
        <v>-99</v>
      </c>
      <c r="AH24" s="58">
        <f>IF(noise!P449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noise!P449, IF(OR($G24=coding!$J$26,$G24=coding!$J$27,$G24=coding!$J$28,$G24=coding!$J$29, $G24=coding!$J$30,$G24=coding!$J$31), P24+10*LOG10((($E24^2)+(4^2))/((7.5^2)+(4^2))), IF(OR($G24=coding!$J$11, $G24=coding!$J$12, $G24=coding!$J$13, $G24=coding!$J$14, $G24=coding!$J$15, $G24=coding!$J$16), P24+10*LOG10((($D24^2)+(1.2^2))/((7.5^2)+(1.2^2))),-99))),-99)</f>
        <v>-99</v>
      </c>
      <c r="AI24" s="58">
        <f>IF(noise!Q449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noise!Q449, IF(OR($G24=coding!$J$26,$G24=coding!$J$27,$G24=coding!$J$28,$G24=coding!$J$29, $G24=coding!$J$30,$G24=coding!$J$31), Q24+10*LOG10((($E24^2)+(4^2))/((7.5^2)+(4^2))), IF(OR($G24=coding!$J$11, $G24=coding!$J$12, $G24=coding!$J$13, $G24=coding!$J$14, $G24=coding!$J$15, $G24=coding!$J$16), Q24+10*LOG10((($D24^2)+(1.2^2))/((7.5^2)+(1.2^2))),-99))),-99)</f>
        <v>-99</v>
      </c>
      <c r="AJ24" s="58">
        <f>IF(noise!R449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noise!R449, IF(OR($G24=coding!$J$26,$G24=coding!$J$27,$G24=coding!$J$28,$G24=coding!$J$29, $G24=coding!$J$30,$G24=coding!$J$31), R24+10*LOG10((($E24^2)+(4^2))/((7.5^2)+(4^2))), IF(OR($G24=coding!$J$11, $G24=coding!$J$12, $G24=coding!$J$13, $G24=coding!$J$14, $G24=coding!$J$15, $G24=coding!$J$16), R24+10*LOG10((($D24^2)+(1.2^2))/((7.5^2)+(1.2^2))),-99))),-99)</f>
        <v>-99</v>
      </c>
      <c r="AK24" s="58">
        <f>IF(noise!S449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noise!S449, IF(OR($G24=coding!$J$26,$G24=coding!$J$27,$G24=coding!$J$28,$G24=coding!$J$29, $G24=coding!$J$30,$G24=coding!$J$31), S24+10*LOG10((($E24^2)+(4^2))/((7.5^2)+(4^2))), IF(OR($G24=coding!$J$11, $G24=coding!$J$12, $G24=coding!$J$13, $G24=coding!$J$14, $G24=coding!$J$15, $G24=coding!$J$16), S24+10*LOG10((($D24^2)+(1.2^2))/((7.5^2)+(1.2^2))),-99))),-99)</f>
        <v>-99</v>
      </c>
      <c r="AL24" s="58">
        <f>IF(noise!T449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noise!T449, IF(OR($G24=coding!$J$26,$G24=coding!$J$27,$G24=coding!$J$28,$G24=coding!$J$29, $G24=coding!$J$30,$G24=coding!$J$31), T24+10*LOG10((($E24^2)+(4^2))/((7.5^2)+(4^2))), IF(OR($G24=coding!$J$11, $G24=coding!$J$12, $G24=coding!$J$13, $G24=coding!$J$14, $G24=coding!$J$15, $G24=coding!$J$16), T24+10*LOG10((($D24^2)+(1.2^2))/((7.5^2)+(1.2^2))),-99))),-99)</f>
        <v>-99</v>
      </c>
      <c r="AM24" s="58">
        <f>IF(noise!U449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noise!U449, IF(OR($G24=coding!$J$26,$G24=coding!$J$27,$G24=coding!$J$28,$G24=coding!$J$29, $G24=coding!$J$30,$G24=coding!$J$31), U24+10*LOG10((($E24^2)+(4^2))/((7.5^2)+(4^2))), IF(OR($G24=coding!$J$11, $G24=coding!$J$12, $G24=coding!$J$13, $G24=coding!$J$14, $G24=coding!$J$15, $G24=coding!$J$16), U24+10*LOG10((($D24^2)+(1.2^2))/((7.5^2)+(1.2^2))),-99))),-99)</f>
        <v>-99</v>
      </c>
      <c r="AN24" s="58">
        <f>IF(noise!V449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noise!V449, IF(OR($G24=coding!$J$26,$G24=coding!$J$27,$G24=coding!$J$28,$G24=coding!$J$29, $G24=coding!$J$30,$G24=coding!$J$31), V24+10*LOG10((($E24^2)+(4^2))/((7.5^2)+(4^2))), IF(OR($G24=coding!$J$11, $G24=coding!$J$12, $G24=coding!$J$13, $G24=coding!$J$14, $G24=coding!$J$15, $G24=coding!$J$16), V24+10*LOG10((($D24^2)+(1.2^2))/((7.5^2)+(1.2^2))),-99))),-99)</f>
        <v>-99</v>
      </c>
      <c r="AO24" s="58">
        <f>IF(noise!W449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noise!W449, IF(OR($G24=coding!$J$26,$G24=coding!$J$27,$G24=coding!$J$28,$G24=coding!$J$29, $G24=coding!$J$30,$G24=coding!$J$31), W24+10*LOG10((($E24^2)+(4^2))/((7.5^2)+(4^2))), IF(OR($G24=coding!$J$11, $G24=coding!$J$12, $G24=coding!$J$13, $G24=coding!$J$14, $G24=coding!$J$15, $G24=coding!$J$16), W24+10*LOG10((($D24^2)+(1.2^2))/((7.5^2)+(1.2^2))),-99))),-99)</f>
        <v>-99</v>
      </c>
      <c r="AP24" s="58">
        <f>IF(noise!X449 &lt;&gt;0, IF(OR($G24=coding!$J$2, $G24=coding!$J$3, $G24=coding!$J$4, $G24=coding!$J$5, $G24=coding!$J$6, $G24=coding!$J$7, $G24=coding!$J$8, $G24=coding!$J$9, $G24=coding!$J$10,$G24=coding!$J$17, $G24=coding!$J$18, $G24=coding!$J$19, $G24=coding!$J$20, $G24=coding!$J$21, $G24=coding!$J$22, $G24=coding!$J$23, $G24=coding!$J$24, $G24=coding!$J$25, ), noise!X449, IF(OR($G24=coding!$J$26,$G24=coding!$J$27,$G24=coding!$J$28,$G24=coding!$J$29, $G24=coding!$J$30,$G24=coding!$J$31), X24+10*LOG10((($E24^2)+(4^2))/((7.5^2)+(4^2))), IF(OR($G24=coding!$J$11, $G24=coding!$J$12, $G24=coding!$J$13, $G24=coding!$J$14, $G24=coding!$J$15, $G24=coding!$J$16), X24+10*LOG10((($D24^2)+(1.2^2))/((7.5^2)+(1.2^2))),-99))),-99)</f>
        <v>-99</v>
      </c>
    </row>
    <row r="25" spans="1:42" ht="15.75" customHeight="1" x14ac:dyDescent="0.3">
      <c r="A25" s="2">
        <v>1</v>
      </c>
      <c r="B25" s="46">
        <v>40289</v>
      </c>
      <c r="C25" s="51">
        <f t="array" ref="C25">_xlfn.DAYS(B25, _xlfn.XLOOKUP(A25, context!A$4:A$79, context!J$4:J$79)) / 30.42</f>
        <v>22.583826429980274</v>
      </c>
      <c r="D25" s="1"/>
      <c r="E25" s="1"/>
      <c r="F25" s="16">
        <v>50</v>
      </c>
      <c r="G25" s="16" t="s">
        <v>391</v>
      </c>
      <c r="H25" s="43">
        <v>91.2</v>
      </c>
      <c r="I25" s="2"/>
      <c r="J25" s="2">
        <v>79.8</v>
      </c>
      <c r="K25" s="2">
        <v>79.5</v>
      </c>
      <c r="L25" s="2">
        <v>80.5</v>
      </c>
      <c r="M25" s="2">
        <v>81.900000000000006</v>
      </c>
      <c r="N25" s="2">
        <v>80.599999999999994</v>
      </c>
      <c r="O25" s="2">
        <v>79.7</v>
      </c>
      <c r="P25" s="2">
        <v>78.599999999999994</v>
      </c>
      <c r="Q25" s="2">
        <v>78.599999999999994</v>
      </c>
      <c r="R25" s="2">
        <v>77.5</v>
      </c>
      <c r="S25" s="2">
        <v>72.099999999999994</v>
      </c>
      <c r="T25" s="2">
        <v>67.5</v>
      </c>
      <c r="U25" s="2">
        <v>65.3</v>
      </c>
      <c r="V25" s="2"/>
      <c r="W25" s="2"/>
      <c r="X25" s="2"/>
      <c r="Y25" s="2">
        <v>1</v>
      </c>
      <c r="Z25" s="58">
        <f>IF(noise!H451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noise!H451, IF(OR($G25=coding!$J$26,$G25=coding!$J$27,$G25=coding!$J$28,$G25=coding!$J$29, $G25=coding!$J$30,$G25=coding!$J$31), H25+10*LOG10((($E25^2)+(4^2))/((7.5^2)+(4^2))), IF(OR($G25=coding!$J$11, $G25=coding!$J$12, $G25=coding!$J$13, $G25=coding!$J$14, $G25=coding!$J$15, $G25=coding!$J$16), H25+10*LOG10((($D25^2)+(1.2^2))/((7.5^2)+(1.2^2))),-99))),-99)</f>
        <v>91.8</v>
      </c>
      <c r="AA25" s="58">
        <f>IF(noise!I451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noise!I451, IF(OR($G25=coding!$J$26,$G25=coding!$J$27,$G25=coding!$J$28,$G25=coding!$J$29, $G25=coding!$J$30,$G25=coding!$J$31), I25+10*LOG10((($E25^2)+(4^2))/((7.5^2)+(4^2))), IF(OR($G25=coding!$J$11, $G25=coding!$J$12, $G25=coding!$J$13, $G25=coding!$J$14, $G25=coding!$J$15, $G25=coding!$J$16), I25+10*LOG10((($D25^2)+(1.2^2))/((7.5^2)+(1.2^2))),-99))),-99)</f>
        <v>-99</v>
      </c>
      <c r="AB25" s="58">
        <f>IF(noise!J451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noise!J451, IF(OR($G25=coding!$J$26,$G25=coding!$J$27,$G25=coding!$J$28,$G25=coding!$J$29, $G25=coding!$J$30,$G25=coding!$J$31), J25+10*LOG10((($E25^2)+(4^2))/((7.5^2)+(4^2))), IF(OR($G25=coding!$J$11, $G25=coding!$J$12, $G25=coding!$J$13, $G25=coding!$J$14, $G25=coding!$J$15, $G25=coding!$J$16), J25+10*LOG10((($D25^2)+(1.2^2))/((7.5^2)+(1.2^2))),-99))),-99)</f>
        <v>73.3</v>
      </c>
      <c r="AC25" s="58">
        <f>IF(noise!K451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noise!K451, IF(OR($G25=coding!$J$26,$G25=coding!$J$27,$G25=coding!$J$28,$G25=coding!$J$29, $G25=coding!$J$30,$G25=coding!$J$31), K25+10*LOG10((($E25^2)+(4^2))/((7.5^2)+(4^2))), IF(OR($G25=coding!$J$11, $G25=coding!$J$12, $G25=coding!$J$13, $G25=coding!$J$14, $G25=coding!$J$15, $G25=coding!$J$16), K25+10*LOG10((($D25^2)+(1.2^2))/((7.5^2)+(1.2^2))),-99))),-99)</f>
        <v>78.3</v>
      </c>
      <c r="AD25" s="58">
        <f>IF(noise!L451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noise!L451, IF(OR($G25=coding!$J$26,$G25=coding!$J$27,$G25=coding!$J$28,$G25=coding!$J$29, $G25=coding!$J$30,$G25=coding!$J$31), L25+10*LOG10((($E25^2)+(4^2))/((7.5^2)+(4^2))), IF(OR($G25=coding!$J$11, $G25=coding!$J$12, $G25=coding!$J$13, $G25=coding!$J$14, $G25=coding!$J$15, $G25=coding!$J$16), L25+10*LOG10((($D25^2)+(1.2^2))/((7.5^2)+(1.2^2))),-99))),-99)</f>
        <v>79.7</v>
      </c>
      <c r="AE25" s="58">
        <f>IF(noise!M451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noise!M451, IF(OR($G25=coding!$J$26,$G25=coding!$J$27,$G25=coding!$J$28,$G25=coding!$J$29, $G25=coding!$J$30,$G25=coding!$J$31), M25+10*LOG10((($E25^2)+(4^2))/((7.5^2)+(4^2))), IF(OR($G25=coding!$J$11, $G25=coding!$J$12, $G25=coding!$J$13, $G25=coding!$J$14, $G25=coding!$J$15, $G25=coding!$J$16), M25+10*LOG10((($D25^2)+(1.2^2))/((7.5^2)+(1.2^2))),-99))),-99)</f>
        <v>82.8</v>
      </c>
      <c r="AF25" s="58">
        <f>IF(noise!N451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noise!N451, IF(OR($G25=coding!$J$26,$G25=coding!$J$27,$G25=coding!$J$28,$G25=coding!$J$29, $G25=coding!$J$30,$G25=coding!$J$31), N25+10*LOG10((($E25^2)+(4^2))/((7.5^2)+(4^2))), IF(OR($G25=coding!$J$11, $G25=coding!$J$12, $G25=coding!$J$13, $G25=coding!$J$14, $G25=coding!$J$15, $G25=coding!$J$16), N25+10*LOG10((($D25^2)+(1.2^2))/((7.5^2)+(1.2^2))),-99))),-99)</f>
        <v>86</v>
      </c>
      <c r="AG25" s="58">
        <f>IF(noise!O451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noise!O451, IF(OR($G25=coding!$J$26,$G25=coding!$J$27,$G25=coding!$J$28,$G25=coding!$J$29, $G25=coding!$J$30,$G25=coding!$J$31), O25+10*LOG10((($E25^2)+(4^2))/((7.5^2)+(4^2))), IF(OR($G25=coding!$J$11, $G25=coding!$J$12, $G25=coding!$J$13, $G25=coding!$J$14, $G25=coding!$J$15, $G25=coding!$J$16), O25+10*LOG10((($D25^2)+(1.2^2))/((7.5^2)+(1.2^2))),-99))),-99)</f>
        <v>83.7</v>
      </c>
      <c r="AH25" s="58">
        <f>IF(noise!P451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noise!P451, IF(OR($G25=coding!$J$26,$G25=coding!$J$27,$G25=coding!$J$28,$G25=coding!$J$29, $G25=coding!$J$30,$G25=coding!$J$31), P25+10*LOG10((($E25^2)+(4^2))/((7.5^2)+(4^2))), IF(OR($G25=coding!$J$11, $G25=coding!$J$12, $G25=coding!$J$13, $G25=coding!$J$14, $G25=coding!$J$15, $G25=coding!$J$16), P25+10*LOG10((($D25^2)+(1.2^2))/((7.5^2)+(1.2^2))),-99))),-99)</f>
        <v>83.7</v>
      </c>
      <c r="AI25" s="58">
        <f>IF(noise!Q451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noise!Q451, IF(OR($G25=coding!$J$26,$G25=coding!$J$27,$G25=coding!$J$28,$G25=coding!$J$29, $G25=coding!$J$30,$G25=coding!$J$31), Q25+10*LOG10((($E25^2)+(4^2))/((7.5^2)+(4^2))), IF(OR($G25=coding!$J$11, $G25=coding!$J$12, $G25=coding!$J$13, $G25=coding!$J$14, $G25=coding!$J$15, $G25=coding!$J$16), Q25+10*LOG10((($D25^2)+(1.2^2))/((7.5^2)+(1.2^2))),-99))),-99)</f>
        <v>82.5</v>
      </c>
      <c r="AJ25" s="58">
        <f>IF(noise!R451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noise!R451, IF(OR($G25=coding!$J$26,$G25=coding!$J$27,$G25=coding!$J$28,$G25=coding!$J$29, $G25=coding!$J$30,$G25=coding!$J$31), R25+10*LOG10((($E25^2)+(4^2))/((7.5^2)+(4^2))), IF(OR($G25=coding!$J$11, $G25=coding!$J$12, $G25=coding!$J$13, $G25=coding!$J$14, $G25=coding!$J$15, $G25=coding!$J$16), R25+10*LOG10((($D25^2)+(1.2^2))/((7.5^2)+(1.2^2))),-99))),-99)</f>
        <v>78</v>
      </c>
      <c r="AK25" s="58">
        <f>IF(noise!S451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noise!S451, IF(OR($G25=coding!$J$26,$G25=coding!$J$27,$G25=coding!$J$28,$G25=coding!$J$29, $G25=coding!$J$30,$G25=coding!$J$31), S25+10*LOG10((($E25^2)+(4^2))/((7.5^2)+(4^2))), IF(OR($G25=coding!$J$11, $G25=coding!$J$12, $G25=coding!$J$13, $G25=coding!$J$14, $G25=coding!$J$15, $G25=coding!$J$16), S25+10*LOG10((($D25^2)+(1.2^2))/((7.5^2)+(1.2^2))),-99))),-99)</f>
        <v>75.599999999999994</v>
      </c>
      <c r="AL25" s="58">
        <f>IF(noise!T451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noise!T451, IF(OR($G25=coding!$J$26,$G25=coding!$J$27,$G25=coding!$J$28,$G25=coding!$J$29, $G25=coding!$J$30,$G25=coding!$J$31), T25+10*LOG10((($E25^2)+(4^2))/((7.5^2)+(4^2))), IF(OR($G25=coding!$J$11, $G25=coding!$J$12, $G25=coding!$J$13, $G25=coding!$J$14, $G25=coding!$J$15, $G25=coding!$J$16), T25+10*LOG10((($D25^2)+(1.2^2))/((7.5^2)+(1.2^2))),-99))),-99)</f>
        <v>70.7</v>
      </c>
      <c r="AM25" s="58">
        <f>IF(noise!U451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noise!U451, IF(OR($G25=coding!$J$26,$G25=coding!$J$27,$G25=coding!$J$28,$G25=coding!$J$29, $G25=coding!$J$30,$G25=coding!$J$31), U25+10*LOG10((($E25^2)+(4^2))/((7.5^2)+(4^2))), IF(OR($G25=coding!$J$11, $G25=coding!$J$12, $G25=coding!$J$13, $G25=coding!$J$14, $G25=coding!$J$15, $G25=coding!$J$16), U25+10*LOG10((($D25^2)+(1.2^2))/((7.5^2)+(1.2^2))),-99))),-99)</f>
        <v>67</v>
      </c>
      <c r="AN25" s="58">
        <f>IF(noise!V451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noise!V451, IF(OR($G25=coding!$J$26,$G25=coding!$J$27,$G25=coding!$J$28,$G25=coding!$J$29, $G25=coding!$J$30,$G25=coding!$J$31), V25+10*LOG10((($E25^2)+(4^2))/((7.5^2)+(4^2))), IF(OR($G25=coding!$J$11, $G25=coding!$J$12, $G25=coding!$J$13, $G25=coding!$J$14, $G25=coding!$J$15, $G25=coding!$J$16), V25+10*LOG10((($D25^2)+(1.2^2))/((7.5^2)+(1.2^2))),-99))),-99)</f>
        <v>64.8</v>
      </c>
      <c r="AO25" s="58">
        <f>IF(noise!W451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noise!W451, IF(OR($G25=coding!$J$26,$G25=coding!$J$27,$G25=coding!$J$28,$G25=coding!$J$29, $G25=coding!$J$30,$G25=coding!$J$31), W25+10*LOG10((($E25^2)+(4^2))/((7.5^2)+(4^2))), IF(OR($G25=coding!$J$11, $G25=coding!$J$12, $G25=coding!$J$13, $G25=coding!$J$14, $G25=coding!$J$15, $G25=coding!$J$16), W25+10*LOG10((($D25^2)+(1.2^2))/((7.5^2)+(1.2^2))),-99))),-99)</f>
        <v>-99</v>
      </c>
      <c r="AP25" s="58">
        <f>IF(noise!X451 &lt;&gt;0, IF(OR($G25=coding!$J$2, $G25=coding!$J$3, $G25=coding!$J$4, $G25=coding!$J$5, $G25=coding!$J$6, $G25=coding!$J$7, $G25=coding!$J$8, $G25=coding!$J$9, $G25=coding!$J$10,$G25=coding!$J$17, $G25=coding!$J$18, $G25=coding!$J$19, $G25=coding!$J$20, $G25=coding!$J$21, $G25=coding!$J$22, $G25=coding!$J$23, $G25=coding!$J$24, $G25=coding!$J$25, ), noise!X451, IF(OR($G25=coding!$J$26,$G25=coding!$J$27,$G25=coding!$J$28,$G25=coding!$J$29, $G25=coding!$J$30,$G25=coding!$J$31), X25+10*LOG10((($E25^2)+(4^2))/((7.5^2)+(4^2))), IF(OR($G25=coding!$J$11, $G25=coding!$J$12, $G25=coding!$J$13, $G25=coding!$J$14, $G25=coding!$J$15, $G25=coding!$J$16), X25+10*LOG10((($D25^2)+(1.2^2))/((7.5^2)+(1.2^2))),-99))),-99)</f>
        <v>-99</v>
      </c>
    </row>
    <row r="26" spans="1:42" ht="15.75" customHeight="1" x14ac:dyDescent="0.3">
      <c r="A26" s="2">
        <v>1</v>
      </c>
      <c r="B26" s="27">
        <v>40645</v>
      </c>
      <c r="C26" s="51">
        <f t="array" ref="C26">_xlfn.DAYS(B26, _xlfn.XLOOKUP(A26, context!A$4:A$79, context!J$4:J$79)) / 30.42</f>
        <v>34.286653517422749</v>
      </c>
      <c r="D26" s="1"/>
      <c r="E26" s="1"/>
      <c r="F26" s="5"/>
      <c r="G26" s="16" t="s">
        <v>392</v>
      </c>
      <c r="H26" s="26"/>
      <c r="I26" s="2">
        <v>0.18</v>
      </c>
      <c r="J26" s="2">
        <v>0.22</v>
      </c>
      <c r="K26" s="2">
        <v>0.25</v>
      </c>
      <c r="L26" s="2">
        <v>0.27</v>
      </c>
      <c r="M26" s="2">
        <v>0.38</v>
      </c>
      <c r="N26" s="2">
        <v>0.36</v>
      </c>
      <c r="O26" s="2">
        <v>0</v>
      </c>
      <c r="P26" s="2">
        <v>0.02</v>
      </c>
      <c r="Q26" s="2">
        <v>0.02</v>
      </c>
      <c r="R26" s="2">
        <v>0.11</v>
      </c>
      <c r="S26" s="2">
        <v>0.04</v>
      </c>
      <c r="T26" s="2">
        <v>0.09</v>
      </c>
      <c r="U26" s="2">
        <v>0.2</v>
      </c>
      <c r="V26" s="1"/>
      <c r="W26" s="1"/>
      <c r="X26" s="1"/>
      <c r="Y26" s="2">
        <v>1</v>
      </c>
      <c r="Z26" s="58">
        <f>IF(noise!H512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noise!H512, IF(OR($G26=coding!$J$26,$G26=coding!$J$27,$G26=coding!$J$28,$G26=coding!$J$29, $G26=coding!$J$30,$G26=coding!$J$31), H26+10*LOG10((($E26^2)+(4^2))/((7.5^2)+(4^2))), IF(OR($G26=coding!$J$11, $G26=coding!$J$12, $G26=coding!$J$13, $G26=coding!$J$14, $G26=coding!$J$15, $G26=coding!$J$16), H26+10*LOG10((($D26^2)+(1.2^2))/((7.5^2)+(1.2^2))),-99))),-99)</f>
        <v>89.7</v>
      </c>
      <c r="AA26" s="58">
        <f>IF(noise!I512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noise!I512, IF(OR($G26=coding!$J$26,$G26=coding!$J$27,$G26=coding!$J$28,$G26=coding!$J$29, $G26=coding!$J$30,$G26=coding!$J$31), I26+10*LOG10((($E26^2)+(4^2))/((7.5^2)+(4^2))), IF(OR($G26=coding!$J$11, $G26=coding!$J$12, $G26=coding!$J$13, $G26=coding!$J$14, $G26=coding!$J$15, $G26=coding!$J$16), I26+10*LOG10((($D26^2)+(1.2^2))/((7.5^2)+(1.2^2))),-99))),-99)</f>
        <v>-99</v>
      </c>
      <c r="AB26" s="58">
        <f>IF(noise!J512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noise!J512, IF(OR($G26=coding!$J$26,$G26=coding!$J$27,$G26=coding!$J$28,$G26=coding!$J$29, $G26=coding!$J$30,$G26=coding!$J$31), J26+10*LOG10((($E26^2)+(4^2))/((7.5^2)+(4^2))), IF(OR($G26=coding!$J$11, $G26=coding!$J$12, $G26=coding!$J$13, $G26=coding!$J$14, $G26=coding!$J$15, $G26=coding!$J$16), J26+10*LOG10((($D26^2)+(1.2^2))/((7.5^2)+(1.2^2))),-99))),-99)</f>
        <v>73.400000000000006</v>
      </c>
      <c r="AC26" s="58">
        <f>IF(noise!K512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noise!K512, IF(OR($G26=coding!$J$26,$G26=coding!$J$27,$G26=coding!$J$28,$G26=coding!$J$29, $G26=coding!$J$30,$G26=coding!$J$31), K26+10*LOG10((($E26^2)+(4^2))/((7.5^2)+(4^2))), IF(OR($G26=coding!$J$11, $G26=coding!$J$12, $G26=coding!$J$13, $G26=coding!$J$14, $G26=coding!$J$15, $G26=coding!$J$16), K26+10*LOG10((($D26^2)+(1.2^2))/((7.5^2)+(1.2^2))),-99))),-99)</f>
        <v>77.5</v>
      </c>
      <c r="AD26" s="58">
        <f>IF(noise!L512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noise!L512, IF(OR($G26=coding!$J$26,$G26=coding!$J$27,$G26=coding!$J$28,$G26=coding!$J$29, $G26=coding!$J$30,$G26=coding!$J$31), L26+10*LOG10((($E26^2)+(4^2))/((7.5^2)+(4^2))), IF(OR($G26=coding!$J$11, $G26=coding!$J$12, $G26=coding!$J$13, $G26=coding!$J$14, $G26=coding!$J$15, $G26=coding!$J$16), L26+10*LOG10((($D26^2)+(1.2^2))/((7.5^2)+(1.2^2))),-99))),-99)</f>
        <v>79.5</v>
      </c>
      <c r="AE26" s="58">
        <f>IF(noise!M512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noise!M512, IF(OR($G26=coding!$J$26,$G26=coding!$J$27,$G26=coding!$J$28,$G26=coding!$J$29, $G26=coding!$J$30,$G26=coding!$J$31), M26+10*LOG10((($E26^2)+(4^2))/((7.5^2)+(4^2))), IF(OR($G26=coding!$J$11, $G26=coding!$J$12, $G26=coding!$J$13, $G26=coding!$J$14, $G26=coding!$J$15, $G26=coding!$J$16), M26+10*LOG10((($D26^2)+(1.2^2))/((7.5^2)+(1.2^2))),-99))),-99)</f>
        <v>80.7</v>
      </c>
      <c r="AF26" s="58">
        <f>IF(noise!N512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noise!N512, IF(OR($G26=coding!$J$26,$G26=coding!$J$27,$G26=coding!$J$28,$G26=coding!$J$29, $G26=coding!$J$30,$G26=coding!$J$31), N26+10*LOG10((($E26^2)+(4^2))/((7.5^2)+(4^2))), IF(OR($G26=coding!$J$11, $G26=coding!$J$12, $G26=coding!$J$13, $G26=coding!$J$14, $G26=coding!$J$15, $G26=coding!$J$16), N26+10*LOG10((($D26^2)+(1.2^2))/((7.5^2)+(1.2^2))),-99))),-99)</f>
        <v>83.6</v>
      </c>
      <c r="AG26" s="58">
        <f>IF(noise!O512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noise!O512, IF(OR($G26=coding!$J$26,$G26=coding!$J$27,$G26=coding!$J$28,$G26=coding!$J$29, $G26=coding!$J$30,$G26=coding!$J$31), O26+10*LOG10((($E26^2)+(4^2))/((7.5^2)+(4^2))), IF(OR($G26=coding!$J$11, $G26=coding!$J$12, $G26=coding!$J$13, $G26=coding!$J$14, $G26=coding!$J$15, $G26=coding!$J$16), O26+10*LOG10((($D26^2)+(1.2^2))/((7.5^2)+(1.2^2))),-99))),-99)</f>
        <v>84.3</v>
      </c>
      <c r="AH26" s="58">
        <f>IF(noise!P512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noise!P512, IF(OR($G26=coding!$J$26,$G26=coding!$J$27,$G26=coding!$J$28,$G26=coding!$J$29, $G26=coding!$J$30,$G26=coding!$J$31), P26+10*LOG10((($E26^2)+(4^2))/((7.5^2)+(4^2))), IF(OR($G26=coding!$J$11, $G26=coding!$J$12, $G26=coding!$J$13, $G26=coding!$J$14, $G26=coding!$J$15, $G26=coding!$J$16), P26+10*LOG10((($D26^2)+(1.2^2))/((7.5^2)+(1.2^2))),-99))),-99)</f>
        <v>84</v>
      </c>
      <c r="AI26" s="58">
        <f>IF(noise!Q512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noise!Q512, IF(OR($G26=coding!$J$26,$G26=coding!$J$27,$G26=coding!$J$28,$G26=coding!$J$29, $G26=coding!$J$30,$G26=coding!$J$31), Q26+10*LOG10((($E26^2)+(4^2))/((7.5^2)+(4^2))), IF(OR($G26=coding!$J$11, $G26=coding!$J$12, $G26=coding!$J$13, $G26=coding!$J$14, $G26=coding!$J$15, $G26=coding!$J$16), Q26+10*LOG10((($D26^2)+(1.2^2))/((7.5^2)+(1.2^2))),-99))),-99)</f>
        <v>83.6</v>
      </c>
      <c r="AJ26" s="58">
        <f>IF(noise!R512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noise!R512, IF(OR($G26=coding!$J$26,$G26=coding!$J$27,$G26=coding!$J$28,$G26=coding!$J$29, $G26=coding!$J$30,$G26=coding!$J$31), R26+10*LOG10((($E26^2)+(4^2))/((7.5^2)+(4^2))), IF(OR($G26=coding!$J$11, $G26=coding!$J$12, $G26=coding!$J$13, $G26=coding!$J$14, $G26=coding!$J$15, $G26=coding!$J$16), R26+10*LOG10((($D26^2)+(1.2^2))/((7.5^2)+(1.2^2))),-99))),-99)</f>
        <v>81.3</v>
      </c>
      <c r="AK26" s="58">
        <f>IF(noise!S512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noise!S512, IF(OR($G26=coding!$J$26,$G26=coding!$J$27,$G26=coding!$J$28,$G26=coding!$J$29, $G26=coding!$J$30,$G26=coding!$J$31), S26+10*LOG10((($E26^2)+(4^2))/((7.5^2)+(4^2))), IF(OR($G26=coding!$J$11, $G26=coding!$J$12, $G26=coding!$J$13, $G26=coding!$J$14, $G26=coding!$J$15, $G26=coding!$J$16), S26+10*LOG10((($D26^2)+(1.2^2))/((7.5^2)+(1.2^2))),-99))),-99)</f>
        <v>77.8</v>
      </c>
      <c r="AL26" s="58">
        <f>IF(noise!T512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noise!T512, IF(OR($G26=coding!$J$26,$G26=coding!$J$27,$G26=coding!$J$28,$G26=coding!$J$29, $G26=coding!$J$30,$G26=coding!$J$31), T26+10*LOG10((($E26^2)+(4^2))/((7.5^2)+(4^2))), IF(OR($G26=coding!$J$11, $G26=coding!$J$12, $G26=coding!$J$13, $G26=coding!$J$14, $G26=coding!$J$15, $G26=coding!$J$16), T26+10*LOG10((($D26^2)+(1.2^2))/((7.5^2)+(1.2^2))),-99))),-99)</f>
        <v>73.599999999999994</v>
      </c>
      <c r="AM26" s="58">
        <f>IF(noise!U512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noise!U512, IF(OR($G26=coding!$J$26,$G26=coding!$J$27,$G26=coding!$J$28,$G26=coding!$J$29, $G26=coding!$J$30,$G26=coding!$J$31), U26+10*LOG10((($E26^2)+(4^2))/((7.5^2)+(4^2))), IF(OR($G26=coding!$J$11, $G26=coding!$J$12, $G26=coding!$J$13, $G26=coding!$J$14, $G26=coding!$J$15, $G26=coding!$J$16), U26+10*LOG10((($D26^2)+(1.2^2))/((7.5^2)+(1.2^2))),-99))),-99)</f>
        <v>70.2</v>
      </c>
      <c r="AN26" s="58">
        <f>IF(noise!V512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noise!V512, IF(OR($G26=coding!$J$26,$G26=coding!$J$27,$G26=coding!$J$28,$G26=coding!$J$29, $G26=coding!$J$30,$G26=coding!$J$31), V26+10*LOG10((($E26^2)+(4^2))/((7.5^2)+(4^2))), IF(OR($G26=coding!$J$11, $G26=coding!$J$12, $G26=coding!$J$13, $G26=coding!$J$14, $G26=coding!$J$15, $G26=coding!$J$16), V26+10*LOG10((($D26^2)+(1.2^2))/((7.5^2)+(1.2^2))),-99))),-99)</f>
        <v>67.8</v>
      </c>
      <c r="AO26" s="58">
        <f>IF(noise!W512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noise!W512, IF(OR($G26=coding!$J$26,$G26=coding!$J$27,$G26=coding!$J$28,$G26=coding!$J$29, $G26=coding!$J$30,$G26=coding!$J$31), W26+10*LOG10((($E26^2)+(4^2))/((7.5^2)+(4^2))), IF(OR($G26=coding!$J$11, $G26=coding!$J$12, $G26=coding!$J$13, $G26=coding!$J$14, $G26=coding!$J$15, $G26=coding!$J$16), W26+10*LOG10((($D26^2)+(1.2^2))/((7.5^2)+(1.2^2))),-99))),-99)</f>
        <v>-99</v>
      </c>
      <c r="AP26" s="58">
        <f>IF(noise!X512 &lt;&gt;0, IF(OR($G26=coding!$J$2, $G26=coding!$J$3, $G26=coding!$J$4, $G26=coding!$J$5, $G26=coding!$J$6, $G26=coding!$J$7, $G26=coding!$J$8, $G26=coding!$J$9, $G26=coding!$J$10,$G26=coding!$J$17, $G26=coding!$J$18, $G26=coding!$J$19, $G26=coding!$J$20, $G26=coding!$J$21, $G26=coding!$J$22, $G26=coding!$J$23, $G26=coding!$J$24, $G26=coding!$J$25, ), noise!X512, IF(OR($G26=coding!$J$26,$G26=coding!$J$27,$G26=coding!$J$28,$G26=coding!$J$29, $G26=coding!$J$30,$G26=coding!$J$31), X26+10*LOG10((($E26^2)+(4^2))/((7.5^2)+(4^2))), IF(OR($G26=coding!$J$11, $G26=coding!$J$12, $G26=coding!$J$13, $G26=coding!$J$14, $G26=coding!$J$15, $G26=coding!$J$16), X26+10*LOG10((($D26^2)+(1.2^2))/((7.5^2)+(1.2^2))),-99))),-99)</f>
        <v>-99</v>
      </c>
    </row>
    <row r="27" spans="1:42" ht="15.75" customHeight="1" x14ac:dyDescent="0.3">
      <c r="A27" s="2">
        <v>1</v>
      </c>
      <c r="B27" s="27">
        <v>40653</v>
      </c>
      <c r="C27" s="51">
        <f t="array" ref="C27">_xlfn.DAYS(B27, _xlfn.XLOOKUP(A27, context!A$4:A$79, context!J$4:J$79)) / 30.42</f>
        <v>34.549638395792243</v>
      </c>
      <c r="D27" s="2">
        <v>7.5</v>
      </c>
      <c r="E27" s="1"/>
      <c r="F27" s="16">
        <v>50</v>
      </c>
      <c r="G27" s="16" t="s">
        <v>393</v>
      </c>
      <c r="H27" s="43">
        <v>70.89</v>
      </c>
      <c r="I27" s="1"/>
      <c r="J27" s="2">
        <v>54.11</v>
      </c>
      <c r="K27" s="2">
        <v>54.25</v>
      </c>
      <c r="L27" s="2">
        <v>56.9</v>
      </c>
      <c r="M27" s="2">
        <v>59.9</v>
      </c>
      <c r="N27" s="2">
        <v>61.34</v>
      </c>
      <c r="O27" s="2">
        <v>63.33</v>
      </c>
      <c r="P27" s="2">
        <v>64.16</v>
      </c>
      <c r="Q27" s="2">
        <v>62.93</v>
      </c>
      <c r="R27" s="2">
        <v>59.73</v>
      </c>
      <c r="S27" s="2">
        <v>55.83</v>
      </c>
      <c r="T27" s="2">
        <v>52.92</v>
      </c>
      <c r="U27" s="2">
        <v>49.68</v>
      </c>
      <c r="V27" s="2">
        <v>45.81</v>
      </c>
      <c r="W27" s="2">
        <v>43.22</v>
      </c>
      <c r="X27" s="2">
        <v>40.36</v>
      </c>
      <c r="Y27" s="2">
        <v>1</v>
      </c>
      <c r="Z27" s="58">
        <f>IF(noise!H520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noise!H520, IF(OR($G27=coding!$J$26,$G27=coding!$J$27,$G27=coding!$J$28,$G27=coding!$J$29, $G27=coding!$J$30,$G27=coding!$J$31), H27+10*LOG10((($E27^2)+(4^2))/((7.5^2)+(4^2))), IF(OR($G27=coding!$J$11, $G27=coding!$J$12, $G27=coding!$J$13, $G27=coding!$J$14, $G27=coding!$J$15, $G27=coding!$J$16), H27+10*LOG10((($D27^2)+(1.2^2))/((7.5^2)+(1.2^2))),-99))),-99)</f>
        <v>70.89</v>
      </c>
      <c r="AA27" s="58">
        <f>IF(noise!I520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noise!I520, IF(OR($G27=coding!$J$26,$G27=coding!$J$27,$G27=coding!$J$28,$G27=coding!$J$29, $G27=coding!$J$30,$G27=coding!$J$31), I27+10*LOG10((($E27^2)+(4^2))/((7.5^2)+(4^2))), IF(OR($G27=coding!$J$11, $G27=coding!$J$12, $G27=coding!$J$13, $G27=coding!$J$14, $G27=coding!$J$15, $G27=coding!$J$16), I27+10*LOG10((($D27^2)+(1.2^2))/((7.5^2)+(1.2^2))),-99))),-99)</f>
        <v>-99</v>
      </c>
      <c r="AB27" s="58">
        <f>IF(noise!J520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noise!J520, IF(OR($G27=coding!$J$26,$G27=coding!$J$27,$G27=coding!$J$28,$G27=coding!$J$29, $G27=coding!$J$30,$G27=coding!$J$31), J27+10*LOG10((($E27^2)+(4^2))/((7.5^2)+(4^2))), IF(OR($G27=coding!$J$11, $G27=coding!$J$12, $G27=coding!$J$13, $G27=coding!$J$14, $G27=coding!$J$15, $G27=coding!$J$16), J27+10*LOG10((($D27^2)+(1.2^2))/((7.5^2)+(1.2^2))),-99))),-99)</f>
        <v>-99</v>
      </c>
      <c r="AC27" s="58">
        <f>IF(noise!K520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noise!K520, IF(OR($G27=coding!$J$26,$G27=coding!$J$27,$G27=coding!$J$28,$G27=coding!$J$29, $G27=coding!$J$30,$G27=coding!$J$31), K27+10*LOG10((($E27^2)+(4^2))/((7.5^2)+(4^2))), IF(OR($G27=coding!$J$11, $G27=coding!$J$12, $G27=coding!$J$13, $G27=coding!$J$14, $G27=coding!$J$15, $G27=coding!$J$16), K27+10*LOG10((($D27^2)+(1.2^2))/((7.5^2)+(1.2^2))),-99))),-99)</f>
        <v>-99</v>
      </c>
      <c r="AD27" s="58">
        <f>IF(noise!L520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noise!L520, IF(OR($G27=coding!$J$26,$G27=coding!$J$27,$G27=coding!$J$28,$G27=coding!$J$29, $G27=coding!$J$30,$G27=coding!$J$31), L27+10*LOG10((($E27^2)+(4^2))/((7.5^2)+(4^2))), IF(OR($G27=coding!$J$11, $G27=coding!$J$12, $G27=coding!$J$13, $G27=coding!$J$14, $G27=coding!$J$15, $G27=coding!$J$16), L27+10*LOG10((($D27^2)+(1.2^2))/((7.5^2)+(1.2^2))),-99))),-99)</f>
        <v>-99</v>
      </c>
      <c r="AE27" s="58">
        <f>IF(noise!M520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noise!M520, IF(OR($G27=coding!$J$26,$G27=coding!$J$27,$G27=coding!$J$28,$G27=coding!$J$29, $G27=coding!$J$30,$G27=coding!$J$31), M27+10*LOG10((($E27^2)+(4^2))/((7.5^2)+(4^2))), IF(OR($G27=coding!$J$11, $G27=coding!$J$12, $G27=coding!$J$13, $G27=coding!$J$14, $G27=coding!$J$15, $G27=coding!$J$16), M27+10*LOG10((($D27^2)+(1.2^2))/((7.5^2)+(1.2^2))),-99))),-99)</f>
        <v>-99</v>
      </c>
      <c r="AF27" s="58">
        <f>IF(noise!N520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noise!N520, IF(OR($G27=coding!$J$26,$G27=coding!$J$27,$G27=coding!$J$28,$G27=coding!$J$29, $G27=coding!$J$30,$G27=coding!$J$31), N27+10*LOG10((($E27^2)+(4^2))/((7.5^2)+(4^2))), IF(OR($G27=coding!$J$11, $G27=coding!$J$12, $G27=coding!$J$13, $G27=coding!$J$14, $G27=coding!$J$15, $G27=coding!$J$16), N27+10*LOG10((($D27^2)+(1.2^2))/((7.5^2)+(1.2^2))),-99))),-99)</f>
        <v>-99</v>
      </c>
      <c r="AG27" s="58">
        <f>IF(noise!O520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noise!O520, IF(OR($G27=coding!$J$26,$G27=coding!$J$27,$G27=coding!$J$28,$G27=coding!$J$29, $G27=coding!$J$30,$G27=coding!$J$31), O27+10*LOG10((($E27^2)+(4^2))/((7.5^2)+(4^2))), IF(OR($G27=coding!$J$11, $G27=coding!$J$12, $G27=coding!$J$13, $G27=coding!$J$14, $G27=coding!$J$15, $G27=coding!$J$16), O27+10*LOG10((($D27^2)+(1.2^2))/((7.5^2)+(1.2^2))),-99))),-99)</f>
        <v>-99</v>
      </c>
      <c r="AH27" s="58">
        <f>IF(noise!P520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noise!P520, IF(OR($G27=coding!$J$26,$G27=coding!$J$27,$G27=coding!$J$28,$G27=coding!$J$29, $G27=coding!$J$30,$G27=coding!$J$31), P27+10*LOG10((($E27^2)+(4^2))/((7.5^2)+(4^2))), IF(OR($G27=coding!$J$11, $G27=coding!$J$12, $G27=coding!$J$13, $G27=coding!$J$14, $G27=coding!$J$15, $G27=coding!$J$16), P27+10*LOG10((($D27^2)+(1.2^2))/((7.5^2)+(1.2^2))),-99))),-99)</f>
        <v>-99</v>
      </c>
      <c r="AI27" s="58">
        <f>IF(noise!Q520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noise!Q520, IF(OR($G27=coding!$J$26,$G27=coding!$J$27,$G27=coding!$J$28,$G27=coding!$J$29, $G27=coding!$J$30,$G27=coding!$J$31), Q27+10*LOG10((($E27^2)+(4^2))/((7.5^2)+(4^2))), IF(OR($G27=coding!$J$11, $G27=coding!$J$12, $G27=coding!$J$13, $G27=coding!$J$14, $G27=coding!$J$15, $G27=coding!$J$16), Q27+10*LOG10((($D27^2)+(1.2^2))/((7.5^2)+(1.2^2))),-99))),-99)</f>
        <v>-99</v>
      </c>
      <c r="AJ27" s="58">
        <f>IF(noise!R520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noise!R520, IF(OR($G27=coding!$J$26,$G27=coding!$J$27,$G27=coding!$J$28,$G27=coding!$J$29, $G27=coding!$J$30,$G27=coding!$J$31), R27+10*LOG10((($E27^2)+(4^2))/((7.5^2)+(4^2))), IF(OR($G27=coding!$J$11, $G27=coding!$J$12, $G27=coding!$J$13, $G27=coding!$J$14, $G27=coding!$J$15, $G27=coding!$J$16), R27+10*LOG10((($D27^2)+(1.2^2))/((7.5^2)+(1.2^2))),-99))),-99)</f>
        <v>-99</v>
      </c>
      <c r="AK27" s="58">
        <f>IF(noise!S520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noise!S520, IF(OR($G27=coding!$J$26,$G27=coding!$J$27,$G27=coding!$J$28,$G27=coding!$J$29, $G27=coding!$J$30,$G27=coding!$J$31), S27+10*LOG10((($E27^2)+(4^2))/((7.5^2)+(4^2))), IF(OR($G27=coding!$J$11, $G27=coding!$J$12, $G27=coding!$J$13, $G27=coding!$J$14, $G27=coding!$J$15, $G27=coding!$J$16), S27+10*LOG10((($D27^2)+(1.2^2))/((7.5^2)+(1.2^2))),-99))),-99)</f>
        <v>-99</v>
      </c>
      <c r="AL27" s="58">
        <f>IF(noise!T520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noise!T520, IF(OR($G27=coding!$J$26,$G27=coding!$J$27,$G27=coding!$J$28,$G27=coding!$J$29, $G27=coding!$J$30,$G27=coding!$J$31), T27+10*LOG10((($E27^2)+(4^2))/((7.5^2)+(4^2))), IF(OR($G27=coding!$J$11, $G27=coding!$J$12, $G27=coding!$J$13, $G27=coding!$J$14, $G27=coding!$J$15, $G27=coding!$J$16), T27+10*LOG10((($D27^2)+(1.2^2))/((7.5^2)+(1.2^2))),-99))),-99)</f>
        <v>-99</v>
      </c>
      <c r="AM27" s="58">
        <f>IF(noise!U520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noise!U520, IF(OR($G27=coding!$J$26,$G27=coding!$J$27,$G27=coding!$J$28,$G27=coding!$J$29, $G27=coding!$J$30,$G27=coding!$J$31), U27+10*LOG10((($E27^2)+(4^2))/((7.5^2)+(4^2))), IF(OR($G27=coding!$J$11, $G27=coding!$J$12, $G27=coding!$J$13, $G27=coding!$J$14, $G27=coding!$J$15, $G27=coding!$J$16), U27+10*LOG10((($D27^2)+(1.2^2))/((7.5^2)+(1.2^2))),-99))),-99)</f>
        <v>-99</v>
      </c>
      <c r="AN27" s="58">
        <f>IF(noise!V520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noise!V520, IF(OR($G27=coding!$J$26,$G27=coding!$J$27,$G27=coding!$J$28,$G27=coding!$J$29, $G27=coding!$J$30,$G27=coding!$J$31), V27+10*LOG10((($E27^2)+(4^2))/((7.5^2)+(4^2))), IF(OR($G27=coding!$J$11, $G27=coding!$J$12, $G27=coding!$J$13, $G27=coding!$J$14, $G27=coding!$J$15, $G27=coding!$J$16), V27+10*LOG10((($D27^2)+(1.2^2))/((7.5^2)+(1.2^2))),-99))),-99)</f>
        <v>-99</v>
      </c>
      <c r="AO27" s="58">
        <f>IF(noise!W520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noise!W520, IF(OR($G27=coding!$J$26,$G27=coding!$J$27,$G27=coding!$J$28,$G27=coding!$J$29, $G27=coding!$J$30,$G27=coding!$J$31), W27+10*LOG10((($E27^2)+(4^2))/((7.5^2)+(4^2))), IF(OR($G27=coding!$J$11, $G27=coding!$J$12, $G27=coding!$J$13, $G27=coding!$J$14, $G27=coding!$J$15, $G27=coding!$J$16), W27+10*LOG10((($D27^2)+(1.2^2))/((7.5^2)+(1.2^2))),-99))),-99)</f>
        <v>-99</v>
      </c>
      <c r="AP27" s="58">
        <f>IF(noise!X520 &lt;&gt;0, IF(OR($G27=coding!$J$2, $G27=coding!$J$3, $G27=coding!$J$4, $G27=coding!$J$5, $G27=coding!$J$6, $G27=coding!$J$7, $G27=coding!$J$8, $G27=coding!$J$9, $G27=coding!$J$10,$G27=coding!$J$17, $G27=coding!$J$18, $G27=coding!$J$19, $G27=coding!$J$20, $G27=coding!$J$21, $G27=coding!$J$22, $G27=coding!$J$23, $G27=coding!$J$24, $G27=coding!$J$25, ), noise!X520, IF(OR($G27=coding!$J$26,$G27=coding!$J$27,$G27=coding!$J$28,$G27=coding!$J$29, $G27=coding!$J$30,$G27=coding!$J$31), X27+10*LOG10((($E27^2)+(4^2))/((7.5^2)+(4^2))), IF(OR($G27=coding!$J$11, $G27=coding!$J$12, $G27=coding!$J$13, $G27=coding!$J$14, $G27=coding!$J$15, $G27=coding!$J$16), X27+10*LOG10((($D27^2)+(1.2^2))/((7.5^2)+(1.2^2))),-99))),-99)</f>
        <v>-99</v>
      </c>
    </row>
    <row r="28" spans="1:42" ht="15.75" customHeight="1" x14ac:dyDescent="0.3">
      <c r="A28" s="2">
        <v>1</v>
      </c>
      <c r="B28" s="27">
        <v>40653</v>
      </c>
      <c r="C28" s="51">
        <f t="array" ref="C28">_xlfn.DAYS(B28, _xlfn.XLOOKUP(A28, context!A$4:A$79, context!J$4:J$79)) / 30.42</f>
        <v>34.549638395792243</v>
      </c>
      <c r="D28" s="2">
        <v>7.5</v>
      </c>
      <c r="E28" s="1"/>
      <c r="F28" s="16">
        <v>50</v>
      </c>
      <c r="G28" s="16" t="s">
        <v>394</v>
      </c>
      <c r="H28" s="43">
        <v>21.24</v>
      </c>
      <c r="I28" s="1"/>
      <c r="J28" s="2">
        <v>18.87</v>
      </c>
      <c r="K28" s="2">
        <v>20.079999999999998</v>
      </c>
      <c r="L28" s="2">
        <v>17.89</v>
      </c>
      <c r="M28" s="2">
        <v>12.09</v>
      </c>
      <c r="N28" s="2">
        <v>17.37</v>
      </c>
      <c r="O28" s="2">
        <v>22.36</v>
      </c>
      <c r="P28" s="2">
        <v>20.149999999999999</v>
      </c>
      <c r="Q28" s="2">
        <v>21.52</v>
      </c>
      <c r="R28" s="2">
        <v>22.69</v>
      </c>
      <c r="S28" s="2">
        <v>25.35</v>
      </c>
      <c r="T28" s="2">
        <v>25.57</v>
      </c>
      <c r="U28" s="2">
        <v>24.61</v>
      </c>
      <c r="V28" s="2">
        <v>25.38</v>
      </c>
      <c r="W28" s="2">
        <v>26.97</v>
      </c>
      <c r="X28" s="2">
        <v>26.39</v>
      </c>
      <c r="Y28" s="2">
        <v>1</v>
      </c>
      <c r="Z28" s="58">
        <f>IF(noise!H521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noise!H521, IF(OR($G28=coding!$J$26,$G28=coding!$J$27,$G28=coding!$J$28,$G28=coding!$J$29, $G28=coding!$J$30,$G28=coding!$J$31), H28+10*LOG10((($E28^2)+(4^2))/((7.5^2)+(4^2))), IF(OR($G28=coding!$J$11, $G28=coding!$J$12, $G28=coding!$J$13, $G28=coding!$J$14, $G28=coding!$J$15, $G28=coding!$J$16), H28+10*LOG10((($D28^2)+(1.2^2))/((7.5^2)+(1.2^2))),-99))),-99)</f>
        <v>53.4</v>
      </c>
      <c r="AA28" s="58">
        <f>IF(noise!I521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noise!I521, IF(OR($G28=coding!$J$26,$G28=coding!$J$27,$G28=coding!$J$28,$G28=coding!$J$29, $G28=coding!$J$30,$G28=coding!$J$31), I28+10*LOG10((($E28^2)+(4^2))/((7.5^2)+(4^2))), IF(OR($G28=coding!$J$11, $G28=coding!$J$12, $G28=coding!$J$13, $G28=coding!$J$14, $G28=coding!$J$15, $G28=coding!$J$16), I28+10*LOG10((($D28^2)+(1.2^2))/((7.5^2)+(1.2^2))),-99))),-99)</f>
        <v>-99</v>
      </c>
      <c r="AB28" s="58">
        <f>IF(noise!J521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noise!J521, IF(OR($G28=coding!$J$26,$G28=coding!$J$27,$G28=coding!$J$28,$G28=coding!$J$29, $G28=coding!$J$30,$G28=coding!$J$31), J28+10*LOG10((($E28^2)+(4^2))/((7.5^2)+(4^2))), IF(OR($G28=coding!$J$11, $G28=coding!$J$12, $G28=coding!$J$13, $G28=coding!$J$14, $G28=coding!$J$15, $G28=coding!$J$16), J28+10*LOG10((($D28^2)+(1.2^2))/((7.5^2)+(1.2^2))),-99))),-99)</f>
        <v>-99</v>
      </c>
      <c r="AC28" s="58">
        <f>IF(noise!K521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noise!K521, IF(OR($G28=coding!$J$26,$G28=coding!$J$27,$G28=coding!$J$28,$G28=coding!$J$29, $G28=coding!$J$30,$G28=coding!$J$31), K28+10*LOG10((($E28^2)+(4^2))/((7.5^2)+(4^2))), IF(OR($G28=coding!$J$11, $G28=coding!$J$12, $G28=coding!$J$13, $G28=coding!$J$14, $G28=coding!$J$15, $G28=coding!$J$16), K28+10*LOG10((($D28^2)+(1.2^2))/((7.5^2)+(1.2^2))),-99))),-99)</f>
        <v>-99</v>
      </c>
      <c r="AD28" s="58">
        <f>IF(noise!L521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noise!L521, IF(OR($G28=coding!$J$26,$G28=coding!$J$27,$G28=coding!$J$28,$G28=coding!$J$29, $G28=coding!$J$30,$G28=coding!$J$31), L28+10*LOG10((($E28^2)+(4^2))/((7.5^2)+(4^2))), IF(OR($G28=coding!$J$11, $G28=coding!$J$12, $G28=coding!$J$13, $G28=coding!$J$14, $G28=coding!$J$15, $G28=coding!$J$16), L28+10*LOG10((($D28^2)+(1.2^2))/((7.5^2)+(1.2^2))),-99))),-99)</f>
        <v>-99</v>
      </c>
      <c r="AE28" s="58">
        <f>IF(noise!M521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noise!M521, IF(OR($G28=coding!$J$26,$G28=coding!$J$27,$G28=coding!$J$28,$G28=coding!$J$29, $G28=coding!$J$30,$G28=coding!$J$31), M28+10*LOG10((($E28^2)+(4^2))/((7.5^2)+(4^2))), IF(OR($G28=coding!$J$11, $G28=coding!$J$12, $G28=coding!$J$13, $G28=coding!$J$14, $G28=coding!$J$15, $G28=coding!$J$16), M28+10*LOG10((($D28^2)+(1.2^2))/((7.5^2)+(1.2^2))),-99))),-99)</f>
        <v>-99</v>
      </c>
      <c r="AF28" s="58">
        <f>IF(noise!N521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noise!N521, IF(OR($G28=coding!$J$26,$G28=coding!$J$27,$G28=coding!$J$28,$G28=coding!$J$29, $G28=coding!$J$30,$G28=coding!$J$31), N28+10*LOG10((($E28^2)+(4^2))/((7.5^2)+(4^2))), IF(OR($G28=coding!$J$11, $G28=coding!$J$12, $G28=coding!$J$13, $G28=coding!$J$14, $G28=coding!$J$15, $G28=coding!$J$16), N28+10*LOG10((($D28^2)+(1.2^2))/((7.5^2)+(1.2^2))),-99))),-99)</f>
        <v>-99</v>
      </c>
      <c r="AG28" s="58">
        <f>IF(noise!O521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noise!O521, IF(OR($G28=coding!$J$26,$G28=coding!$J$27,$G28=coding!$J$28,$G28=coding!$J$29, $G28=coding!$J$30,$G28=coding!$J$31), O28+10*LOG10((($E28^2)+(4^2))/((7.5^2)+(4^2))), IF(OR($G28=coding!$J$11, $G28=coding!$J$12, $G28=coding!$J$13, $G28=coding!$J$14, $G28=coding!$J$15, $G28=coding!$J$16), O28+10*LOG10((($D28^2)+(1.2^2))/((7.5^2)+(1.2^2))),-99))),-99)</f>
        <v>-99</v>
      </c>
      <c r="AH28" s="58">
        <f>IF(noise!P521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noise!P521, IF(OR($G28=coding!$J$26,$G28=coding!$J$27,$G28=coding!$J$28,$G28=coding!$J$29, $G28=coding!$J$30,$G28=coding!$J$31), P28+10*LOG10((($E28^2)+(4^2))/((7.5^2)+(4^2))), IF(OR($G28=coding!$J$11, $G28=coding!$J$12, $G28=coding!$J$13, $G28=coding!$J$14, $G28=coding!$J$15, $G28=coding!$J$16), P28+10*LOG10((($D28^2)+(1.2^2))/((7.5^2)+(1.2^2))),-99))),-99)</f>
        <v>-99</v>
      </c>
      <c r="AI28" s="58">
        <f>IF(noise!Q521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noise!Q521, IF(OR($G28=coding!$J$26,$G28=coding!$J$27,$G28=coding!$J$28,$G28=coding!$J$29, $G28=coding!$J$30,$G28=coding!$J$31), Q28+10*LOG10((($E28^2)+(4^2))/((7.5^2)+(4^2))), IF(OR($G28=coding!$J$11, $G28=coding!$J$12, $G28=coding!$J$13, $G28=coding!$J$14, $G28=coding!$J$15, $G28=coding!$J$16), Q28+10*LOG10((($D28^2)+(1.2^2))/((7.5^2)+(1.2^2))),-99))),-99)</f>
        <v>-99</v>
      </c>
      <c r="AJ28" s="58">
        <f>IF(noise!R521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noise!R521, IF(OR($G28=coding!$J$26,$G28=coding!$J$27,$G28=coding!$J$28,$G28=coding!$J$29, $G28=coding!$J$30,$G28=coding!$J$31), R28+10*LOG10((($E28^2)+(4^2))/((7.5^2)+(4^2))), IF(OR($G28=coding!$J$11, $G28=coding!$J$12, $G28=coding!$J$13, $G28=coding!$J$14, $G28=coding!$J$15, $G28=coding!$J$16), R28+10*LOG10((($D28^2)+(1.2^2))/((7.5^2)+(1.2^2))),-99))),-99)</f>
        <v>-99</v>
      </c>
      <c r="AK28" s="58">
        <f>IF(noise!S521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noise!S521, IF(OR($G28=coding!$J$26,$G28=coding!$J$27,$G28=coding!$J$28,$G28=coding!$J$29, $G28=coding!$J$30,$G28=coding!$J$31), S28+10*LOG10((($E28^2)+(4^2))/((7.5^2)+(4^2))), IF(OR($G28=coding!$J$11, $G28=coding!$J$12, $G28=coding!$J$13, $G28=coding!$J$14, $G28=coding!$J$15, $G28=coding!$J$16), S28+10*LOG10((($D28^2)+(1.2^2))/((7.5^2)+(1.2^2))),-99))),-99)</f>
        <v>-99</v>
      </c>
      <c r="AL28" s="58">
        <f>IF(noise!T521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noise!T521, IF(OR($G28=coding!$J$26,$G28=coding!$J$27,$G28=coding!$J$28,$G28=coding!$J$29, $G28=coding!$J$30,$G28=coding!$J$31), T28+10*LOG10((($E28^2)+(4^2))/((7.5^2)+(4^2))), IF(OR($G28=coding!$J$11, $G28=coding!$J$12, $G28=coding!$J$13, $G28=coding!$J$14, $G28=coding!$J$15, $G28=coding!$J$16), T28+10*LOG10((($D28^2)+(1.2^2))/((7.5^2)+(1.2^2))),-99))),-99)</f>
        <v>-99</v>
      </c>
      <c r="AM28" s="58">
        <f>IF(noise!U521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noise!U521, IF(OR($G28=coding!$J$26,$G28=coding!$J$27,$G28=coding!$J$28,$G28=coding!$J$29, $G28=coding!$J$30,$G28=coding!$J$31), U28+10*LOG10((($E28^2)+(4^2))/((7.5^2)+(4^2))), IF(OR($G28=coding!$J$11, $G28=coding!$J$12, $G28=coding!$J$13, $G28=coding!$J$14, $G28=coding!$J$15, $G28=coding!$J$16), U28+10*LOG10((($D28^2)+(1.2^2))/((7.5^2)+(1.2^2))),-99))),-99)</f>
        <v>-99</v>
      </c>
      <c r="AN28" s="58">
        <f>IF(noise!V521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noise!V521, IF(OR($G28=coding!$J$26,$G28=coding!$J$27,$G28=coding!$J$28,$G28=coding!$J$29, $G28=coding!$J$30,$G28=coding!$J$31), V28+10*LOG10((($E28^2)+(4^2))/((7.5^2)+(4^2))), IF(OR($G28=coding!$J$11, $G28=coding!$J$12, $G28=coding!$J$13, $G28=coding!$J$14, $G28=coding!$J$15, $G28=coding!$J$16), V28+10*LOG10((($D28^2)+(1.2^2))/((7.5^2)+(1.2^2))),-99))),-99)</f>
        <v>-99</v>
      </c>
      <c r="AO28" s="58">
        <f>IF(noise!W521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noise!W521, IF(OR($G28=coding!$J$26,$G28=coding!$J$27,$G28=coding!$J$28,$G28=coding!$J$29, $G28=coding!$J$30,$G28=coding!$J$31), W28+10*LOG10((($E28^2)+(4^2))/((7.5^2)+(4^2))), IF(OR($G28=coding!$J$11, $G28=coding!$J$12, $G28=coding!$J$13, $G28=coding!$J$14, $G28=coding!$J$15, $G28=coding!$J$16), W28+10*LOG10((($D28^2)+(1.2^2))/((7.5^2)+(1.2^2))),-99))),-99)</f>
        <v>-99</v>
      </c>
      <c r="AP28" s="58">
        <f>IF(noise!X521 &lt;&gt;0, IF(OR($G28=coding!$J$2, $G28=coding!$J$3, $G28=coding!$J$4, $G28=coding!$J$5, $G28=coding!$J$6, $G28=coding!$J$7, $G28=coding!$J$8, $G28=coding!$J$9, $G28=coding!$J$10,$G28=coding!$J$17, $G28=coding!$J$18, $G28=coding!$J$19, $G28=coding!$J$20, $G28=coding!$J$21, $G28=coding!$J$22, $G28=coding!$J$23, $G28=coding!$J$24, $G28=coding!$J$25, ), noise!X521, IF(OR($G28=coding!$J$26,$G28=coding!$J$27,$G28=coding!$J$28,$G28=coding!$J$29, $G28=coding!$J$30,$G28=coding!$J$31), X28+10*LOG10((($E28^2)+(4^2))/((7.5^2)+(4^2))), IF(OR($G28=coding!$J$11, $G28=coding!$J$12, $G28=coding!$J$13, $G28=coding!$J$14, $G28=coding!$J$15, $G28=coding!$J$16), X28+10*LOG10((($D28^2)+(1.2^2))/((7.5^2)+(1.2^2))),-99))),-99)</f>
        <v>-99</v>
      </c>
    </row>
    <row r="29" spans="1:42" ht="15.75" customHeight="1" x14ac:dyDescent="0.3">
      <c r="A29" s="2">
        <v>1</v>
      </c>
      <c r="B29" s="27">
        <v>40653</v>
      </c>
      <c r="C29" s="51">
        <f t="array" ref="C29">_xlfn.DAYS(B29, _xlfn.XLOOKUP(A29, context!A$4:A$79, context!J$4:J$79)) / 30.42</f>
        <v>34.549638395792243</v>
      </c>
      <c r="D29" s="2">
        <v>7.5</v>
      </c>
      <c r="E29" s="1"/>
      <c r="F29" s="16">
        <v>50</v>
      </c>
      <c r="G29" s="16" t="s">
        <v>395</v>
      </c>
      <c r="H29" s="43">
        <v>75.739999999999995</v>
      </c>
      <c r="I29" s="1"/>
      <c r="J29" s="2">
        <v>62.97</v>
      </c>
      <c r="K29" s="2">
        <v>66.52</v>
      </c>
      <c r="L29" s="2">
        <v>66.58</v>
      </c>
      <c r="M29" s="2">
        <v>66.13</v>
      </c>
      <c r="N29" s="2">
        <v>66.239999999999995</v>
      </c>
      <c r="O29" s="2">
        <v>66.75</v>
      </c>
      <c r="P29" s="2">
        <v>67.13</v>
      </c>
      <c r="Q29" s="2">
        <v>65.489999999999995</v>
      </c>
      <c r="R29" s="2">
        <v>63.24</v>
      </c>
      <c r="S29" s="2">
        <v>61.69</v>
      </c>
      <c r="T29" s="2">
        <v>60</v>
      </c>
      <c r="U29" s="2">
        <v>57.38</v>
      </c>
      <c r="V29" s="2">
        <v>55.32</v>
      </c>
      <c r="W29" s="2">
        <v>53.48</v>
      </c>
      <c r="X29" s="2">
        <v>50.54</v>
      </c>
      <c r="Y29" s="2">
        <v>1</v>
      </c>
      <c r="Z29" s="58">
        <f>IF(noise!H522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noise!H522, IF(OR($G29=coding!$J$26,$G29=coding!$J$27,$G29=coding!$J$28,$G29=coding!$J$29, $G29=coding!$J$30,$G29=coding!$J$31), H29+10*LOG10((($E29^2)+(4^2))/((7.5^2)+(4^2))), IF(OR($G29=coding!$J$11, $G29=coding!$J$12, $G29=coding!$J$13, $G29=coding!$J$14, $G29=coding!$J$15, $G29=coding!$J$16), H29+10*LOG10((($D29^2)+(1.2^2))/((7.5^2)+(1.2^2))),-99))),-99)</f>
        <v>75.739999999999995</v>
      </c>
      <c r="AA29" s="58">
        <f>IF(noise!I522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noise!I522, IF(OR($G29=coding!$J$26,$G29=coding!$J$27,$G29=coding!$J$28,$G29=coding!$J$29, $G29=coding!$J$30,$G29=coding!$J$31), I29+10*LOG10((($E29^2)+(4^2))/((7.5^2)+(4^2))), IF(OR($G29=coding!$J$11, $G29=coding!$J$12, $G29=coding!$J$13, $G29=coding!$J$14, $G29=coding!$J$15, $G29=coding!$J$16), I29+10*LOG10((($D29^2)+(1.2^2))/((7.5^2)+(1.2^2))),-99))),-99)</f>
        <v>-99</v>
      </c>
      <c r="AB29" s="58">
        <f>IF(noise!J522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noise!J522, IF(OR($G29=coding!$J$26,$G29=coding!$J$27,$G29=coding!$J$28,$G29=coding!$J$29, $G29=coding!$J$30,$G29=coding!$J$31), J29+10*LOG10((($E29^2)+(4^2))/((7.5^2)+(4^2))), IF(OR($G29=coding!$J$11, $G29=coding!$J$12, $G29=coding!$J$13, $G29=coding!$J$14, $G29=coding!$J$15, $G29=coding!$J$16), J29+10*LOG10((($D29^2)+(1.2^2))/((7.5^2)+(1.2^2))),-99))),-99)</f>
        <v>62.97</v>
      </c>
      <c r="AC29" s="58">
        <f>IF(noise!K522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noise!K522, IF(OR($G29=coding!$J$26,$G29=coding!$J$27,$G29=coding!$J$28,$G29=coding!$J$29, $G29=coding!$J$30,$G29=coding!$J$31), K29+10*LOG10((($E29^2)+(4^2))/((7.5^2)+(4^2))), IF(OR($G29=coding!$J$11, $G29=coding!$J$12, $G29=coding!$J$13, $G29=coding!$J$14, $G29=coding!$J$15, $G29=coding!$J$16), K29+10*LOG10((($D29^2)+(1.2^2))/((7.5^2)+(1.2^2))),-99))),-99)</f>
        <v>66.52</v>
      </c>
      <c r="AD29" s="58">
        <f>IF(noise!L522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noise!L522, IF(OR($G29=coding!$J$26,$G29=coding!$J$27,$G29=coding!$J$28,$G29=coding!$J$29, $G29=coding!$J$30,$G29=coding!$J$31), L29+10*LOG10((($E29^2)+(4^2))/((7.5^2)+(4^2))), IF(OR($G29=coding!$J$11, $G29=coding!$J$12, $G29=coding!$J$13, $G29=coding!$J$14, $G29=coding!$J$15, $G29=coding!$J$16), L29+10*LOG10((($D29^2)+(1.2^2))/((7.5^2)+(1.2^2))),-99))),-99)</f>
        <v>66.58</v>
      </c>
      <c r="AE29" s="58">
        <f>IF(noise!M522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noise!M522, IF(OR($G29=coding!$J$26,$G29=coding!$J$27,$G29=coding!$J$28,$G29=coding!$J$29, $G29=coding!$J$30,$G29=coding!$J$31), M29+10*LOG10((($E29^2)+(4^2))/((7.5^2)+(4^2))), IF(OR($G29=coding!$J$11, $G29=coding!$J$12, $G29=coding!$J$13, $G29=coding!$J$14, $G29=coding!$J$15, $G29=coding!$J$16), M29+10*LOG10((($D29^2)+(1.2^2))/((7.5^2)+(1.2^2))),-99))),-99)</f>
        <v>66.13</v>
      </c>
      <c r="AF29" s="58">
        <f>IF(noise!N522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noise!N522, IF(OR($G29=coding!$J$26,$G29=coding!$J$27,$G29=coding!$J$28,$G29=coding!$J$29, $G29=coding!$J$30,$G29=coding!$J$31), N29+10*LOG10((($E29^2)+(4^2))/((7.5^2)+(4^2))), IF(OR($G29=coding!$J$11, $G29=coding!$J$12, $G29=coding!$J$13, $G29=coding!$J$14, $G29=coding!$J$15, $G29=coding!$J$16), N29+10*LOG10((($D29^2)+(1.2^2))/((7.5^2)+(1.2^2))),-99))),-99)</f>
        <v>66.239999999999995</v>
      </c>
      <c r="AG29" s="58">
        <f>IF(noise!O522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noise!O522, IF(OR($G29=coding!$J$26,$G29=coding!$J$27,$G29=coding!$J$28,$G29=coding!$J$29, $G29=coding!$J$30,$G29=coding!$J$31), O29+10*LOG10((($E29^2)+(4^2))/((7.5^2)+(4^2))), IF(OR($G29=coding!$J$11, $G29=coding!$J$12, $G29=coding!$J$13, $G29=coding!$J$14, $G29=coding!$J$15, $G29=coding!$J$16), O29+10*LOG10((($D29^2)+(1.2^2))/((7.5^2)+(1.2^2))),-99))),-99)</f>
        <v>66.75</v>
      </c>
      <c r="AH29" s="58">
        <f>IF(noise!P522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noise!P522, IF(OR($G29=coding!$J$26,$G29=coding!$J$27,$G29=coding!$J$28,$G29=coding!$J$29, $G29=coding!$J$30,$G29=coding!$J$31), P29+10*LOG10((($E29^2)+(4^2))/((7.5^2)+(4^2))), IF(OR($G29=coding!$J$11, $G29=coding!$J$12, $G29=coding!$J$13, $G29=coding!$J$14, $G29=coding!$J$15, $G29=coding!$J$16), P29+10*LOG10((($D29^2)+(1.2^2))/((7.5^2)+(1.2^2))),-99))),-99)</f>
        <v>67.13</v>
      </c>
      <c r="AI29" s="58">
        <f>IF(noise!Q522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noise!Q522, IF(OR($G29=coding!$J$26,$G29=coding!$J$27,$G29=coding!$J$28,$G29=coding!$J$29, $G29=coding!$J$30,$G29=coding!$J$31), Q29+10*LOG10((($E29^2)+(4^2))/((7.5^2)+(4^2))), IF(OR($G29=coding!$J$11, $G29=coding!$J$12, $G29=coding!$J$13, $G29=coding!$J$14, $G29=coding!$J$15, $G29=coding!$J$16), Q29+10*LOG10((($D29^2)+(1.2^2))/((7.5^2)+(1.2^2))),-99))),-99)</f>
        <v>65.489999999999995</v>
      </c>
      <c r="AJ29" s="58">
        <f>IF(noise!R522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noise!R522, IF(OR($G29=coding!$J$26,$G29=coding!$J$27,$G29=coding!$J$28,$G29=coding!$J$29, $G29=coding!$J$30,$G29=coding!$J$31), R29+10*LOG10((($E29^2)+(4^2))/((7.5^2)+(4^2))), IF(OR($G29=coding!$J$11, $G29=coding!$J$12, $G29=coding!$J$13, $G29=coding!$J$14, $G29=coding!$J$15, $G29=coding!$J$16), R29+10*LOG10((($D29^2)+(1.2^2))/((7.5^2)+(1.2^2))),-99))),-99)</f>
        <v>63.24</v>
      </c>
      <c r="AK29" s="58">
        <f>IF(noise!S522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noise!S522, IF(OR($G29=coding!$J$26,$G29=coding!$J$27,$G29=coding!$J$28,$G29=coding!$J$29, $G29=coding!$J$30,$G29=coding!$J$31), S29+10*LOG10((($E29^2)+(4^2))/((7.5^2)+(4^2))), IF(OR($G29=coding!$J$11, $G29=coding!$J$12, $G29=coding!$J$13, $G29=coding!$J$14, $G29=coding!$J$15, $G29=coding!$J$16), S29+10*LOG10((($D29^2)+(1.2^2))/((7.5^2)+(1.2^2))),-99))),-99)</f>
        <v>61.69</v>
      </c>
      <c r="AL29" s="58">
        <f>IF(noise!T522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noise!T522, IF(OR($G29=coding!$J$26,$G29=coding!$J$27,$G29=coding!$J$28,$G29=coding!$J$29, $G29=coding!$J$30,$G29=coding!$J$31), T29+10*LOG10((($E29^2)+(4^2))/((7.5^2)+(4^2))), IF(OR($G29=coding!$J$11, $G29=coding!$J$12, $G29=coding!$J$13, $G29=coding!$J$14, $G29=coding!$J$15, $G29=coding!$J$16), T29+10*LOG10((($D29^2)+(1.2^2))/((7.5^2)+(1.2^2))),-99))),-99)</f>
        <v>60</v>
      </c>
      <c r="AM29" s="58">
        <f>IF(noise!U522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noise!U522, IF(OR($G29=coding!$J$26,$G29=coding!$J$27,$G29=coding!$J$28,$G29=coding!$J$29, $G29=coding!$J$30,$G29=coding!$J$31), U29+10*LOG10((($E29^2)+(4^2))/((7.5^2)+(4^2))), IF(OR($G29=coding!$J$11, $G29=coding!$J$12, $G29=coding!$J$13, $G29=coding!$J$14, $G29=coding!$J$15, $G29=coding!$J$16), U29+10*LOG10((($D29^2)+(1.2^2))/((7.5^2)+(1.2^2))),-99))),-99)</f>
        <v>57.38</v>
      </c>
      <c r="AN29" s="58">
        <f>IF(noise!V522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noise!V522, IF(OR($G29=coding!$J$26,$G29=coding!$J$27,$G29=coding!$J$28,$G29=coding!$J$29, $G29=coding!$J$30,$G29=coding!$J$31), V29+10*LOG10((($E29^2)+(4^2))/((7.5^2)+(4^2))), IF(OR($G29=coding!$J$11, $G29=coding!$J$12, $G29=coding!$J$13, $G29=coding!$J$14, $G29=coding!$J$15, $G29=coding!$J$16), V29+10*LOG10((($D29^2)+(1.2^2))/((7.5^2)+(1.2^2))),-99))),-99)</f>
        <v>55.32</v>
      </c>
      <c r="AO29" s="58">
        <f>IF(noise!W522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noise!W522, IF(OR($G29=coding!$J$26,$G29=coding!$J$27,$G29=coding!$J$28,$G29=coding!$J$29, $G29=coding!$J$30,$G29=coding!$J$31), W29+10*LOG10((($E29^2)+(4^2))/((7.5^2)+(4^2))), IF(OR($G29=coding!$J$11, $G29=coding!$J$12, $G29=coding!$J$13, $G29=coding!$J$14, $G29=coding!$J$15, $G29=coding!$J$16), W29+10*LOG10((($D29^2)+(1.2^2))/((7.5^2)+(1.2^2))),-99))),-99)</f>
        <v>-99</v>
      </c>
      <c r="AP29" s="58">
        <f>IF(noise!X522 &lt;&gt;0, IF(OR($G29=coding!$J$2, $G29=coding!$J$3, $G29=coding!$J$4, $G29=coding!$J$5, $G29=coding!$J$6, $G29=coding!$J$7, $G29=coding!$J$8, $G29=coding!$J$9, $G29=coding!$J$10,$G29=coding!$J$17, $G29=coding!$J$18, $G29=coding!$J$19, $G29=coding!$J$20, $G29=coding!$J$21, $G29=coding!$J$22, $G29=coding!$J$23, $G29=coding!$J$24, $G29=coding!$J$25, ), noise!X522, IF(OR($G29=coding!$J$26,$G29=coding!$J$27,$G29=coding!$J$28,$G29=coding!$J$29, $G29=coding!$J$30,$G29=coding!$J$31), X29+10*LOG10((($E29^2)+(4^2))/((7.5^2)+(4^2))), IF(OR($G29=coding!$J$11, $G29=coding!$J$12, $G29=coding!$J$13, $G29=coding!$J$14, $G29=coding!$J$15, $G29=coding!$J$16), X29+10*LOG10((($D29^2)+(1.2^2))/((7.5^2)+(1.2^2))),-99))),-99)</f>
        <v>-99</v>
      </c>
    </row>
    <row r="30" spans="1:42" ht="15.75" customHeight="1" x14ac:dyDescent="0.3">
      <c r="A30" s="2">
        <v>1</v>
      </c>
      <c r="B30" s="27">
        <v>40653</v>
      </c>
      <c r="C30" s="51">
        <f t="array" ref="C30">_xlfn.DAYS(B30, _xlfn.XLOOKUP(A30, context!A$4:A$79, context!J$4:J$79)) / 30.42</f>
        <v>34.549638395792243</v>
      </c>
      <c r="D30" s="2">
        <v>7.5</v>
      </c>
      <c r="E30" s="1"/>
      <c r="F30" s="16">
        <v>50</v>
      </c>
      <c r="G30" s="16" t="s">
        <v>396</v>
      </c>
      <c r="H30" s="43">
        <v>9.9499999999999993</v>
      </c>
      <c r="I30" s="1"/>
      <c r="J30" s="2">
        <v>-4.6100000000000003</v>
      </c>
      <c r="K30" s="2">
        <v>-12.84</v>
      </c>
      <c r="L30" s="2">
        <v>-4.57</v>
      </c>
      <c r="M30" s="2">
        <v>3.62</v>
      </c>
      <c r="N30" s="2">
        <v>13.89</v>
      </c>
      <c r="O30" s="2">
        <v>17.52</v>
      </c>
      <c r="P30" s="2">
        <v>12.34</v>
      </c>
      <c r="Q30" s="2">
        <v>18.010000000000002</v>
      </c>
      <c r="R30" s="2">
        <v>14.43</v>
      </c>
      <c r="S30" s="2">
        <v>7.99</v>
      </c>
      <c r="T30" s="2">
        <v>7.18</v>
      </c>
      <c r="U30" s="2">
        <v>6.32</v>
      </c>
      <c r="V30" s="2">
        <v>2.5099999999999998</v>
      </c>
      <c r="W30" s="2">
        <v>2.89</v>
      </c>
      <c r="X30" s="2">
        <v>2.44</v>
      </c>
      <c r="Y30" s="2">
        <v>1</v>
      </c>
      <c r="Z30" s="58">
        <f>IF(noise!H523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noise!H523, IF(OR($G30=coding!$J$26,$G30=coding!$J$27,$G30=coding!$J$28,$G30=coding!$J$29, $G30=coding!$J$30,$G30=coding!$J$31), H30+10*LOG10((($E30^2)+(4^2))/((7.5^2)+(4^2))), IF(OR($G30=coding!$J$11, $G30=coding!$J$12, $G30=coding!$J$13, $G30=coding!$J$14, $G30=coding!$J$15, $G30=coding!$J$16), H30+10*LOG10((($D30^2)+(1.2^2))/((7.5^2)+(1.2^2))),-99))),-99)</f>
        <v>58.8</v>
      </c>
      <c r="AA30" s="58">
        <f>IF(noise!I523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noise!I523, IF(OR($G30=coding!$J$26,$G30=coding!$J$27,$G30=coding!$J$28,$G30=coding!$J$29, $G30=coding!$J$30,$G30=coding!$J$31), I30+10*LOG10((($E30^2)+(4^2))/((7.5^2)+(4^2))), IF(OR($G30=coding!$J$11, $G30=coding!$J$12, $G30=coding!$J$13, $G30=coding!$J$14, $G30=coding!$J$15, $G30=coding!$J$16), I30+10*LOG10((($D30^2)+(1.2^2))/((7.5^2)+(1.2^2))),-99))),-99)</f>
        <v>-99</v>
      </c>
      <c r="AB30" s="58">
        <f>IF(noise!J523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noise!J523, IF(OR($G30=coding!$J$26,$G30=coding!$J$27,$G30=coding!$J$28,$G30=coding!$J$29, $G30=coding!$J$30,$G30=coding!$J$31), J30+10*LOG10((($E30^2)+(4^2))/((7.5^2)+(4^2))), IF(OR($G30=coding!$J$11, $G30=coding!$J$12, $G30=coding!$J$13, $G30=coding!$J$14, $G30=coding!$J$15, $G30=coding!$J$16), J30+10*LOG10((($D30^2)+(1.2^2))/((7.5^2)+(1.2^2))),-99))),-99)</f>
        <v>-99</v>
      </c>
      <c r="AC30" s="58">
        <f>IF(noise!K523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noise!K523, IF(OR($G30=coding!$J$26,$G30=coding!$J$27,$G30=coding!$J$28,$G30=coding!$J$29, $G30=coding!$J$30,$G30=coding!$J$31), K30+10*LOG10((($E30^2)+(4^2))/((7.5^2)+(4^2))), IF(OR($G30=coding!$J$11, $G30=coding!$J$12, $G30=coding!$J$13, $G30=coding!$J$14, $G30=coding!$J$15, $G30=coding!$J$16), K30+10*LOG10((($D30^2)+(1.2^2))/((7.5^2)+(1.2^2))),-99))),-99)</f>
        <v>-99</v>
      </c>
      <c r="AD30" s="58">
        <f>IF(noise!L523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noise!L523, IF(OR($G30=coding!$J$26,$G30=coding!$J$27,$G30=coding!$J$28,$G30=coding!$J$29, $G30=coding!$J$30,$G30=coding!$J$31), L30+10*LOG10((($E30^2)+(4^2))/((7.5^2)+(4^2))), IF(OR($G30=coding!$J$11, $G30=coding!$J$12, $G30=coding!$J$13, $G30=coding!$J$14, $G30=coding!$J$15, $G30=coding!$J$16), L30+10*LOG10((($D30^2)+(1.2^2))/((7.5^2)+(1.2^2))),-99))),-99)</f>
        <v>-99</v>
      </c>
      <c r="AE30" s="58">
        <f>IF(noise!M523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noise!M523, IF(OR($G30=coding!$J$26,$G30=coding!$J$27,$G30=coding!$J$28,$G30=coding!$J$29, $G30=coding!$J$30,$G30=coding!$J$31), M30+10*LOG10((($E30^2)+(4^2))/((7.5^2)+(4^2))), IF(OR($G30=coding!$J$11, $G30=coding!$J$12, $G30=coding!$J$13, $G30=coding!$J$14, $G30=coding!$J$15, $G30=coding!$J$16), M30+10*LOG10((($D30^2)+(1.2^2))/((7.5^2)+(1.2^2))),-99))),-99)</f>
        <v>-99</v>
      </c>
      <c r="AF30" s="58">
        <f>IF(noise!N523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noise!N523, IF(OR($G30=coding!$J$26,$G30=coding!$J$27,$G30=coding!$J$28,$G30=coding!$J$29, $G30=coding!$J$30,$G30=coding!$J$31), N30+10*LOG10((($E30^2)+(4^2))/((7.5^2)+(4^2))), IF(OR($G30=coding!$J$11, $G30=coding!$J$12, $G30=coding!$J$13, $G30=coding!$J$14, $G30=coding!$J$15, $G30=coding!$J$16), N30+10*LOG10((($D30^2)+(1.2^2))/((7.5^2)+(1.2^2))),-99))),-99)</f>
        <v>-99</v>
      </c>
      <c r="AG30" s="58">
        <f>IF(noise!O523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noise!O523, IF(OR($G30=coding!$J$26,$G30=coding!$J$27,$G30=coding!$J$28,$G30=coding!$J$29, $G30=coding!$J$30,$G30=coding!$J$31), O30+10*LOG10((($E30^2)+(4^2))/((7.5^2)+(4^2))), IF(OR($G30=coding!$J$11, $G30=coding!$J$12, $G30=coding!$J$13, $G30=coding!$J$14, $G30=coding!$J$15, $G30=coding!$J$16), O30+10*LOG10((($D30^2)+(1.2^2))/((7.5^2)+(1.2^2))),-99))),-99)</f>
        <v>-99</v>
      </c>
      <c r="AH30" s="58">
        <f>IF(noise!P523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noise!P523, IF(OR($G30=coding!$J$26,$G30=coding!$J$27,$G30=coding!$J$28,$G30=coding!$J$29, $G30=coding!$J$30,$G30=coding!$J$31), P30+10*LOG10((($E30^2)+(4^2))/((7.5^2)+(4^2))), IF(OR($G30=coding!$J$11, $G30=coding!$J$12, $G30=coding!$J$13, $G30=coding!$J$14, $G30=coding!$J$15, $G30=coding!$J$16), P30+10*LOG10((($D30^2)+(1.2^2))/((7.5^2)+(1.2^2))),-99))),-99)</f>
        <v>-99</v>
      </c>
      <c r="AI30" s="58">
        <f>IF(noise!Q523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noise!Q523, IF(OR($G30=coding!$J$26,$G30=coding!$J$27,$G30=coding!$J$28,$G30=coding!$J$29, $G30=coding!$J$30,$G30=coding!$J$31), Q30+10*LOG10((($E30^2)+(4^2))/((7.5^2)+(4^2))), IF(OR($G30=coding!$J$11, $G30=coding!$J$12, $G30=coding!$J$13, $G30=coding!$J$14, $G30=coding!$J$15, $G30=coding!$J$16), Q30+10*LOG10((($D30^2)+(1.2^2))/((7.5^2)+(1.2^2))),-99))),-99)</f>
        <v>-99</v>
      </c>
      <c r="AJ30" s="58">
        <f>IF(noise!R523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noise!R523, IF(OR($G30=coding!$J$26,$G30=coding!$J$27,$G30=coding!$J$28,$G30=coding!$J$29, $G30=coding!$J$30,$G30=coding!$J$31), R30+10*LOG10((($E30^2)+(4^2))/((7.5^2)+(4^2))), IF(OR($G30=coding!$J$11, $G30=coding!$J$12, $G30=coding!$J$13, $G30=coding!$J$14, $G30=coding!$J$15, $G30=coding!$J$16), R30+10*LOG10((($D30^2)+(1.2^2))/((7.5^2)+(1.2^2))),-99))),-99)</f>
        <v>-99</v>
      </c>
      <c r="AK30" s="58">
        <f>IF(noise!S523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noise!S523, IF(OR($G30=coding!$J$26,$G30=coding!$J$27,$G30=coding!$J$28,$G30=coding!$J$29, $G30=coding!$J$30,$G30=coding!$J$31), S30+10*LOG10((($E30^2)+(4^2))/((7.5^2)+(4^2))), IF(OR($G30=coding!$J$11, $G30=coding!$J$12, $G30=coding!$J$13, $G30=coding!$J$14, $G30=coding!$J$15, $G30=coding!$J$16), S30+10*LOG10((($D30^2)+(1.2^2))/((7.5^2)+(1.2^2))),-99))),-99)</f>
        <v>-99</v>
      </c>
      <c r="AL30" s="58">
        <f>IF(noise!T523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noise!T523, IF(OR($G30=coding!$J$26,$G30=coding!$J$27,$G30=coding!$J$28,$G30=coding!$J$29, $G30=coding!$J$30,$G30=coding!$J$31), T30+10*LOG10((($E30^2)+(4^2))/((7.5^2)+(4^2))), IF(OR($G30=coding!$J$11, $G30=coding!$J$12, $G30=coding!$J$13, $G30=coding!$J$14, $G30=coding!$J$15, $G30=coding!$J$16), T30+10*LOG10((($D30^2)+(1.2^2))/((7.5^2)+(1.2^2))),-99))),-99)</f>
        <v>-99</v>
      </c>
      <c r="AM30" s="58">
        <f>IF(noise!U523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noise!U523, IF(OR($G30=coding!$J$26,$G30=coding!$J$27,$G30=coding!$J$28,$G30=coding!$J$29, $G30=coding!$J$30,$G30=coding!$J$31), U30+10*LOG10((($E30^2)+(4^2))/((7.5^2)+(4^2))), IF(OR($G30=coding!$J$11, $G30=coding!$J$12, $G30=coding!$J$13, $G30=coding!$J$14, $G30=coding!$J$15, $G30=coding!$J$16), U30+10*LOG10((($D30^2)+(1.2^2))/((7.5^2)+(1.2^2))),-99))),-99)</f>
        <v>-99</v>
      </c>
      <c r="AN30" s="58">
        <f>IF(noise!V523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noise!V523, IF(OR($G30=coding!$J$26,$G30=coding!$J$27,$G30=coding!$J$28,$G30=coding!$J$29, $G30=coding!$J$30,$G30=coding!$J$31), V30+10*LOG10((($E30^2)+(4^2))/((7.5^2)+(4^2))), IF(OR($G30=coding!$J$11, $G30=coding!$J$12, $G30=coding!$J$13, $G30=coding!$J$14, $G30=coding!$J$15, $G30=coding!$J$16), V30+10*LOG10((($D30^2)+(1.2^2))/((7.5^2)+(1.2^2))),-99))),-99)</f>
        <v>-99</v>
      </c>
      <c r="AO30" s="58">
        <f>IF(noise!W523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noise!W523, IF(OR($G30=coding!$J$26,$G30=coding!$J$27,$G30=coding!$J$28,$G30=coding!$J$29, $G30=coding!$J$30,$G30=coding!$J$31), W30+10*LOG10((($E30^2)+(4^2))/((7.5^2)+(4^2))), IF(OR($G30=coding!$J$11, $G30=coding!$J$12, $G30=coding!$J$13, $G30=coding!$J$14, $G30=coding!$J$15, $G30=coding!$J$16), W30+10*LOG10((($D30^2)+(1.2^2))/((7.5^2)+(1.2^2))),-99))),-99)</f>
        <v>-99</v>
      </c>
      <c r="AP30" s="58">
        <f>IF(noise!X523 &lt;&gt;0, IF(OR($G30=coding!$J$2, $G30=coding!$J$3, $G30=coding!$J$4, $G30=coding!$J$5, $G30=coding!$J$6, $G30=coding!$J$7, $G30=coding!$J$8, $G30=coding!$J$9, $G30=coding!$J$10,$G30=coding!$J$17, $G30=coding!$J$18, $G30=coding!$J$19, $G30=coding!$J$20, $G30=coding!$J$21, $G30=coding!$J$22, $G30=coding!$J$23, $G30=coding!$J$24, $G30=coding!$J$25, ), noise!X523, IF(OR($G30=coding!$J$26,$G30=coding!$J$27,$G30=coding!$J$28,$G30=coding!$J$29, $G30=coding!$J$30,$G30=coding!$J$31), X30+10*LOG10((($E30^2)+(4^2))/((7.5^2)+(4^2))), IF(OR($G30=coding!$J$11, $G30=coding!$J$12, $G30=coding!$J$13, $G30=coding!$J$14, $G30=coding!$J$15, $G30=coding!$J$16), X30+10*LOG10((($D30^2)+(1.2^2))/((7.5^2)+(1.2^2))),-99))),-99)</f>
        <v>-99</v>
      </c>
    </row>
    <row r="31" spans="1:42" ht="15.75" customHeight="1" x14ac:dyDescent="0.3">
      <c r="A31" s="2">
        <v>1</v>
      </c>
      <c r="B31" s="27">
        <v>40653</v>
      </c>
      <c r="C31" s="51">
        <f t="array" ref="C31">_xlfn.DAYS(B31, _xlfn.XLOOKUP(A31, context!A$4:A$79, context!J$4:J$79)) / 30.42</f>
        <v>34.549638395792243</v>
      </c>
      <c r="D31" s="2">
        <v>7.5</v>
      </c>
      <c r="E31" s="1"/>
      <c r="F31" s="16">
        <v>50</v>
      </c>
      <c r="G31" s="16" t="s">
        <v>397</v>
      </c>
      <c r="H31" s="43">
        <v>78.66</v>
      </c>
      <c r="I31" s="1"/>
      <c r="J31" s="2">
        <v>67.08</v>
      </c>
      <c r="K31" s="2">
        <v>66.459999999999994</v>
      </c>
      <c r="L31" s="2">
        <v>72.55</v>
      </c>
      <c r="M31" s="2">
        <v>71.81</v>
      </c>
      <c r="N31" s="2">
        <v>69.48</v>
      </c>
      <c r="O31" s="2">
        <v>70.31</v>
      </c>
      <c r="P31" s="2">
        <v>69.5</v>
      </c>
      <c r="Q31" s="2">
        <v>67.41</v>
      </c>
      <c r="R31" s="2">
        <v>65.89</v>
      </c>
      <c r="S31" s="2">
        <v>64.36</v>
      </c>
      <c r="T31" s="2">
        <v>61.75</v>
      </c>
      <c r="U31" s="2">
        <v>58.43</v>
      </c>
      <c r="V31" s="2">
        <v>54.76</v>
      </c>
      <c r="W31" s="2">
        <v>52.79</v>
      </c>
      <c r="X31" s="2">
        <v>50.84</v>
      </c>
      <c r="Y31" s="2">
        <v>1</v>
      </c>
      <c r="Z31" s="58">
        <f>IF(noise!H524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noise!H524, IF(OR($G31=coding!$J$26,$G31=coding!$J$27,$G31=coding!$J$28,$G31=coding!$J$29, $G31=coding!$J$30,$G31=coding!$J$31), H31+10*LOG10((($E31^2)+(4^2))/((7.5^2)+(4^2))), IF(OR($G31=coding!$J$11, $G31=coding!$J$12, $G31=coding!$J$13, $G31=coding!$J$14, $G31=coding!$J$15, $G31=coding!$J$16), H31+10*LOG10((($D31^2)+(1.2^2))/((7.5^2)+(1.2^2))),-99))),-99)</f>
        <v>78.66</v>
      </c>
      <c r="AA31" s="58">
        <f>IF(noise!I524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noise!I524, IF(OR($G31=coding!$J$26,$G31=coding!$J$27,$G31=coding!$J$28,$G31=coding!$J$29, $G31=coding!$J$30,$G31=coding!$J$31), I31+10*LOG10((($E31^2)+(4^2))/((7.5^2)+(4^2))), IF(OR($G31=coding!$J$11, $G31=coding!$J$12, $G31=coding!$J$13, $G31=coding!$J$14, $G31=coding!$J$15, $G31=coding!$J$16), I31+10*LOG10((($D31^2)+(1.2^2))/((7.5^2)+(1.2^2))),-99))),-99)</f>
        <v>-99</v>
      </c>
      <c r="AB31" s="58">
        <f>IF(noise!J524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noise!J524, IF(OR($G31=coding!$J$26,$G31=coding!$J$27,$G31=coding!$J$28,$G31=coding!$J$29, $G31=coding!$J$30,$G31=coding!$J$31), J31+10*LOG10((($E31^2)+(4^2))/((7.5^2)+(4^2))), IF(OR($G31=coding!$J$11, $G31=coding!$J$12, $G31=coding!$J$13, $G31=coding!$J$14, $G31=coding!$J$15, $G31=coding!$J$16), J31+10*LOG10((($D31^2)+(1.2^2))/((7.5^2)+(1.2^2))),-99))),-99)</f>
        <v>-99</v>
      </c>
      <c r="AC31" s="58">
        <f>IF(noise!K524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noise!K524, IF(OR($G31=coding!$J$26,$G31=coding!$J$27,$G31=coding!$J$28,$G31=coding!$J$29, $G31=coding!$J$30,$G31=coding!$J$31), K31+10*LOG10((($E31^2)+(4^2))/((7.5^2)+(4^2))), IF(OR($G31=coding!$J$11, $G31=coding!$J$12, $G31=coding!$J$13, $G31=coding!$J$14, $G31=coding!$J$15, $G31=coding!$J$16), K31+10*LOG10((($D31^2)+(1.2^2))/((7.5^2)+(1.2^2))),-99))),-99)</f>
        <v>-99</v>
      </c>
      <c r="AD31" s="58">
        <f>IF(noise!L524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noise!L524, IF(OR($G31=coding!$J$26,$G31=coding!$J$27,$G31=coding!$J$28,$G31=coding!$J$29, $G31=coding!$J$30,$G31=coding!$J$31), L31+10*LOG10((($E31^2)+(4^2))/((7.5^2)+(4^2))), IF(OR($G31=coding!$J$11, $G31=coding!$J$12, $G31=coding!$J$13, $G31=coding!$J$14, $G31=coding!$J$15, $G31=coding!$J$16), L31+10*LOG10((($D31^2)+(1.2^2))/((7.5^2)+(1.2^2))),-99))),-99)</f>
        <v>-99</v>
      </c>
      <c r="AE31" s="58">
        <f>IF(noise!M524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noise!M524, IF(OR($G31=coding!$J$26,$G31=coding!$J$27,$G31=coding!$J$28,$G31=coding!$J$29, $G31=coding!$J$30,$G31=coding!$J$31), M31+10*LOG10((($E31^2)+(4^2))/((7.5^2)+(4^2))), IF(OR($G31=coding!$J$11, $G31=coding!$J$12, $G31=coding!$J$13, $G31=coding!$J$14, $G31=coding!$J$15, $G31=coding!$J$16), M31+10*LOG10((($D31^2)+(1.2^2))/((7.5^2)+(1.2^2))),-99))),-99)</f>
        <v>-99</v>
      </c>
      <c r="AF31" s="58">
        <f>IF(noise!N524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noise!N524, IF(OR($G31=coding!$J$26,$G31=coding!$J$27,$G31=coding!$J$28,$G31=coding!$J$29, $G31=coding!$J$30,$G31=coding!$J$31), N31+10*LOG10((($E31^2)+(4^2))/((7.5^2)+(4^2))), IF(OR($G31=coding!$J$11, $G31=coding!$J$12, $G31=coding!$J$13, $G31=coding!$J$14, $G31=coding!$J$15, $G31=coding!$J$16), N31+10*LOG10((($D31^2)+(1.2^2))/((7.5^2)+(1.2^2))),-99))),-99)</f>
        <v>-99</v>
      </c>
      <c r="AG31" s="58">
        <f>IF(noise!O524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noise!O524, IF(OR($G31=coding!$J$26,$G31=coding!$J$27,$G31=coding!$J$28,$G31=coding!$J$29, $G31=coding!$J$30,$G31=coding!$J$31), O31+10*LOG10((($E31^2)+(4^2))/((7.5^2)+(4^2))), IF(OR($G31=coding!$J$11, $G31=coding!$J$12, $G31=coding!$J$13, $G31=coding!$J$14, $G31=coding!$J$15, $G31=coding!$J$16), O31+10*LOG10((($D31^2)+(1.2^2))/((7.5^2)+(1.2^2))),-99))),-99)</f>
        <v>-99</v>
      </c>
      <c r="AH31" s="58">
        <f>IF(noise!P524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noise!P524, IF(OR($G31=coding!$J$26,$G31=coding!$J$27,$G31=coding!$J$28,$G31=coding!$J$29, $G31=coding!$J$30,$G31=coding!$J$31), P31+10*LOG10((($E31^2)+(4^2))/((7.5^2)+(4^2))), IF(OR($G31=coding!$J$11, $G31=coding!$J$12, $G31=coding!$J$13, $G31=coding!$J$14, $G31=coding!$J$15, $G31=coding!$J$16), P31+10*LOG10((($D31^2)+(1.2^2))/((7.5^2)+(1.2^2))),-99))),-99)</f>
        <v>-99</v>
      </c>
      <c r="AI31" s="58">
        <f>IF(noise!Q524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noise!Q524, IF(OR($G31=coding!$J$26,$G31=coding!$J$27,$G31=coding!$J$28,$G31=coding!$J$29, $G31=coding!$J$30,$G31=coding!$J$31), Q31+10*LOG10((($E31^2)+(4^2))/((7.5^2)+(4^2))), IF(OR($G31=coding!$J$11, $G31=coding!$J$12, $G31=coding!$J$13, $G31=coding!$J$14, $G31=coding!$J$15, $G31=coding!$J$16), Q31+10*LOG10((($D31^2)+(1.2^2))/((7.5^2)+(1.2^2))),-99))),-99)</f>
        <v>-99</v>
      </c>
      <c r="AJ31" s="58">
        <f>IF(noise!R524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noise!R524, IF(OR($G31=coding!$J$26,$G31=coding!$J$27,$G31=coding!$J$28,$G31=coding!$J$29, $G31=coding!$J$30,$G31=coding!$J$31), R31+10*LOG10((($E31^2)+(4^2))/((7.5^2)+(4^2))), IF(OR($G31=coding!$J$11, $G31=coding!$J$12, $G31=coding!$J$13, $G31=coding!$J$14, $G31=coding!$J$15, $G31=coding!$J$16), R31+10*LOG10((($D31^2)+(1.2^2))/((7.5^2)+(1.2^2))),-99))),-99)</f>
        <v>-99</v>
      </c>
      <c r="AK31" s="58">
        <f>IF(noise!S524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noise!S524, IF(OR($G31=coding!$J$26,$G31=coding!$J$27,$G31=coding!$J$28,$G31=coding!$J$29, $G31=coding!$J$30,$G31=coding!$J$31), S31+10*LOG10((($E31^2)+(4^2))/((7.5^2)+(4^2))), IF(OR($G31=coding!$J$11, $G31=coding!$J$12, $G31=coding!$J$13, $G31=coding!$J$14, $G31=coding!$J$15, $G31=coding!$J$16), S31+10*LOG10((($D31^2)+(1.2^2))/((7.5^2)+(1.2^2))),-99))),-99)</f>
        <v>-99</v>
      </c>
      <c r="AL31" s="58">
        <f>IF(noise!T524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noise!T524, IF(OR($G31=coding!$J$26,$G31=coding!$J$27,$G31=coding!$J$28,$G31=coding!$J$29, $G31=coding!$J$30,$G31=coding!$J$31), T31+10*LOG10((($E31^2)+(4^2))/((7.5^2)+(4^2))), IF(OR($G31=coding!$J$11, $G31=coding!$J$12, $G31=coding!$J$13, $G31=coding!$J$14, $G31=coding!$J$15, $G31=coding!$J$16), T31+10*LOG10((($D31^2)+(1.2^2))/((7.5^2)+(1.2^2))),-99))),-99)</f>
        <v>-99</v>
      </c>
      <c r="AM31" s="58">
        <f>IF(noise!U524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noise!U524, IF(OR($G31=coding!$J$26,$G31=coding!$J$27,$G31=coding!$J$28,$G31=coding!$J$29, $G31=coding!$J$30,$G31=coding!$J$31), U31+10*LOG10((($E31^2)+(4^2))/((7.5^2)+(4^2))), IF(OR($G31=coding!$J$11, $G31=coding!$J$12, $G31=coding!$J$13, $G31=coding!$J$14, $G31=coding!$J$15, $G31=coding!$J$16), U31+10*LOG10((($D31^2)+(1.2^2))/((7.5^2)+(1.2^2))),-99))),-99)</f>
        <v>-99</v>
      </c>
      <c r="AN31" s="58">
        <f>IF(noise!V524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noise!V524, IF(OR($G31=coding!$J$26,$G31=coding!$J$27,$G31=coding!$J$28,$G31=coding!$J$29, $G31=coding!$J$30,$G31=coding!$J$31), V31+10*LOG10((($E31^2)+(4^2))/((7.5^2)+(4^2))), IF(OR($G31=coding!$J$11, $G31=coding!$J$12, $G31=coding!$J$13, $G31=coding!$J$14, $G31=coding!$J$15, $G31=coding!$J$16), V31+10*LOG10((($D31^2)+(1.2^2))/((7.5^2)+(1.2^2))),-99))),-99)</f>
        <v>-99</v>
      </c>
      <c r="AO31" s="58">
        <f>IF(noise!W524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noise!W524, IF(OR($G31=coding!$J$26,$G31=coding!$J$27,$G31=coding!$J$28,$G31=coding!$J$29, $G31=coding!$J$30,$G31=coding!$J$31), W31+10*LOG10((($E31^2)+(4^2))/((7.5^2)+(4^2))), IF(OR($G31=coding!$J$11, $G31=coding!$J$12, $G31=coding!$J$13, $G31=coding!$J$14, $G31=coding!$J$15, $G31=coding!$J$16), W31+10*LOG10((($D31^2)+(1.2^2))/((7.5^2)+(1.2^2))),-99))),-99)</f>
        <v>-99</v>
      </c>
      <c r="AP31" s="58">
        <f>IF(noise!X524 &lt;&gt;0, IF(OR($G31=coding!$J$2, $G31=coding!$J$3, $G31=coding!$J$4, $G31=coding!$J$5, $G31=coding!$J$6, $G31=coding!$J$7, $G31=coding!$J$8, $G31=coding!$J$9, $G31=coding!$J$10,$G31=coding!$J$17, $G31=coding!$J$18, $G31=coding!$J$19, $G31=coding!$J$20, $G31=coding!$J$21, $G31=coding!$J$22, $G31=coding!$J$23, $G31=coding!$J$24, $G31=coding!$J$25, ), noise!X524, IF(OR($G31=coding!$J$26,$G31=coding!$J$27,$G31=coding!$J$28,$G31=coding!$J$29, $G31=coding!$J$30,$G31=coding!$J$31), X31+10*LOG10((($E31^2)+(4^2))/((7.5^2)+(4^2))), IF(OR($G31=coding!$J$11, $G31=coding!$J$12, $G31=coding!$J$13, $G31=coding!$J$14, $G31=coding!$J$15, $G31=coding!$J$16), X31+10*LOG10((($D31^2)+(1.2^2))/((7.5^2)+(1.2^2))),-99))),-99)</f>
        <v>-99</v>
      </c>
    </row>
    <row r="32" spans="1:42" ht="15.75" customHeight="1" x14ac:dyDescent="0.3">
      <c r="A32" s="2">
        <v>1</v>
      </c>
      <c r="B32" s="27">
        <v>40653</v>
      </c>
      <c r="C32" s="51">
        <f t="array" ref="C32">_xlfn.DAYS(B32, _xlfn.XLOOKUP(A32, context!A$4:A$79, context!J$4:J$79)) / 30.42</f>
        <v>34.549638395792243</v>
      </c>
      <c r="D32" s="2">
        <v>7.5</v>
      </c>
      <c r="E32" s="1"/>
      <c r="F32" s="16">
        <v>50</v>
      </c>
      <c r="G32" s="16" t="s">
        <v>398</v>
      </c>
      <c r="H32" s="43">
        <v>8.31</v>
      </c>
      <c r="I32" s="1"/>
      <c r="J32" s="2">
        <v>9.1199999999999992</v>
      </c>
      <c r="K32" s="2">
        <v>22.25</v>
      </c>
      <c r="L32" s="2">
        <v>-9.8000000000000007</v>
      </c>
      <c r="M32" s="2">
        <v>1.42</v>
      </c>
      <c r="N32" s="2">
        <v>19.52</v>
      </c>
      <c r="O32" s="2">
        <v>9.9700000000000006</v>
      </c>
      <c r="P32" s="2">
        <v>5.21</v>
      </c>
      <c r="Q32" s="2">
        <v>8.3699999999999992</v>
      </c>
      <c r="R32" s="2">
        <v>3.28</v>
      </c>
      <c r="S32" s="2">
        <v>-2.13</v>
      </c>
      <c r="T32" s="2">
        <v>3.82</v>
      </c>
      <c r="U32" s="2">
        <v>6.57</v>
      </c>
      <c r="V32" s="2">
        <v>6.63</v>
      </c>
      <c r="W32" s="2">
        <v>5.56</v>
      </c>
      <c r="X32" s="2">
        <v>1.23</v>
      </c>
      <c r="Y32" s="2">
        <v>1</v>
      </c>
      <c r="Z32" s="58">
        <f>IF(noise!H525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noise!H525, IF(OR($G32=coding!$J$26,$G32=coding!$J$27,$G32=coding!$J$28,$G32=coding!$J$29, $G32=coding!$J$30,$G32=coding!$J$31), H32+10*LOG10((($E32^2)+(4^2))/((7.5^2)+(4^2))), IF(OR($G32=coding!$J$11, $G32=coding!$J$12, $G32=coding!$J$13, $G32=coding!$J$14, $G32=coding!$J$15, $G32=coding!$J$16), H32+10*LOG10((($D32^2)+(1.2^2))/((7.5^2)+(1.2^2))),-99))),-99)</f>
        <v>86.9</v>
      </c>
      <c r="AA32" s="58">
        <f>IF(noise!I525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noise!I525, IF(OR($G32=coding!$J$26,$G32=coding!$J$27,$G32=coding!$J$28,$G32=coding!$J$29, $G32=coding!$J$30,$G32=coding!$J$31), I32+10*LOG10((($E32^2)+(4^2))/((7.5^2)+(4^2))), IF(OR($G32=coding!$J$11, $G32=coding!$J$12, $G32=coding!$J$13, $G32=coding!$J$14, $G32=coding!$J$15, $G32=coding!$J$16), I32+10*LOG10((($D32^2)+(1.2^2))/((7.5^2)+(1.2^2))),-99))),-99)</f>
        <v>-99</v>
      </c>
      <c r="AB32" s="58">
        <f>IF(noise!J525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noise!J525, IF(OR($G32=coding!$J$26,$G32=coding!$J$27,$G32=coding!$J$28,$G32=coding!$J$29, $G32=coding!$J$30,$G32=coding!$J$31), J32+10*LOG10((($E32^2)+(4^2))/((7.5^2)+(4^2))), IF(OR($G32=coding!$J$11, $G32=coding!$J$12, $G32=coding!$J$13, $G32=coding!$J$14, $G32=coding!$J$15, $G32=coding!$J$16), J32+10*LOG10((($D32^2)+(1.2^2))/((7.5^2)+(1.2^2))),-99))),-99)</f>
        <v>73.599999999999994</v>
      </c>
      <c r="AC32" s="58">
        <f>IF(noise!K525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noise!K525, IF(OR($G32=coding!$J$26,$G32=coding!$J$27,$G32=coding!$J$28,$G32=coding!$J$29, $G32=coding!$J$30,$G32=coding!$J$31), K32+10*LOG10((($E32^2)+(4^2))/((7.5^2)+(4^2))), IF(OR($G32=coding!$J$11, $G32=coding!$J$12, $G32=coding!$J$13, $G32=coding!$J$14, $G32=coding!$J$15, $G32=coding!$J$16), K32+10*LOG10((($D32^2)+(1.2^2))/((7.5^2)+(1.2^2))),-99))),-99)</f>
        <v>73.599999999999994</v>
      </c>
      <c r="AD32" s="58">
        <f>IF(noise!L525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noise!L525, IF(OR($G32=coding!$J$26,$G32=coding!$J$27,$G32=coding!$J$28,$G32=coding!$J$29, $G32=coding!$J$30,$G32=coding!$J$31), L32+10*LOG10((($E32^2)+(4^2))/((7.5^2)+(4^2))), IF(OR($G32=coding!$J$11, $G32=coding!$J$12, $G32=coding!$J$13, $G32=coding!$J$14, $G32=coding!$J$15, $G32=coding!$J$16), L32+10*LOG10((($D32^2)+(1.2^2))/((7.5^2)+(1.2^2))),-99))),-99)</f>
        <v>77.900000000000006</v>
      </c>
      <c r="AE32" s="58">
        <f>IF(noise!M525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noise!M525, IF(OR($G32=coding!$J$26,$G32=coding!$J$27,$G32=coding!$J$28,$G32=coding!$J$29, $G32=coding!$J$30,$G32=coding!$J$31), M32+10*LOG10((($E32^2)+(4^2))/((7.5^2)+(4^2))), IF(OR($G32=coding!$J$11, $G32=coding!$J$12, $G32=coding!$J$13, $G32=coding!$J$14, $G32=coding!$J$15, $G32=coding!$J$16), M32+10*LOG10((($D32^2)+(1.2^2))/((7.5^2)+(1.2^2))),-99))),-99)</f>
        <v>77.599999999999994</v>
      </c>
      <c r="AF32" s="58">
        <f>IF(noise!N525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noise!N525, IF(OR($G32=coding!$J$26,$G32=coding!$J$27,$G32=coding!$J$28,$G32=coding!$J$29, $G32=coding!$J$30,$G32=coding!$J$31), N32+10*LOG10((($E32^2)+(4^2))/((7.5^2)+(4^2))), IF(OR($G32=coding!$J$11, $G32=coding!$J$12, $G32=coding!$J$13, $G32=coding!$J$14, $G32=coding!$J$15, $G32=coding!$J$16), N32+10*LOG10((($D32^2)+(1.2^2))/((7.5^2)+(1.2^2))),-99))),-99)</f>
        <v>81.5</v>
      </c>
      <c r="AG32" s="58">
        <f>IF(noise!O525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noise!O525, IF(OR($G32=coding!$J$26,$G32=coding!$J$27,$G32=coding!$J$28,$G32=coding!$J$29, $G32=coding!$J$30,$G32=coding!$J$31), O32+10*LOG10((($E32^2)+(4^2))/((7.5^2)+(4^2))), IF(OR($G32=coding!$J$11, $G32=coding!$J$12, $G32=coding!$J$13, $G32=coding!$J$14, $G32=coding!$J$15, $G32=coding!$J$16), O32+10*LOG10((($D32^2)+(1.2^2))/((7.5^2)+(1.2^2))),-99))),-99)</f>
        <v>79.8</v>
      </c>
      <c r="AH32" s="58">
        <f>IF(noise!P525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noise!P525, IF(OR($G32=coding!$J$26,$G32=coding!$J$27,$G32=coding!$J$28,$G32=coding!$J$29, $G32=coding!$J$30,$G32=coding!$J$31), P32+10*LOG10((($E32^2)+(4^2))/((7.5^2)+(4^2))), IF(OR($G32=coding!$J$11, $G32=coding!$J$12, $G32=coding!$J$13, $G32=coding!$J$14, $G32=coding!$J$15, $G32=coding!$J$16), P32+10*LOG10((($D32^2)+(1.2^2))/((7.5^2)+(1.2^2))),-99))),-99)</f>
        <v>77.900000000000006</v>
      </c>
      <c r="AI32" s="58">
        <f>IF(noise!Q525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noise!Q525, IF(OR($G32=coding!$J$26,$G32=coding!$J$27,$G32=coding!$J$28,$G32=coding!$J$29, $G32=coding!$J$30,$G32=coding!$J$31), Q32+10*LOG10((($E32^2)+(4^2))/((7.5^2)+(4^2))), IF(OR($G32=coding!$J$11, $G32=coding!$J$12, $G32=coding!$J$13, $G32=coding!$J$14, $G32=coding!$J$15, $G32=coding!$J$16), Q32+10*LOG10((($D32^2)+(1.2^2))/((7.5^2)+(1.2^2))),-99))),-99)</f>
        <v>76.599999999999994</v>
      </c>
      <c r="AJ32" s="58">
        <f>IF(noise!R525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noise!R525, IF(OR($G32=coding!$J$26,$G32=coding!$J$27,$G32=coding!$J$28,$G32=coding!$J$29, $G32=coding!$J$30,$G32=coding!$J$31), R32+10*LOG10((($E32^2)+(4^2))/((7.5^2)+(4^2))), IF(OR($G32=coding!$J$11, $G32=coding!$J$12, $G32=coding!$J$13, $G32=coding!$J$14, $G32=coding!$J$15, $G32=coding!$J$16), R32+10*LOG10((($D32^2)+(1.2^2))/((7.5^2)+(1.2^2))),-99))),-99)</f>
        <v>75.099999999999994</v>
      </c>
      <c r="AK32" s="58">
        <f>IF(noise!S525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noise!S525, IF(OR($G32=coding!$J$26,$G32=coding!$J$27,$G32=coding!$J$28,$G32=coding!$J$29, $G32=coding!$J$30,$G32=coding!$J$31), S32+10*LOG10((($E32^2)+(4^2))/((7.5^2)+(4^2))), IF(OR($G32=coding!$J$11, $G32=coding!$J$12, $G32=coding!$J$13, $G32=coding!$J$14, $G32=coding!$J$15, $G32=coding!$J$16), S32+10*LOG10((($D32^2)+(1.2^2))/((7.5^2)+(1.2^2))),-99))),-99)</f>
        <v>70.099999999999994</v>
      </c>
      <c r="AL32" s="58">
        <f>IF(noise!T525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noise!T525, IF(OR($G32=coding!$J$26,$G32=coding!$J$27,$G32=coding!$J$28,$G32=coding!$J$29, $G32=coding!$J$30,$G32=coding!$J$31), T32+10*LOG10((($E32^2)+(4^2))/((7.5^2)+(4^2))), IF(OR($G32=coding!$J$11, $G32=coding!$J$12, $G32=coding!$J$13, $G32=coding!$J$14, $G32=coding!$J$15, $G32=coding!$J$16), T32+10*LOG10((($D32^2)+(1.2^2))/((7.5^2)+(1.2^2))),-99))),-99)</f>
        <v>68.5</v>
      </c>
      <c r="AM32" s="58">
        <f>IF(noise!U525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noise!U525, IF(OR($G32=coding!$J$26,$G32=coding!$J$27,$G32=coding!$J$28,$G32=coding!$J$29, $G32=coding!$J$30,$G32=coding!$J$31), U32+10*LOG10((($E32^2)+(4^2))/((7.5^2)+(4^2))), IF(OR($G32=coding!$J$11, $G32=coding!$J$12, $G32=coding!$J$13, $G32=coding!$J$14, $G32=coding!$J$15, $G32=coding!$J$16), U32+10*LOG10((($D32^2)+(1.2^2))/((7.5^2)+(1.2^2))),-99))),-99)</f>
        <v>65.3</v>
      </c>
      <c r="AN32" s="58">
        <f>IF(noise!V525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noise!V525, IF(OR($G32=coding!$J$26,$G32=coding!$J$27,$G32=coding!$J$28,$G32=coding!$J$29, $G32=coding!$J$30,$G32=coding!$J$31), V32+10*LOG10((($E32^2)+(4^2))/((7.5^2)+(4^2))), IF(OR($G32=coding!$J$11, $G32=coding!$J$12, $G32=coding!$J$13, $G32=coding!$J$14, $G32=coding!$J$15, $G32=coding!$J$16), V32+10*LOG10((($D32^2)+(1.2^2))/((7.5^2)+(1.2^2))),-99))),-99)</f>
        <v>63.1</v>
      </c>
      <c r="AO32" s="58">
        <f>IF(noise!W525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noise!W525, IF(OR($G32=coding!$J$26,$G32=coding!$J$27,$G32=coding!$J$28,$G32=coding!$J$29, $G32=coding!$J$30,$G32=coding!$J$31), W32+10*LOG10((($E32^2)+(4^2))/((7.5^2)+(4^2))), IF(OR($G32=coding!$J$11, $G32=coding!$J$12, $G32=coding!$J$13, $G32=coding!$J$14, $G32=coding!$J$15, $G32=coding!$J$16), W32+10*LOG10((($D32^2)+(1.2^2))/((7.5^2)+(1.2^2))),-99))),-99)</f>
        <v>-99</v>
      </c>
      <c r="AP32" s="58">
        <f>IF(noise!X525 &lt;&gt;0, IF(OR($G32=coding!$J$2, $G32=coding!$J$3, $G32=coding!$J$4, $G32=coding!$J$5, $G32=coding!$J$6, $G32=coding!$J$7, $G32=coding!$J$8, $G32=coding!$J$9, $G32=coding!$J$10,$G32=coding!$J$17, $G32=coding!$J$18, $G32=coding!$J$19, $G32=coding!$J$20, $G32=coding!$J$21, $G32=coding!$J$22, $G32=coding!$J$23, $G32=coding!$J$24, $G32=coding!$J$25, ), noise!X525, IF(OR($G32=coding!$J$26,$G32=coding!$J$27,$G32=coding!$J$28,$G32=coding!$J$29, $G32=coding!$J$30,$G32=coding!$J$31), X32+10*LOG10((($E32^2)+(4^2))/((7.5^2)+(4^2))), IF(OR($G32=coding!$J$11, $G32=coding!$J$12, $G32=coding!$J$13, $G32=coding!$J$14, $G32=coding!$J$15, $G32=coding!$J$16), X32+10*LOG10((($D32^2)+(1.2^2))/((7.5^2)+(1.2^2))),-99))),-99)</f>
        <v>-99</v>
      </c>
    </row>
    <row r="33" spans="1:42" ht="15.75" customHeight="1" x14ac:dyDescent="0.3">
      <c r="A33" s="2">
        <v>1</v>
      </c>
      <c r="B33" s="46">
        <v>40653</v>
      </c>
      <c r="C33" s="51">
        <f t="array" ref="C33">_xlfn.DAYS(B33, _xlfn.XLOOKUP(A33, context!A$4:A$79, context!J$4:J$79)) / 30.42</f>
        <v>34.549638395792243</v>
      </c>
      <c r="D33" s="1"/>
      <c r="E33" s="1"/>
      <c r="F33" s="16">
        <v>50</v>
      </c>
      <c r="G33" s="16" t="s">
        <v>391</v>
      </c>
      <c r="H33" s="43">
        <v>91.3</v>
      </c>
      <c r="I33" s="2"/>
      <c r="J33" s="2">
        <v>79.5</v>
      </c>
      <c r="K33" s="2">
        <v>78.599999999999994</v>
      </c>
      <c r="L33" s="2">
        <v>78.599999999999994</v>
      </c>
      <c r="M33" s="2">
        <v>80.400000000000006</v>
      </c>
      <c r="N33" s="2">
        <v>81.8</v>
      </c>
      <c r="O33" s="2">
        <v>82.9</v>
      </c>
      <c r="P33" s="2">
        <v>81.7</v>
      </c>
      <c r="Q33" s="2">
        <v>80.8</v>
      </c>
      <c r="R33" s="2">
        <v>78.7</v>
      </c>
      <c r="S33" s="2">
        <v>73.2</v>
      </c>
      <c r="T33" s="2">
        <v>68.7</v>
      </c>
      <c r="U33" s="2">
        <v>65.900000000000006</v>
      </c>
      <c r="V33" s="2"/>
      <c r="W33" s="2"/>
      <c r="X33" s="2"/>
      <c r="Y33" s="2">
        <v>1</v>
      </c>
      <c r="Z33" s="58">
        <f>IF(noise!H526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noise!H526, IF(OR($G33=coding!$J$26,$G33=coding!$J$27,$G33=coding!$J$28,$G33=coding!$J$29, $G33=coding!$J$30,$G33=coding!$J$31), H33+10*LOG10((($E33^2)+(4^2))/((7.5^2)+(4^2))), IF(OR($G33=coding!$J$11, $G33=coding!$J$12, $G33=coding!$J$13, $G33=coding!$J$14, $G33=coding!$J$15, $G33=coding!$J$16), H33+10*LOG10((($D33^2)+(1.2^2))/((7.5^2)+(1.2^2))),-99))),-99)</f>
        <v>84.6</v>
      </c>
      <c r="AA33" s="58">
        <f>IF(noise!I526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noise!I526, IF(OR($G33=coding!$J$26,$G33=coding!$J$27,$G33=coding!$J$28,$G33=coding!$J$29, $G33=coding!$J$30,$G33=coding!$J$31), I33+10*LOG10((($E33^2)+(4^2))/((7.5^2)+(4^2))), IF(OR($G33=coding!$J$11, $G33=coding!$J$12, $G33=coding!$J$13, $G33=coding!$J$14, $G33=coding!$J$15, $G33=coding!$J$16), I33+10*LOG10((($D33^2)+(1.2^2))/((7.5^2)+(1.2^2))),-99))),-99)</f>
        <v>-99</v>
      </c>
      <c r="AB33" s="58">
        <f>IF(noise!J526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noise!J526, IF(OR($G33=coding!$J$26,$G33=coding!$J$27,$G33=coding!$J$28,$G33=coding!$J$29, $G33=coding!$J$30,$G33=coding!$J$31), J33+10*LOG10((($E33^2)+(4^2))/((7.5^2)+(4^2))), IF(OR($G33=coding!$J$11, $G33=coding!$J$12, $G33=coding!$J$13, $G33=coding!$J$14, $G33=coding!$J$15, $G33=coding!$J$16), J33+10*LOG10((($D33^2)+(1.2^2))/((7.5^2)+(1.2^2))),-99))),-99)</f>
        <v>74.099999999999994</v>
      </c>
      <c r="AC33" s="58">
        <f>IF(noise!K526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noise!K526, IF(OR($G33=coding!$J$26,$G33=coding!$J$27,$G33=coding!$J$28,$G33=coding!$J$29, $G33=coding!$J$30,$G33=coding!$J$31), K33+10*LOG10((($E33^2)+(4^2))/((7.5^2)+(4^2))), IF(OR($G33=coding!$J$11, $G33=coding!$J$12, $G33=coding!$J$13, $G33=coding!$J$14, $G33=coding!$J$15, $G33=coding!$J$16), K33+10*LOG10((($D33^2)+(1.2^2))/((7.5^2)+(1.2^2))),-99))),-99)</f>
        <v>74.3</v>
      </c>
      <c r="AD33" s="58">
        <f>IF(noise!L526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noise!L526, IF(OR($G33=coding!$J$26,$G33=coding!$J$27,$G33=coding!$J$28,$G33=coding!$J$29, $G33=coding!$J$30,$G33=coding!$J$31), L33+10*LOG10((($E33^2)+(4^2))/((7.5^2)+(4^2))), IF(OR($G33=coding!$J$11, $G33=coding!$J$12, $G33=coding!$J$13, $G33=coding!$J$14, $G33=coding!$J$15, $G33=coding!$J$16), L33+10*LOG10((($D33^2)+(1.2^2))/((7.5^2)+(1.2^2))),-99))),-99)</f>
        <v>78.7</v>
      </c>
      <c r="AE33" s="58">
        <f>IF(noise!M526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noise!M526, IF(OR($G33=coding!$J$26,$G33=coding!$J$27,$G33=coding!$J$28,$G33=coding!$J$29, $G33=coding!$J$30,$G33=coding!$J$31), M33+10*LOG10((($E33^2)+(4^2))/((7.5^2)+(4^2))), IF(OR($G33=coding!$J$11, $G33=coding!$J$12, $G33=coding!$J$13, $G33=coding!$J$14, $G33=coding!$J$15, $G33=coding!$J$16), M33+10*LOG10((($D33^2)+(1.2^2))/((7.5^2)+(1.2^2))),-99))),-99)</f>
        <v>78.5</v>
      </c>
      <c r="AF33" s="58">
        <f>IF(noise!N526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noise!N526, IF(OR($G33=coding!$J$26,$G33=coding!$J$27,$G33=coding!$J$28,$G33=coding!$J$29, $G33=coding!$J$30,$G33=coding!$J$31), N33+10*LOG10((($E33^2)+(4^2))/((7.5^2)+(4^2))), IF(OR($G33=coding!$J$11, $G33=coding!$J$12, $G33=coding!$J$13, $G33=coding!$J$14, $G33=coding!$J$15, $G33=coding!$J$16), N33+10*LOG10((($D33^2)+(1.2^2))/((7.5^2)+(1.2^2))),-99))),-99)</f>
        <v>79</v>
      </c>
      <c r="AG33" s="58">
        <f>IF(noise!O526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noise!O526, IF(OR($G33=coding!$J$26,$G33=coding!$J$27,$G33=coding!$J$28,$G33=coding!$J$29, $G33=coding!$J$30,$G33=coding!$J$31), O33+10*LOG10((($E33^2)+(4^2))/((7.5^2)+(4^2))), IF(OR($G33=coding!$J$11, $G33=coding!$J$12, $G33=coding!$J$13, $G33=coding!$J$14, $G33=coding!$J$15, $G33=coding!$J$16), O33+10*LOG10((($D33^2)+(1.2^2))/((7.5^2)+(1.2^2))),-99))),-99)</f>
        <v>76.8</v>
      </c>
      <c r="AH33" s="58">
        <f>IF(noise!P526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noise!P526, IF(OR($G33=coding!$J$26,$G33=coding!$J$27,$G33=coding!$J$28,$G33=coding!$J$29, $G33=coding!$J$30,$G33=coding!$J$31), P33+10*LOG10((($E33^2)+(4^2))/((7.5^2)+(4^2))), IF(OR($G33=coding!$J$11, $G33=coding!$J$12, $G33=coding!$J$13, $G33=coding!$J$14, $G33=coding!$J$15, $G33=coding!$J$16), P33+10*LOG10((($D33^2)+(1.2^2))/((7.5^2)+(1.2^2))),-99))),-99)</f>
        <v>74.5</v>
      </c>
      <c r="AI33" s="58">
        <f>IF(noise!Q526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noise!Q526, IF(OR($G33=coding!$J$26,$G33=coding!$J$27,$G33=coding!$J$28,$G33=coding!$J$29, $G33=coding!$J$30,$G33=coding!$J$31), Q33+10*LOG10((($E33^2)+(4^2))/((7.5^2)+(4^2))), IF(OR($G33=coding!$J$11, $G33=coding!$J$12, $G33=coding!$J$13, $G33=coding!$J$14, $G33=coding!$J$15, $G33=coding!$J$16), Q33+10*LOG10((($D33^2)+(1.2^2))/((7.5^2)+(1.2^2))),-99))),-99)</f>
        <v>70.8</v>
      </c>
      <c r="AJ33" s="58">
        <f>IF(noise!R526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noise!R526, IF(OR($G33=coding!$J$26,$G33=coding!$J$27,$G33=coding!$J$28,$G33=coding!$J$29, $G33=coding!$J$30,$G33=coding!$J$31), R33+10*LOG10((($E33^2)+(4^2))/((7.5^2)+(4^2))), IF(OR($G33=coding!$J$11, $G33=coding!$J$12, $G33=coding!$J$13, $G33=coding!$J$14, $G33=coding!$J$15, $G33=coding!$J$16), R33+10*LOG10((($D33^2)+(1.2^2))/((7.5^2)+(1.2^2))),-99))),-99)</f>
        <v>69.599999999999994</v>
      </c>
      <c r="AK33" s="58">
        <f>IF(noise!S526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noise!S526, IF(OR($G33=coding!$J$26,$G33=coding!$J$27,$G33=coding!$J$28,$G33=coding!$J$29, $G33=coding!$J$30,$G33=coding!$J$31), S33+10*LOG10((($E33^2)+(4^2))/((7.5^2)+(4^2))), IF(OR($G33=coding!$J$11, $G33=coding!$J$12, $G33=coding!$J$13, $G33=coding!$J$14, $G33=coding!$J$15, $G33=coding!$J$16), S33+10*LOG10((($D33^2)+(1.2^2))/((7.5^2)+(1.2^2))),-99))),-99)</f>
        <v>66.8</v>
      </c>
      <c r="AL33" s="58">
        <f>IF(noise!T526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noise!T526, IF(OR($G33=coding!$J$26,$G33=coding!$J$27,$G33=coding!$J$28,$G33=coding!$J$29, $G33=coding!$J$30,$G33=coding!$J$31), T33+10*LOG10((($E33^2)+(4^2))/((7.5^2)+(4^2))), IF(OR($G33=coding!$J$11, $G33=coding!$J$12, $G33=coding!$J$13, $G33=coding!$J$14, $G33=coding!$J$15, $G33=coding!$J$16), T33+10*LOG10((($D33^2)+(1.2^2))/((7.5^2)+(1.2^2))),-99))),-99)</f>
        <v>63.3</v>
      </c>
      <c r="AM33" s="58">
        <f>IF(noise!U526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noise!U526, IF(OR($G33=coding!$J$26,$G33=coding!$J$27,$G33=coding!$J$28,$G33=coding!$J$29, $G33=coding!$J$30,$G33=coding!$J$31), U33+10*LOG10((($E33^2)+(4^2))/((7.5^2)+(4^2))), IF(OR($G33=coding!$J$11, $G33=coding!$J$12, $G33=coding!$J$13, $G33=coding!$J$14, $G33=coding!$J$15, $G33=coding!$J$16), U33+10*LOG10((($D33^2)+(1.2^2))/((7.5^2)+(1.2^2))),-99))),-99)</f>
        <v>59.8</v>
      </c>
      <c r="AN33" s="58">
        <f>IF(noise!V526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noise!V526, IF(OR($G33=coding!$J$26,$G33=coding!$J$27,$G33=coding!$J$28,$G33=coding!$J$29, $G33=coding!$J$30,$G33=coding!$J$31), V33+10*LOG10((($E33^2)+(4^2))/((7.5^2)+(4^2))), IF(OR($G33=coding!$J$11, $G33=coding!$J$12, $G33=coding!$J$13, $G33=coding!$J$14, $G33=coding!$J$15, $G33=coding!$J$16), V33+10*LOG10((($D33^2)+(1.2^2))/((7.5^2)+(1.2^2))),-99))),-99)</f>
        <v>57.2</v>
      </c>
      <c r="AO33" s="58">
        <f>IF(noise!W526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noise!W526, IF(OR($G33=coding!$J$26,$G33=coding!$J$27,$G33=coding!$J$28,$G33=coding!$J$29, $G33=coding!$J$30,$G33=coding!$J$31), W33+10*LOG10((($E33^2)+(4^2))/((7.5^2)+(4^2))), IF(OR($G33=coding!$J$11, $G33=coding!$J$12, $G33=coding!$J$13, $G33=coding!$J$14, $G33=coding!$J$15, $G33=coding!$J$16), W33+10*LOG10((($D33^2)+(1.2^2))/((7.5^2)+(1.2^2))),-99))),-99)</f>
        <v>-99</v>
      </c>
      <c r="AP33" s="58">
        <f>IF(noise!X526 &lt;&gt;0, IF(OR($G33=coding!$J$2, $G33=coding!$J$3, $G33=coding!$J$4, $G33=coding!$J$5, $G33=coding!$J$6, $G33=coding!$J$7, $G33=coding!$J$8, $G33=coding!$J$9, $G33=coding!$J$10,$G33=coding!$J$17, $G33=coding!$J$18, $G33=coding!$J$19, $G33=coding!$J$20, $G33=coding!$J$21, $G33=coding!$J$22, $G33=coding!$J$23, $G33=coding!$J$24, $G33=coding!$J$25, ), noise!X526, IF(OR($G33=coding!$J$26,$G33=coding!$J$27,$G33=coding!$J$28,$G33=coding!$J$29, $G33=coding!$J$30,$G33=coding!$J$31), X33+10*LOG10((($E33^2)+(4^2))/((7.5^2)+(4^2))), IF(OR($G33=coding!$J$11, $G33=coding!$J$12, $G33=coding!$J$13, $G33=coding!$J$14, $G33=coding!$J$15, $G33=coding!$J$16), X33+10*LOG10((($D33^2)+(1.2^2))/((7.5^2)+(1.2^2))),-99))),-99)</f>
        <v>-99</v>
      </c>
    </row>
    <row r="34" spans="1:42" ht="15.75" customHeight="1" x14ac:dyDescent="0.3">
      <c r="A34" s="2">
        <v>1</v>
      </c>
      <c r="B34" s="46">
        <v>40813</v>
      </c>
      <c r="C34" s="51">
        <f t="array" ref="C34">_xlfn.DAYS(B34, _xlfn.XLOOKUP(A34, context!A$4:A$79, context!J$4:J$79)) / 30.42</f>
        <v>39.809335963182114</v>
      </c>
      <c r="D34" s="1"/>
      <c r="E34" s="1"/>
      <c r="F34" s="16">
        <v>50</v>
      </c>
      <c r="G34" s="16" t="s">
        <v>391</v>
      </c>
      <c r="H34" s="43">
        <v>91.1</v>
      </c>
      <c r="I34" s="2"/>
      <c r="J34" s="2">
        <v>79.2</v>
      </c>
      <c r="K34" s="2">
        <v>78.400000000000006</v>
      </c>
      <c r="L34" s="2">
        <v>78.099999999999994</v>
      </c>
      <c r="M34" s="2">
        <v>79.900000000000006</v>
      </c>
      <c r="N34" s="2">
        <v>81.8</v>
      </c>
      <c r="O34" s="2">
        <v>82.9</v>
      </c>
      <c r="P34" s="2">
        <v>81.599999999999994</v>
      </c>
      <c r="Q34" s="2">
        <v>80.7</v>
      </c>
      <c r="R34" s="2">
        <v>78.5</v>
      </c>
      <c r="S34" s="2">
        <v>73</v>
      </c>
      <c r="T34" s="2">
        <v>68.599999999999994</v>
      </c>
      <c r="U34" s="2">
        <v>65.7</v>
      </c>
      <c r="V34" s="2"/>
      <c r="W34" s="2"/>
      <c r="X34" s="2"/>
      <c r="Y34" s="2">
        <v>1</v>
      </c>
      <c r="Z34" s="58">
        <f>IF(noise!H550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noise!H550, IF(OR($G34=coding!$J$26,$G34=coding!$J$27,$G34=coding!$J$28,$G34=coding!$J$29, $G34=coding!$J$30,$G34=coding!$J$31), H34+10*LOG10((($E34^2)+(4^2))/((7.5^2)+(4^2))), IF(OR($G34=coding!$J$11, $G34=coding!$J$12, $G34=coding!$J$13, $G34=coding!$J$14, $G34=coding!$J$15, $G34=coding!$J$16), H34+10*LOG10((($D34^2)+(1.2^2))/((7.5^2)+(1.2^2))),-99))),-99)</f>
        <v>87.5</v>
      </c>
      <c r="AA34" s="58">
        <f>IF(noise!I550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noise!I550, IF(OR($G34=coding!$J$26,$G34=coding!$J$27,$G34=coding!$J$28,$G34=coding!$J$29, $G34=coding!$J$30,$G34=coding!$J$31), I34+10*LOG10((($E34^2)+(4^2))/((7.5^2)+(4^2))), IF(OR($G34=coding!$J$11, $G34=coding!$J$12, $G34=coding!$J$13, $G34=coding!$J$14, $G34=coding!$J$15, $G34=coding!$J$16), I34+10*LOG10((($D34^2)+(1.2^2))/((7.5^2)+(1.2^2))),-99))),-99)</f>
        <v>-99</v>
      </c>
      <c r="AB34" s="58">
        <f>IF(noise!J550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noise!J550, IF(OR($G34=coding!$J$26,$G34=coding!$J$27,$G34=coding!$J$28,$G34=coding!$J$29, $G34=coding!$J$30,$G34=coding!$J$31), J34+10*LOG10((($E34^2)+(4^2))/((7.5^2)+(4^2))), IF(OR($G34=coding!$J$11, $G34=coding!$J$12, $G34=coding!$J$13, $G34=coding!$J$14, $G34=coding!$J$15, $G34=coding!$J$16), J34+10*LOG10((($D34^2)+(1.2^2))/((7.5^2)+(1.2^2))),-99))),-99)</f>
        <v>74.400000000000006</v>
      </c>
      <c r="AC34" s="58">
        <f>IF(noise!K550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noise!K550, IF(OR($G34=coding!$J$26,$G34=coding!$J$27,$G34=coding!$J$28,$G34=coding!$J$29, $G34=coding!$J$30,$G34=coding!$J$31), K34+10*LOG10((($E34^2)+(4^2))/((7.5^2)+(4^2))), IF(OR($G34=coding!$J$11, $G34=coding!$J$12, $G34=coding!$J$13, $G34=coding!$J$14, $G34=coding!$J$15, $G34=coding!$J$16), K34+10*LOG10((($D34^2)+(1.2^2))/((7.5^2)+(1.2^2))),-99))),-99)</f>
        <v>79.400000000000006</v>
      </c>
      <c r="AD34" s="58">
        <f>IF(noise!L550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noise!L550, IF(OR($G34=coding!$J$26,$G34=coding!$J$27,$G34=coding!$J$28,$G34=coding!$J$29, $G34=coding!$J$30,$G34=coding!$J$31), L34+10*LOG10((($E34^2)+(4^2))/((7.5^2)+(4^2))), IF(OR($G34=coding!$J$11, $G34=coding!$J$12, $G34=coding!$J$13, $G34=coding!$J$14, $G34=coding!$J$15, $G34=coding!$J$16), L34+10*LOG10((($D34^2)+(1.2^2))/((7.5^2)+(1.2^2))),-99))),-99)</f>
        <v>82.6</v>
      </c>
      <c r="AE34" s="58">
        <f>IF(noise!M550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noise!M550, IF(OR($G34=coding!$J$26,$G34=coding!$J$27,$G34=coding!$J$28,$G34=coding!$J$29, $G34=coding!$J$30,$G34=coding!$J$31), M34+10*LOG10((($E34^2)+(4^2))/((7.5^2)+(4^2))), IF(OR($G34=coding!$J$11, $G34=coding!$J$12, $G34=coding!$J$13, $G34=coding!$J$14, $G34=coding!$J$15, $G34=coding!$J$16), M34+10*LOG10((($D34^2)+(1.2^2))/((7.5^2)+(1.2^2))),-99))),-99)</f>
        <v>80.8</v>
      </c>
      <c r="AF34" s="58">
        <f>IF(noise!N550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noise!N550, IF(OR($G34=coding!$J$26,$G34=coding!$J$27,$G34=coding!$J$28,$G34=coding!$J$29, $G34=coding!$J$30,$G34=coding!$J$31), N34+10*LOG10((($E34^2)+(4^2))/((7.5^2)+(4^2))), IF(OR($G34=coding!$J$11, $G34=coding!$J$12, $G34=coding!$J$13, $G34=coding!$J$14, $G34=coding!$J$15, $G34=coding!$J$16), N34+10*LOG10((($D34^2)+(1.2^2))/((7.5^2)+(1.2^2))),-99))),-99)</f>
        <v>80</v>
      </c>
      <c r="AG34" s="58">
        <f>IF(noise!O550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noise!O550, IF(OR($G34=coding!$J$26,$G34=coding!$J$27,$G34=coding!$J$28,$G34=coding!$J$29, $G34=coding!$J$30,$G34=coding!$J$31), O34+10*LOG10((($E34^2)+(4^2))/((7.5^2)+(4^2))), IF(OR($G34=coding!$J$11, $G34=coding!$J$12, $G34=coding!$J$13, $G34=coding!$J$14, $G34=coding!$J$15, $G34=coding!$J$16), O34+10*LOG10((($D34^2)+(1.2^2))/((7.5^2)+(1.2^2))),-99))),-99)</f>
        <v>77.400000000000006</v>
      </c>
      <c r="AH34" s="58">
        <f>IF(noise!P550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noise!P550, IF(OR($G34=coding!$J$26,$G34=coding!$J$27,$G34=coding!$J$28,$G34=coding!$J$29, $G34=coding!$J$30,$G34=coding!$J$31), P34+10*LOG10((($E34^2)+(4^2))/((7.5^2)+(4^2))), IF(OR($G34=coding!$J$11, $G34=coding!$J$12, $G34=coding!$J$13, $G34=coding!$J$14, $G34=coding!$J$15, $G34=coding!$J$16), P34+10*LOG10((($D34^2)+(1.2^2))/((7.5^2)+(1.2^2))),-99))),-99)</f>
        <v>75.7</v>
      </c>
      <c r="AI34" s="58">
        <f>IF(noise!Q550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noise!Q550, IF(OR($G34=coding!$J$26,$G34=coding!$J$27,$G34=coding!$J$28,$G34=coding!$J$29, $G34=coding!$J$30,$G34=coding!$J$31), Q34+10*LOG10((($E34^2)+(4^2))/((7.5^2)+(4^2))), IF(OR($G34=coding!$J$11, $G34=coding!$J$12, $G34=coding!$J$13, $G34=coding!$J$14, $G34=coding!$J$15, $G34=coding!$J$16), Q34+10*LOG10((($D34^2)+(1.2^2))/((7.5^2)+(1.2^2))),-99))),-99)</f>
        <v>73.900000000000006</v>
      </c>
      <c r="AJ34" s="58">
        <f>IF(noise!R550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noise!R550, IF(OR($G34=coding!$J$26,$G34=coding!$J$27,$G34=coding!$J$28,$G34=coding!$J$29, $G34=coding!$J$30,$G34=coding!$J$31), R34+10*LOG10((($E34^2)+(4^2))/((7.5^2)+(4^2))), IF(OR($G34=coding!$J$11, $G34=coding!$J$12, $G34=coding!$J$13, $G34=coding!$J$14, $G34=coding!$J$15, $G34=coding!$J$16), R34+10*LOG10((($D34^2)+(1.2^2))/((7.5^2)+(1.2^2))),-99))),-99)</f>
        <v>72.3</v>
      </c>
      <c r="AK34" s="58">
        <f>IF(noise!S550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noise!S550, IF(OR($G34=coding!$J$26,$G34=coding!$J$27,$G34=coding!$J$28,$G34=coding!$J$29, $G34=coding!$J$30,$G34=coding!$J$31), S34+10*LOG10((($E34^2)+(4^2))/((7.5^2)+(4^2))), IF(OR($G34=coding!$J$11, $G34=coding!$J$12, $G34=coding!$J$13, $G34=coding!$J$14, $G34=coding!$J$15, $G34=coding!$J$16), S34+10*LOG10((($D34^2)+(1.2^2))/((7.5^2)+(1.2^2))),-99))),-99)</f>
        <v>69.400000000000006</v>
      </c>
      <c r="AL34" s="58">
        <f>IF(noise!T550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noise!T550, IF(OR($G34=coding!$J$26,$G34=coding!$J$27,$G34=coding!$J$28,$G34=coding!$J$29, $G34=coding!$J$30,$G34=coding!$J$31), T34+10*LOG10((($E34^2)+(4^2))/((7.5^2)+(4^2))), IF(OR($G34=coding!$J$11, $G34=coding!$J$12, $G34=coding!$J$13, $G34=coding!$J$14, $G34=coding!$J$15, $G34=coding!$J$16), T34+10*LOG10((($D34^2)+(1.2^2))/((7.5^2)+(1.2^2))),-99))),-99)</f>
        <v>65.599999999999994</v>
      </c>
      <c r="AM34" s="58">
        <f>IF(noise!U550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noise!U550, IF(OR($G34=coding!$J$26,$G34=coding!$J$27,$G34=coding!$J$28,$G34=coding!$J$29, $G34=coding!$J$30,$G34=coding!$J$31), U34+10*LOG10((($E34^2)+(4^2))/((7.5^2)+(4^2))), IF(OR($G34=coding!$J$11, $G34=coding!$J$12, $G34=coding!$J$13, $G34=coding!$J$14, $G34=coding!$J$15, $G34=coding!$J$16), U34+10*LOG10((($D34^2)+(1.2^2))/((7.5^2)+(1.2^2))),-99))),-99)</f>
        <v>62.5</v>
      </c>
      <c r="AN34" s="58">
        <f>IF(noise!V550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noise!V550, IF(OR($G34=coding!$J$26,$G34=coding!$J$27,$G34=coding!$J$28,$G34=coding!$J$29, $G34=coding!$J$30,$G34=coding!$J$31), V34+10*LOG10((($E34^2)+(4^2))/((7.5^2)+(4^2))), IF(OR($G34=coding!$J$11, $G34=coding!$J$12, $G34=coding!$J$13, $G34=coding!$J$14, $G34=coding!$J$15, $G34=coding!$J$16), V34+10*LOG10((($D34^2)+(1.2^2))/((7.5^2)+(1.2^2))),-99))),-99)</f>
        <v>60.3</v>
      </c>
      <c r="AO34" s="58">
        <f>IF(noise!W550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noise!W550, IF(OR($G34=coding!$J$26,$G34=coding!$J$27,$G34=coding!$J$28,$G34=coding!$J$29, $G34=coding!$J$30,$G34=coding!$J$31), W34+10*LOG10((($E34^2)+(4^2))/((7.5^2)+(4^2))), IF(OR($G34=coding!$J$11, $G34=coding!$J$12, $G34=coding!$J$13, $G34=coding!$J$14, $G34=coding!$J$15, $G34=coding!$J$16), W34+10*LOG10((($D34^2)+(1.2^2))/((7.5^2)+(1.2^2))),-99))),-99)</f>
        <v>-99</v>
      </c>
      <c r="AP34" s="58">
        <f>IF(noise!X550 &lt;&gt;0, IF(OR($G34=coding!$J$2, $G34=coding!$J$3, $G34=coding!$J$4, $G34=coding!$J$5, $G34=coding!$J$6, $G34=coding!$J$7, $G34=coding!$J$8, $G34=coding!$J$9, $G34=coding!$J$10,$G34=coding!$J$17, $G34=coding!$J$18, $G34=coding!$J$19, $G34=coding!$J$20, $G34=coding!$J$21, $G34=coding!$J$22, $G34=coding!$J$23, $G34=coding!$J$24, $G34=coding!$J$25, ), noise!X550, IF(OR($G34=coding!$J$26,$G34=coding!$J$27,$G34=coding!$J$28,$G34=coding!$J$29, $G34=coding!$J$30,$G34=coding!$J$31), X34+10*LOG10((($E34^2)+(4^2))/((7.5^2)+(4^2))), IF(OR($G34=coding!$J$11, $G34=coding!$J$12, $G34=coding!$J$13, $G34=coding!$J$14, $G34=coding!$J$15, $G34=coding!$J$16), X34+10*LOG10((($D34^2)+(1.2^2))/((7.5^2)+(1.2^2))),-99))),-99)</f>
        <v>-99</v>
      </c>
    </row>
    <row r="35" spans="1:42" ht="15.75" customHeight="1" x14ac:dyDescent="0.3">
      <c r="A35" s="2">
        <v>1</v>
      </c>
      <c r="B35" s="27">
        <v>40814</v>
      </c>
      <c r="C35" s="51">
        <f t="array" ref="C35">_xlfn.DAYS(B35, _xlfn.XLOOKUP(A35, context!A$4:A$79, context!J$4:J$79)) / 30.42</f>
        <v>39.842209072978299</v>
      </c>
      <c r="D35" s="2">
        <v>7.5</v>
      </c>
      <c r="E35" s="1"/>
      <c r="F35" s="16">
        <v>50</v>
      </c>
      <c r="G35" s="16" t="s">
        <v>393</v>
      </c>
      <c r="H35" s="43">
        <v>70.430000000000007</v>
      </c>
      <c r="I35" s="1"/>
      <c r="J35" s="2">
        <v>57.51</v>
      </c>
      <c r="K35" s="2">
        <v>56.35</v>
      </c>
      <c r="L35" s="2">
        <v>56.81</v>
      </c>
      <c r="M35" s="2">
        <v>59.57</v>
      </c>
      <c r="N35" s="2">
        <v>61.43</v>
      </c>
      <c r="O35" s="2">
        <v>62.87</v>
      </c>
      <c r="P35" s="2">
        <v>63.33</v>
      </c>
      <c r="Q35" s="2">
        <v>62.12</v>
      </c>
      <c r="R35" s="2">
        <v>59.66</v>
      </c>
      <c r="S35" s="2">
        <v>55.47</v>
      </c>
      <c r="T35" s="2">
        <v>51.78</v>
      </c>
      <c r="U35" s="2">
        <v>48.63</v>
      </c>
      <c r="V35" s="2">
        <v>44.46</v>
      </c>
      <c r="W35" s="2">
        <v>41.05</v>
      </c>
      <c r="X35" s="2">
        <v>38.21</v>
      </c>
      <c r="Y35" s="2">
        <v>1</v>
      </c>
      <c r="Z35" s="58">
        <f>IF(noise!H552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noise!H552, IF(OR($G35=coding!$J$26,$G35=coding!$J$27,$G35=coding!$J$28,$G35=coding!$J$29, $G35=coding!$J$30,$G35=coding!$J$31), H35+10*LOG10((($E35^2)+(4^2))/((7.5^2)+(4^2))), IF(OR($G35=coding!$J$11, $G35=coding!$J$12, $G35=coding!$J$13, $G35=coding!$J$14, $G35=coding!$J$15, $G35=coding!$J$16), H35+10*LOG10((($D35^2)+(1.2^2))/((7.5^2)+(1.2^2))),-99))),-99)</f>
        <v>70.430000000000007</v>
      </c>
      <c r="AA35" s="58">
        <f>IF(noise!I552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noise!I552, IF(OR($G35=coding!$J$26,$G35=coding!$J$27,$G35=coding!$J$28,$G35=coding!$J$29, $G35=coding!$J$30,$G35=coding!$J$31), I35+10*LOG10((($E35^2)+(4^2))/((7.5^2)+(4^2))), IF(OR($G35=coding!$J$11, $G35=coding!$J$12, $G35=coding!$J$13, $G35=coding!$J$14, $G35=coding!$J$15, $G35=coding!$J$16), I35+10*LOG10((($D35^2)+(1.2^2))/((7.5^2)+(1.2^2))),-99))),-99)</f>
        <v>-99</v>
      </c>
      <c r="AB35" s="58">
        <f>IF(noise!J552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noise!J552, IF(OR($G35=coding!$J$26,$G35=coding!$J$27,$G35=coding!$J$28,$G35=coding!$J$29, $G35=coding!$J$30,$G35=coding!$J$31), J35+10*LOG10((($E35^2)+(4^2))/((7.5^2)+(4^2))), IF(OR($G35=coding!$J$11, $G35=coding!$J$12, $G35=coding!$J$13, $G35=coding!$J$14, $G35=coding!$J$15, $G35=coding!$J$16), J35+10*LOG10((($D35^2)+(1.2^2))/((7.5^2)+(1.2^2))),-99))),-99)</f>
        <v>57.51</v>
      </c>
      <c r="AC35" s="58">
        <f>IF(noise!K552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noise!K552, IF(OR($G35=coding!$J$26,$G35=coding!$J$27,$G35=coding!$J$28,$G35=coding!$J$29, $G35=coding!$J$30,$G35=coding!$J$31), K35+10*LOG10((($E35^2)+(4^2))/((7.5^2)+(4^2))), IF(OR($G35=coding!$J$11, $G35=coding!$J$12, $G35=coding!$J$13, $G35=coding!$J$14, $G35=coding!$J$15, $G35=coding!$J$16), K35+10*LOG10((($D35^2)+(1.2^2))/((7.5^2)+(1.2^2))),-99))),-99)</f>
        <v>56.35</v>
      </c>
      <c r="AD35" s="58">
        <f>IF(noise!L552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noise!L552, IF(OR($G35=coding!$J$26,$G35=coding!$J$27,$G35=coding!$J$28,$G35=coding!$J$29, $G35=coding!$J$30,$G35=coding!$J$31), L35+10*LOG10((($E35^2)+(4^2))/((7.5^2)+(4^2))), IF(OR($G35=coding!$J$11, $G35=coding!$J$12, $G35=coding!$J$13, $G35=coding!$J$14, $G35=coding!$J$15, $G35=coding!$J$16), L35+10*LOG10((($D35^2)+(1.2^2))/((7.5^2)+(1.2^2))),-99))),-99)</f>
        <v>56.81</v>
      </c>
      <c r="AE35" s="58">
        <f>IF(noise!M552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noise!M552, IF(OR($G35=coding!$J$26,$G35=coding!$J$27,$G35=coding!$J$28,$G35=coding!$J$29, $G35=coding!$J$30,$G35=coding!$J$31), M35+10*LOG10((($E35^2)+(4^2))/((7.5^2)+(4^2))), IF(OR($G35=coding!$J$11, $G35=coding!$J$12, $G35=coding!$J$13, $G35=coding!$J$14, $G35=coding!$J$15, $G35=coding!$J$16), M35+10*LOG10((($D35^2)+(1.2^2))/((7.5^2)+(1.2^2))),-99))),-99)</f>
        <v>59.57</v>
      </c>
      <c r="AF35" s="58">
        <f>IF(noise!N552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noise!N552, IF(OR($G35=coding!$J$26,$G35=coding!$J$27,$G35=coding!$J$28,$G35=coding!$J$29, $G35=coding!$J$30,$G35=coding!$J$31), N35+10*LOG10((($E35^2)+(4^2))/((7.5^2)+(4^2))), IF(OR($G35=coding!$J$11, $G35=coding!$J$12, $G35=coding!$J$13, $G35=coding!$J$14, $G35=coding!$J$15, $G35=coding!$J$16), N35+10*LOG10((($D35^2)+(1.2^2))/((7.5^2)+(1.2^2))),-99))),-99)</f>
        <v>61.43</v>
      </c>
      <c r="AG35" s="58">
        <f>IF(noise!O552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noise!O552, IF(OR($G35=coding!$J$26,$G35=coding!$J$27,$G35=coding!$J$28,$G35=coding!$J$29, $G35=coding!$J$30,$G35=coding!$J$31), O35+10*LOG10((($E35^2)+(4^2))/((7.5^2)+(4^2))), IF(OR($G35=coding!$J$11, $G35=coding!$J$12, $G35=coding!$J$13, $G35=coding!$J$14, $G35=coding!$J$15, $G35=coding!$J$16), O35+10*LOG10((($D35^2)+(1.2^2))/((7.5^2)+(1.2^2))),-99))),-99)</f>
        <v>62.87</v>
      </c>
      <c r="AH35" s="58">
        <f>IF(noise!P552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noise!P552, IF(OR($G35=coding!$J$26,$G35=coding!$J$27,$G35=coding!$J$28,$G35=coding!$J$29, $G35=coding!$J$30,$G35=coding!$J$31), P35+10*LOG10((($E35^2)+(4^2))/((7.5^2)+(4^2))), IF(OR($G35=coding!$J$11, $G35=coding!$J$12, $G35=coding!$J$13, $G35=coding!$J$14, $G35=coding!$J$15, $G35=coding!$J$16), P35+10*LOG10((($D35^2)+(1.2^2))/((7.5^2)+(1.2^2))),-99))),-99)</f>
        <v>63.33</v>
      </c>
      <c r="AI35" s="58">
        <f>IF(noise!Q552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noise!Q552, IF(OR($G35=coding!$J$26,$G35=coding!$J$27,$G35=coding!$J$28,$G35=coding!$J$29, $G35=coding!$J$30,$G35=coding!$J$31), Q35+10*LOG10((($E35^2)+(4^2))/((7.5^2)+(4^2))), IF(OR($G35=coding!$J$11, $G35=coding!$J$12, $G35=coding!$J$13, $G35=coding!$J$14, $G35=coding!$J$15, $G35=coding!$J$16), Q35+10*LOG10((($D35^2)+(1.2^2))/((7.5^2)+(1.2^2))),-99))),-99)</f>
        <v>62.12</v>
      </c>
      <c r="AJ35" s="58">
        <f>IF(noise!R552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noise!R552, IF(OR($G35=coding!$J$26,$G35=coding!$J$27,$G35=coding!$J$28,$G35=coding!$J$29, $G35=coding!$J$30,$G35=coding!$J$31), R35+10*LOG10((($E35^2)+(4^2))/((7.5^2)+(4^2))), IF(OR($G35=coding!$J$11, $G35=coding!$J$12, $G35=coding!$J$13, $G35=coding!$J$14, $G35=coding!$J$15, $G35=coding!$J$16), R35+10*LOG10((($D35^2)+(1.2^2))/((7.5^2)+(1.2^2))),-99))),-99)</f>
        <v>59.66</v>
      </c>
      <c r="AK35" s="58">
        <f>IF(noise!S552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noise!S552, IF(OR($G35=coding!$J$26,$G35=coding!$J$27,$G35=coding!$J$28,$G35=coding!$J$29, $G35=coding!$J$30,$G35=coding!$J$31), S35+10*LOG10((($E35^2)+(4^2))/((7.5^2)+(4^2))), IF(OR($G35=coding!$J$11, $G35=coding!$J$12, $G35=coding!$J$13, $G35=coding!$J$14, $G35=coding!$J$15, $G35=coding!$J$16), S35+10*LOG10((($D35^2)+(1.2^2))/((7.5^2)+(1.2^2))),-99))),-99)</f>
        <v>55.47</v>
      </c>
      <c r="AL35" s="58">
        <f>IF(noise!T552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noise!T552, IF(OR($G35=coding!$J$26,$G35=coding!$J$27,$G35=coding!$J$28,$G35=coding!$J$29, $G35=coding!$J$30,$G35=coding!$J$31), T35+10*LOG10((($E35^2)+(4^2))/((7.5^2)+(4^2))), IF(OR($G35=coding!$J$11, $G35=coding!$J$12, $G35=coding!$J$13, $G35=coding!$J$14, $G35=coding!$J$15, $G35=coding!$J$16), T35+10*LOG10((($D35^2)+(1.2^2))/((7.5^2)+(1.2^2))),-99))),-99)</f>
        <v>51.78</v>
      </c>
      <c r="AM35" s="58">
        <f>IF(noise!U552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noise!U552, IF(OR($G35=coding!$J$26,$G35=coding!$J$27,$G35=coding!$J$28,$G35=coding!$J$29, $G35=coding!$J$30,$G35=coding!$J$31), U35+10*LOG10((($E35^2)+(4^2))/((7.5^2)+(4^2))), IF(OR($G35=coding!$J$11, $G35=coding!$J$12, $G35=coding!$J$13, $G35=coding!$J$14, $G35=coding!$J$15, $G35=coding!$J$16), U35+10*LOG10((($D35^2)+(1.2^2))/((7.5^2)+(1.2^2))),-99))),-99)</f>
        <v>48.63</v>
      </c>
      <c r="AN35" s="58">
        <f>IF(noise!V552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noise!V552, IF(OR($G35=coding!$J$26,$G35=coding!$J$27,$G35=coding!$J$28,$G35=coding!$J$29, $G35=coding!$J$30,$G35=coding!$J$31), V35+10*LOG10((($E35^2)+(4^2))/((7.5^2)+(4^2))), IF(OR($G35=coding!$J$11, $G35=coding!$J$12, $G35=coding!$J$13, $G35=coding!$J$14, $G35=coding!$J$15, $G35=coding!$J$16), V35+10*LOG10((($D35^2)+(1.2^2))/((7.5^2)+(1.2^2))),-99))),-99)</f>
        <v>44.46</v>
      </c>
      <c r="AO35" s="58">
        <f>IF(noise!W552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noise!W552, IF(OR($G35=coding!$J$26,$G35=coding!$J$27,$G35=coding!$J$28,$G35=coding!$J$29, $G35=coding!$J$30,$G35=coding!$J$31), W35+10*LOG10((($E35^2)+(4^2))/((7.5^2)+(4^2))), IF(OR($G35=coding!$J$11, $G35=coding!$J$12, $G35=coding!$J$13, $G35=coding!$J$14, $G35=coding!$J$15, $G35=coding!$J$16), W35+10*LOG10((($D35^2)+(1.2^2))/((7.5^2)+(1.2^2))),-99))),-99)</f>
        <v>41.05</v>
      </c>
      <c r="AP35" s="58">
        <f>IF(noise!X552 &lt;&gt;0, IF(OR($G35=coding!$J$2, $G35=coding!$J$3, $G35=coding!$J$4, $G35=coding!$J$5, $G35=coding!$J$6, $G35=coding!$J$7, $G35=coding!$J$8, $G35=coding!$J$9, $G35=coding!$J$10,$G35=coding!$J$17, $G35=coding!$J$18, $G35=coding!$J$19, $G35=coding!$J$20, $G35=coding!$J$21, $G35=coding!$J$22, $G35=coding!$J$23, $G35=coding!$J$24, $G35=coding!$J$25, ), noise!X552, IF(OR($G35=coding!$J$26,$G35=coding!$J$27,$G35=coding!$J$28,$G35=coding!$J$29, $G35=coding!$J$30,$G35=coding!$J$31), X35+10*LOG10((($E35^2)+(4^2))/((7.5^2)+(4^2))), IF(OR($G35=coding!$J$11, $G35=coding!$J$12, $G35=coding!$J$13, $G35=coding!$J$14, $G35=coding!$J$15, $G35=coding!$J$16), X35+10*LOG10((($D35^2)+(1.2^2))/((7.5^2)+(1.2^2))),-99))),-99)</f>
        <v>38.21</v>
      </c>
    </row>
    <row r="36" spans="1:42" ht="15.75" customHeight="1" x14ac:dyDescent="0.3">
      <c r="A36" s="2">
        <v>1</v>
      </c>
      <c r="B36" s="27">
        <v>40814</v>
      </c>
      <c r="C36" s="51">
        <f t="array" ref="C36">_xlfn.DAYS(B36, _xlfn.XLOOKUP(A36, context!A$4:A$79, context!J$4:J$79)) / 30.42</f>
        <v>39.842209072978299</v>
      </c>
      <c r="D36" s="2">
        <v>7.5</v>
      </c>
      <c r="E36" s="1"/>
      <c r="F36" s="16">
        <v>50</v>
      </c>
      <c r="G36" s="16" t="s">
        <v>394</v>
      </c>
      <c r="H36" s="43">
        <v>21.49</v>
      </c>
      <c r="I36" s="1"/>
      <c r="J36" s="2">
        <v>18.2</v>
      </c>
      <c r="K36" s="2">
        <v>23.83</v>
      </c>
      <c r="L36" s="2">
        <v>23.68</v>
      </c>
      <c r="M36" s="2">
        <v>11.61</v>
      </c>
      <c r="N36" s="2">
        <v>16.350000000000001</v>
      </c>
      <c r="O36" s="2">
        <v>22.61</v>
      </c>
      <c r="P36" s="2">
        <v>21.69</v>
      </c>
      <c r="Q36" s="2">
        <v>21.82</v>
      </c>
      <c r="R36" s="2">
        <v>21.92</v>
      </c>
      <c r="S36" s="2">
        <v>23.15</v>
      </c>
      <c r="T36" s="2">
        <v>24.34</v>
      </c>
      <c r="U36" s="2">
        <v>24.31</v>
      </c>
      <c r="V36" s="2">
        <v>25.79</v>
      </c>
      <c r="W36" s="2">
        <v>26.52</v>
      </c>
      <c r="X36" s="2">
        <v>26.99</v>
      </c>
      <c r="Y36" s="2">
        <v>1</v>
      </c>
      <c r="Z36" s="58">
        <f>IF(noise!H553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noise!H553, IF(OR($G36=coding!$J$26,$G36=coding!$J$27,$G36=coding!$J$28,$G36=coding!$J$29, $G36=coding!$J$30,$G36=coding!$J$31), H36+10*LOG10((($E36^2)+(4^2))/((7.5^2)+(4^2))), IF(OR($G36=coding!$J$11, $G36=coding!$J$12, $G36=coding!$J$13, $G36=coding!$J$14, $G36=coding!$J$15, $G36=coding!$J$16), H36+10*LOG10((($D36^2)+(1.2^2))/((7.5^2)+(1.2^2))),-99))),-99)</f>
        <v>63.1</v>
      </c>
      <c r="AA36" s="58">
        <f>IF(noise!I553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noise!I553, IF(OR($G36=coding!$J$26,$G36=coding!$J$27,$G36=coding!$J$28,$G36=coding!$J$29, $G36=coding!$J$30,$G36=coding!$J$31), I36+10*LOG10((($E36^2)+(4^2))/((7.5^2)+(4^2))), IF(OR($G36=coding!$J$11, $G36=coding!$J$12, $G36=coding!$J$13, $G36=coding!$J$14, $G36=coding!$J$15, $G36=coding!$J$16), I36+10*LOG10((($D36^2)+(1.2^2))/((7.5^2)+(1.2^2))),-99))),-99)</f>
        <v>-99</v>
      </c>
      <c r="AB36" s="58">
        <f>IF(noise!J553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noise!J553, IF(OR($G36=coding!$J$26,$G36=coding!$J$27,$G36=coding!$J$28,$G36=coding!$J$29, $G36=coding!$J$30,$G36=coding!$J$31), J36+10*LOG10((($E36^2)+(4^2))/((7.5^2)+(4^2))), IF(OR($G36=coding!$J$11, $G36=coding!$J$12, $G36=coding!$J$13, $G36=coding!$J$14, $G36=coding!$J$15, $G36=coding!$J$16), J36+10*LOG10((($D36^2)+(1.2^2))/((7.5^2)+(1.2^2))),-99))),-99)</f>
        <v>-99</v>
      </c>
      <c r="AC36" s="58">
        <f>IF(noise!K553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noise!K553, IF(OR($G36=coding!$J$26,$G36=coding!$J$27,$G36=coding!$J$28,$G36=coding!$J$29, $G36=coding!$J$30,$G36=coding!$J$31), K36+10*LOG10((($E36^2)+(4^2))/((7.5^2)+(4^2))), IF(OR($G36=coding!$J$11, $G36=coding!$J$12, $G36=coding!$J$13, $G36=coding!$J$14, $G36=coding!$J$15, $G36=coding!$J$16), K36+10*LOG10((($D36^2)+(1.2^2))/((7.5^2)+(1.2^2))),-99))),-99)</f>
        <v>-99</v>
      </c>
      <c r="AD36" s="58">
        <f>IF(noise!L553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noise!L553, IF(OR($G36=coding!$J$26,$G36=coding!$J$27,$G36=coding!$J$28,$G36=coding!$J$29, $G36=coding!$J$30,$G36=coding!$J$31), L36+10*LOG10((($E36^2)+(4^2))/((7.5^2)+(4^2))), IF(OR($G36=coding!$J$11, $G36=coding!$J$12, $G36=coding!$J$13, $G36=coding!$J$14, $G36=coding!$J$15, $G36=coding!$J$16), L36+10*LOG10((($D36^2)+(1.2^2))/((7.5^2)+(1.2^2))),-99))),-99)</f>
        <v>-99</v>
      </c>
      <c r="AE36" s="58">
        <f>IF(noise!M553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noise!M553, IF(OR($G36=coding!$J$26,$G36=coding!$J$27,$G36=coding!$J$28,$G36=coding!$J$29, $G36=coding!$J$30,$G36=coding!$J$31), M36+10*LOG10((($E36^2)+(4^2))/((7.5^2)+(4^2))), IF(OR($G36=coding!$J$11, $G36=coding!$J$12, $G36=coding!$J$13, $G36=coding!$J$14, $G36=coding!$J$15, $G36=coding!$J$16), M36+10*LOG10((($D36^2)+(1.2^2))/((7.5^2)+(1.2^2))),-99))),-99)</f>
        <v>-99</v>
      </c>
      <c r="AF36" s="58">
        <f>IF(noise!N553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noise!N553, IF(OR($G36=coding!$J$26,$G36=coding!$J$27,$G36=coding!$J$28,$G36=coding!$J$29, $G36=coding!$J$30,$G36=coding!$J$31), N36+10*LOG10((($E36^2)+(4^2))/((7.5^2)+(4^2))), IF(OR($G36=coding!$J$11, $G36=coding!$J$12, $G36=coding!$J$13, $G36=coding!$J$14, $G36=coding!$J$15, $G36=coding!$J$16), N36+10*LOG10((($D36^2)+(1.2^2))/((7.5^2)+(1.2^2))),-99))),-99)</f>
        <v>-99</v>
      </c>
      <c r="AG36" s="58">
        <f>IF(noise!O553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noise!O553, IF(OR($G36=coding!$J$26,$G36=coding!$J$27,$G36=coding!$J$28,$G36=coding!$J$29, $G36=coding!$J$30,$G36=coding!$J$31), O36+10*LOG10((($E36^2)+(4^2))/((7.5^2)+(4^2))), IF(OR($G36=coding!$J$11, $G36=coding!$J$12, $G36=coding!$J$13, $G36=coding!$J$14, $G36=coding!$J$15, $G36=coding!$J$16), O36+10*LOG10((($D36^2)+(1.2^2))/((7.5^2)+(1.2^2))),-99))),-99)</f>
        <v>-99</v>
      </c>
      <c r="AH36" s="58">
        <f>IF(noise!P553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noise!P553, IF(OR($G36=coding!$J$26,$G36=coding!$J$27,$G36=coding!$J$28,$G36=coding!$J$29, $G36=coding!$J$30,$G36=coding!$J$31), P36+10*LOG10((($E36^2)+(4^2))/((7.5^2)+(4^2))), IF(OR($G36=coding!$J$11, $G36=coding!$J$12, $G36=coding!$J$13, $G36=coding!$J$14, $G36=coding!$J$15, $G36=coding!$J$16), P36+10*LOG10((($D36^2)+(1.2^2))/((7.5^2)+(1.2^2))),-99))),-99)</f>
        <v>-99</v>
      </c>
      <c r="AI36" s="58">
        <f>IF(noise!Q553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noise!Q553, IF(OR($G36=coding!$J$26,$G36=coding!$J$27,$G36=coding!$J$28,$G36=coding!$J$29, $G36=coding!$J$30,$G36=coding!$J$31), Q36+10*LOG10((($E36^2)+(4^2))/((7.5^2)+(4^2))), IF(OR($G36=coding!$J$11, $G36=coding!$J$12, $G36=coding!$J$13, $G36=coding!$J$14, $G36=coding!$J$15, $G36=coding!$J$16), Q36+10*LOG10((($D36^2)+(1.2^2))/((7.5^2)+(1.2^2))),-99))),-99)</f>
        <v>-99</v>
      </c>
      <c r="AJ36" s="58">
        <f>IF(noise!R553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noise!R553, IF(OR($G36=coding!$J$26,$G36=coding!$J$27,$G36=coding!$J$28,$G36=coding!$J$29, $G36=coding!$J$30,$G36=coding!$J$31), R36+10*LOG10((($E36^2)+(4^2))/((7.5^2)+(4^2))), IF(OR($G36=coding!$J$11, $G36=coding!$J$12, $G36=coding!$J$13, $G36=coding!$J$14, $G36=coding!$J$15, $G36=coding!$J$16), R36+10*LOG10((($D36^2)+(1.2^2))/((7.5^2)+(1.2^2))),-99))),-99)</f>
        <v>-99</v>
      </c>
      <c r="AK36" s="58">
        <f>IF(noise!S553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noise!S553, IF(OR($G36=coding!$J$26,$G36=coding!$J$27,$G36=coding!$J$28,$G36=coding!$J$29, $G36=coding!$J$30,$G36=coding!$J$31), S36+10*LOG10((($E36^2)+(4^2))/((7.5^2)+(4^2))), IF(OR($G36=coding!$J$11, $G36=coding!$J$12, $G36=coding!$J$13, $G36=coding!$J$14, $G36=coding!$J$15, $G36=coding!$J$16), S36+10*LOG10((($D36^2)+(1.2^2))/((7.5^2)+(1.2^2))),-99))),-99)</f>
        <v>-99</v>
      </c>
      <c r="AL36" s="58">
        <f>IF(noise!T553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noise!T553, IF(OR($G36=coding!$J$26,$G36=coding!$J$27,$G36=coding!$J$28,$G36=coding!$J$29, $G36=coding!$J$30,$G36=coding!$J$31), T36+10*LOG10((($E36^2)+(4^2))/((7.5^2)+(4^2))), IF(OR($G36=coding!$J$11, $G36=coding!$J$12, $G36=coding!$J$13, $G36=coding!$J$14, $G36=coding!$J$15, $G36=coding!$J$16), T36+10*LOG10((($D36^2)+(1.2^2))/((7.5^2)+(1.2^2))),-99))),-99)</f>
        <v>-99</v>
      </c>
      <c r="AM36" s="58">
        <f>IF(noise!U553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noise!U553, IF(OR($G36=coding!$J$26,$G36=coding!$J$27,$G36=coding!$J$28,$G36=coding!$J$29, $G36=coding!$J$30,$G36=coding!$J$31), U36+10*LOG10((($E36^2)+(4^2))/((7.5^2)+(4^2))), IF(OR($G36=coding!$J$11, $G36=coding!$J$12, $G36=coding!$J$13, $G36=coding!$J$14, $G36=coding!$J$15, $G36=coding!$J$16), U36+10*LOG10((($D36^2)+(1.2^2))/((7.5^2)+(1.2^2))),-99))),-99)</f>
        <v>-99</v>
      </c>
      <c r="AN36" s="58">
        <f>IF(noise!V553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noise!V553, IF(OR($G36=coding!$J$26,$G36=coding!$J$27,$G36=coding!$J$28,$G36=coding!$J$29, $G36=coding!$J$30,$G36=coding!$J$31), V36+10*LOG10((($E36^2)+(4^2))/((7.5^2)+(4^2))), IF(OR($G36=coding!$J$11, $G36=coding!$J$12, $G36=coding!$J$13, $G36=coding!$J$14, $G36=coding!$J$15, $G36=coding!$J$16), V36+10*LOG10((($D36^2)+(1.2^2))/((7.5^2)+(1.2^2))),-99))),-99)</f>
        <v>-99</v>
      </c>
      <c r="AO36" s="58">
        <f>IF(noise!W553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noise!W553, IF(OR($G36=coding!$J$26,$G36=coding!$J$27,$G36=coding!$J$28,$G36=coding!$J$29, $G36=coding!$J$30,$G36=coding!$J$31), W36+10*LOG10((($E36^2)+(4^2))/((7.5^2)+(4^2))), IF(OR($G36=coding!$J$11, $G36=coding!$J$12, $G36=coding!$J$13, $G36=coding!$J$14, $G36=coding!$J$15, $G36=coding!$J$16), W36+10*LOG10((($D36^2)+(1.2^2))/((7.5^2)+(1.2^2))),-99))),-99)</f>
        <v>-99</v>
      </c>
      <c r="AP36" s="58">
        <f>IF(noise!X553 &lt;&gt;0, IF(OR($G36=coding!$J$2, $G36=coding!$J$3, $G36=coding!$J$4, $G36=coding!$J$5, $G36=coding!$J$6, $G36=coding!$J$7, $G36=coding!$J$8, $G36=coding!$J$9, $G36=coding!$J$10,$G36=coding!$J$17, $G36=coding!$J$18, $G36=coding!$J$19, $G36=coding!$J$20, $G36=coding!$J$21, $G36=coding!$J$22, $G36=coding!$J$23, $G36=coding!$J$24, $G36=coding!$J$25, ), noise!X553, IF(OR($G36=coding!$J$26,$G36=coding!$J$27,$G36=coding!$J$28,$G36=coding!$J$29, $G36=coding!$J$30,$G36=coding!$J$31), X36+10*LOG10((($E36^2)+(4^2))/((7.5^2)+(4^2))), IF(OR($G36=coding!$J$11, $G36=coding!$J$12, $G36=coding!$J$13, $G36=coding!$J$14, $G36=coding!$J$15, $G36=coding!$J$16), X36+10*LOG10((($D36^2)+(1.2^2))/((7.5^2)+(1.2^2))),-99))),-99)</f>
        <v>-99</v>
      </c>
    </row>
    <row r="37" spans="1:42" ht="15.75" customHeight="1" x14ac:dyDescent="0.3">
      <c r="A37" s="2">
        <v>1</v>
      </c>
      <c r="B37" s="27">
        <v>40814</v>
      </c>
      <c r="C37" s="51">
        <f t="array" ref="C37">_xlfn.DAYS(B37, _xlfn.XLOOKUP(A37, context!A$4:A$79, context!J$4:J$79)) / 30.42</f>
        <v>39.842209072978299</v>
      </c>
      <c r="D37" s="2">
        <v>7.5</v>
      </c>
      <c r="E37" s="1"/>
      <c r="F37" s="16">
        <v>50</v>
      </c>
      <c r="G37" s="16" t="s">
        <v>395</v>
      </c>
      <c r="H37" s="43">
        <v>74.64</v>
      </c>
      <c r="I37" s="1"/>
      <c r="J37" s="2">
        <v>64.08</v>
      </c>
      <c r="K37" s="2">
        <v>66.430000000000007</v>
      </c>
      <c r="L37" s="2">
        <v>65.42</v>
      </c>
      <c r="M37" s="2">
        <v>64.8</v>
      </c>
      <c r="N37" s="2">
        <v>65.58</v>
      </c>
      <c r="O37" s="2">
        <v>65.72</v>
      </c>
      <c r="P37" s="2">
        <v>65.040000000000006</v>
      </c>
      <c r="Q37" s="2">
        <v>63.27</v>
      </c>
      <c r="R37" s="2">
        <v>61.26</v>
      </c>
      <c r="S37" s="2">
        <v>58.93</v>
      </c>
      <c r="T37" s="2">
        <v>56.62</v>
      </c>
      <c r="U37" s="2">
        <v>55.46</v>
      </c>
      <c r="V37" s="2">
        <v>53.02</v>
      </c>
      <c r="W37" s="2">
        <v>49.74</v>
      </c>
      <c r="X37" s="2">
        <v>46.51</v>
      </c>
      <c r="Y37" s="2">
        <v>1</v>
      </c>
      <c r="Z37" s="58">
        <f>IF(noise!H554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noise!H554, IF(OR($G37=coding!$J$26,$G37=coding!$J$27,$G37=coding!$J$28,$G37=coding!$J$29, $G37=coding!$J$30,$G37=coding!$J$31), H37+10*LOG10((($E37^2)+(4^2))/((7.5^2)+(4^2))), IF(OR($G37=coding!$J$11, $G37=coding!$J$12, $G37=coding!$J$13, $G37=coding!$J$14, $G37=coding!$J$15, $G37=coding!$J$16), H37+10*LOG10((($D37^2)+(1.2^2))/((7.5^2)+(1.2^2))),-99))),-99)</f>
        <v>74.64</v>
      </c>
      <c r="AA37" s="58">
        <f>IF(noise!I554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noise!I554, IF(OR($G37=coding!$J$26,$G37=coding!$J$27,$G37=coding!$J$28,$G37=coding!$J$29, $G37=coding!$J$30,$G37=coding!$J$31), I37+10*LOG10((($E37^2)+(4^2))/((7.5^2)+(4^2))), IF(OR($G37=coding!$J$11, $G37=coding!$J$12, $G37=coding!$J$13, $G37=coding!$J$14, $G37=coding!$J$15, $G37=coding!$J$16), I37+10*LOG10((($D37^2)+(1.2^2))/((7.5^2)+(1.2^2))),-99))),-99)</f>
        <v>-99</v>
      </c>
      <c r="AB37" s="58">
        <f>IF(noise!J554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noise!J554, IF(OR($G37=coding!$J$26,$G37=coding!$J$27,$G37=coding!$J$28,$G37=coding!$J$29, $G37=coding!$J$30,$G37=coding!$J$31), J37+10*LOG10((($E37^2)+(4^2))/((7.5^2)+(4^2))), IF(OR($G37=coding!$J$11, $G37=coding!$J$12, $G37=coding!$J$13, $G37=coding!$J$14, $G37=coding!$J$15, $G37=coding!$J$16), J37+10*LOG10((($D37^2)+(1.2^2))/((7.5^2)+(1.2^2))),-99))),-99)</f>
        <v>-99</v>
      </c>
      <c r="AC37" s="58">
        <f>IF(noise!K554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noise!K554, IF(OR($G37=coding!$J$26,$G37=coding!$J$27,$G37=coding!$J$28,$G37=coding!$J$29, $G37=coding!$J$30,$G37=coding!$J$31), K37+10*LOG10((($E37^2)+(4^2))/((7.5^2)+(4^2))), IF(OR($G37=coding!$J$11, $G37=coding!$J$12, $G37=coding!$J$13, $G37=coding!$J$14, $G37=coding!$J$15, $G37=coding!$J$16), K37+10*LOG10((($D37^2)+(1.2^2))/((7.5^2)+(1.2^2))),-99))),-99)</f>
        <v>-99</v>
      </c>
      <c r="AD37" s="58">
        <f>IF(noise!L554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noise!L554, IF(OR($G37=coding!$J$26,$G37=coding!$J$27,$G37=coding!$J$28,$G37=coding!$J$29, $G37=coding!$J$30,$G37=coding!$J$31), L37+10*LOG10((($E37^2)+(4^2))/((7.5^2)+(4^2))), IF(OR($G37=coding!$J$11, $G37=coding!$J$12, $G37=coding!$J$13, $G37=coding!$J$14, $G37=coding!$J$15, $G37=coding!$J$16), L37+10*LOG10((($D37^2)+(1.2^2))/((7.5^2)+(1.2^2))),-99))),-99)</f>
        <v>-99</v>
      </c>
      <c r="AE37" s="58">
        <f>IF(noise!M554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noise!M554, IF(OR($G37=coding!$J$26,$G37=coding!$J$27,$G37=coding!$J$28,$G37=coding!$J$29, $G37=coding!$J$30,$G37=coding!$J$31), M37+10*LOG10((($E37^2)+(4^2))/((7.5^2)+(4^2))), IF(OR($G37=coding!$J$11, $G37=coding!$J$12, $G37=coding!$J$13, $G37=coding!$J$14, $G37=coding!$J$15, $G37=coding!$J$16), M37+10*LOG10((($D37^2)+(1.2^2))/((7.5^2)+(1.2^2))),-99))),-99)</f>
        <v>-99</v>
      </c>
      <c r="AF37" s="58">
        <f>IF(noise!N554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noise!N554, IF(OR($G37=coding!$J$26,$G37=coding!$J$27,$G37=coding!$J$28,$G37=coding!$J$29, $G37=coding!$J$30,$G37=coding!$J$31), N37+10*LOG10((($E37^2)+(4^2))/((7.5^2)+(4^2))), IF(OR($G37=coding!$J$11, $G37=coding!$J$12, $G37=coding!$J$13, $G37=coding!$J$14, $G37=coding!$J$15, $G37=coding!$J$16), N37+10*LOG10((($D37^2)+(1.2^2))/((7.5^2)+(1.2^2))),-99))),-99)</f>
        <v>-99</v>
      </c>
      <c r="AG37" s="58">
        <f>IF(noise!O554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noise!O554, IF(OR($G37=coding!$J$26,$G37=coding!$J$27,$G37=coding!$J$28,$G37=coding!$J$29, $G37=coding!$J$30,$G37=coding!$J$31), O37+10*LOG10((($E37^2)+(4^2))/((7.5^2)+(4^2))), IF(OR($G37=coding!$J$11, $G37=coding!$J$12, $G37=coding!$J$13, $G37=coding!$J$14, $G37=coding!$J$15, $G37=coding!$J$16), O37+10*LOG10((($D37^2)+(1.2^2))/((7.5^2)+(1.2^2))),-99))),-99)</f>
        <v>-99</v>
      </c>
      <c r="AH37" s="58">
        <f>IF(noise!P554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noise!P554, IF(OR($G37=coding!$J$26,$G37=coding!$J$27,$G37=coding!$J$28,$G37=coding!$J$29, $G37=coding!$J$30,$G37=coding!$J$31), P37+10*LOG10((($E37^2)+(4^2))/((7.5^2)+(4^2))), IF(OR($G37=coding!$J$11, $G37=coding!$J$12, $G37=coding!$J$13, $G37=coding!$J$14, $G37=coding!$J$15, $G37=coding!$J$16), P37+10*LOG10((($D37^2)+(1.2^2))/((7.5^2)+(1.2^2))),-99))),-99)</f>
        <v>-99</v>
      </c>
      <c r="AI37" s="58">
        <f>IF(noise!Q554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noise!Q554, IF(OR($G37=coding!$J$26,$G37=coding!$J$27,$G37=coding!$J$28,$G37=coding!$J$29, $G37=coding!$J$30,$G37=coding!$J$31), Q37+10*LOG10((($E37^2)+(4^2))/((7.5^2)+(4^2))), IF(OR($G37=coding!$J$11, $G37=coding!$J$12, $G37=coding!$J$13, $G37=coding!$J$14, $G37=coding!$J$15, $G37=coding!$J$16), Q37+10*LOG10((($D37^2)+(1.2^2))/((7.5^2)+(1.2^2))),-99))),-99)</f>
        <v>-99</v>
      </c>
      <c r="AJ37" s="58">
        <f>IF(noise!R554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noise!R554, IF(OR($G37=coding!$J$26,$G37=coding!$J$27,$G37=coding!$J$28,$G37=coding!$J$29, $G37=coding!$J$30,$G37=coding!$J$31), R37+10*LOG10((($E37^2)+(4^2))/((7.5^2)+(4^2))), IF(OR($G37=coding!$J$11, $G37=coding!$J$12, $G37=coding!$J$13, $G37=coding!$J$14, $G37=coding!$J$15, $G37=coding!$J$16), R37+10*LOG10((($D37^2)+(1.2^2))/((7.5^2)+(1.2^2))),-99))),-99)</f>
        <v>-99</v>
      </c>
      <c r="AK37" s="58">
        <f>IF(noise!S554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noise!S554, IF(OR($G37=coding!$J$26,$G37=coding!$J$27,$G37=coding!$J$28,$G37=coding!$J$29, $G37=coding!$J$30,$G37=coding!$J$31), S37+10*LOG10((($E37^2)+(4^2))/((7.5^2)+(4^2))), IF(OR($G37=coding!$J$11, $G37=coding!$J$12, $G37=coding!$J$13, $G37=coding!$J$14, $G37=coding!$J$15, $G37=coding!$J$16), S37+10*LOG10((($D37^2)+(1.2^2))/((7.5^2)+(1.2^2))),-99))),-99)</f>
        <v>-99</v>
      </c>
      <c r="AL37" s="58">
        <f>IF(noise!T554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noise!T554, IF(OR($G37=coding!$J$26,$G37=coding!$J$27,$G37=coding!$J$28,$G37=coding!$J$29, $G37=coding!$J$30,$G37=coding!$J$31), T37+10*LOG10((($E37^2)+(4^2))/((7.5^2)+(4^2))), IF(OR($G37=coding!$J$11, $G37=coding!$J$12, $G37=coding!$J$13, $G37=coding!$J$14, $G37=coding!$J$15, $G37=coding!$J$16), T37+10*LOG10((($D37^2)+(1.2^2))/((7.5^2)+(1.2^2))),-99))),-99)</f>
        <v>-99</v>
      </c>
      <c r="AM37" s="58">
        <f>IF(noise!U554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noise!U554, IF(OR($G37=coding!$J$26,$G37=coding!$J$27,$G37=coding!$J$28,$G37=coding!$J$29, $G37=coding!$J$30,$G37=coding!$J$31), U37+10*LOG10((($E37^2)+(4^2))/((7.5^2)+(4^2))), IF(OR($G37=coding!$J$11, $G37=coding!$J$12, $G37=coding!$J$13, $G37=coding!$J$14, $G37=coding!$J$15, $G37=coding!$J$16), U37+10*LOG10((($D37^2)+(1.2^2))/((7.5^2)+(1.2^2))),-99))),-99)</f>
        <v>-99</v>
      </c>
      <c r="AN37" s="58">
        <f>IF(noise!V554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noise!V554, IF(OR($G37=coding!$J$26,$G37=coding!$J$27,$G37=coding!$J$28,$G37=coding!$J$29, $G37=coding!$J$30,$G37=coding!$J$31), V37+10*LOG10((($E37^2)+(4^2))/((7.5^2)+(4^2))), IF(OR($G37=coding!$J$11, $G37=coding!$J$12, $G37=coding!$J$13, $G37=coding!$J$14, $G37=coding!$J$15, $G37=coding!$J$16), V37+10*LOG10((($D37^2)+(1.2^2))/((7.5^2)+(1.2^2))),-99))),-99)</f>
        <v>-99</v>
      </c>
      <c r="AO37" s="58">
        <f>IF(noise!W554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noise!W554, IF(OR($G37=coding!$J$26,$G37=coding!$J$27,$G37=coding!$J$28,$G37=coding!$J$29, $G37=coding!$J$30,$G37=coding!$J$31), W37+10*LOG10((($E37^2)+(4^2))/((7.5^2)+(4^2))), IF(OR($G37=coding!$J$11, $G37=coding!$J$12, $G37=coding!$J$13, $G37=coding!$J$14, $G37=coding!$J$15, $G37=coding!$J$16), W37+10*LOG10((($D37^2)+(1.2^2))/((7.5^2)+(1.2^2))),-99))),-99)</f>
        <v>-99</v>
      </c>
      <c r="AP37" s="58">
        <f>IF(noise!X554 &lt;&gt;0, IF(OR($G37=coding!$J$2, $G37=coding!$J$3, $G37=coding!$J$4, $G37=coding!$J$5, $G37=coding!$J$6, $G37=coding!$J$7, $G37=coding!$J$8, $G37=coding!$J$9, $G37=coding!$J$10,$G37=coding!$J$17, $G37=coding!$J$18, $G37=coding!$J$19, $G37=coding!$J$20, $G37=coding!$J$21, $G37=coding!$J$22, $G37=coding!$J$23, $G37=coding!$J$24, $G37=coding!$J$25, ), noise!X554, IF(OR($G37=coding!$J$26,$G37=coding!$J$27,$G37=coding!$J$28,$G37=coding!$J$29, $G37=coding!$J$30,$G37=coding!$J$31), X37+10*LOG10((($E37^2)+(4^2))/((7.5^2)+(4^2))), IF(OR($G37=coding!$J$11, $G37=coding!$J$12, $G37=coding!$J$13, $G37=coding!$J$14, $G37=coding!$J$15, $G37=coding!$J$16), X37+10*LOG10((($D37^2)+(1.2^2))/((7.5^2)+(1.2^2))),-99))),-99)</f>
        <v>-99</v>
      </c>
    </row>
    <row r="38" spans="1:42" ht="15.75" customHeight="1" x14ac:dyDescent="0.3">
      <c r="A38" s="2">
        <v>1</v>
      </c>
      <c r="B38" s="27">
        <v>40814</v>
      </c>
      <c r="C38" s="51">
        <f t="array" ref="C38">_xlfn.DAYS(B38, _xlfn.XLOOKUP(A38, context!A$4:A$79, context!J$4:J$79)) / 30.42</f>
        <v>39.842209072978299</v>
      </c>
      <c r="D38" s="2">
        <v>7.5</v>
      </c>
      <c r="E38" s="1"/>
      <c r="F38" s="16">
        <v>50</v>
      </c>
      <c r="G38" s="16" t="s">
        <v>396</v>
      </c>
      <c r="H38" s="43">
        <v>11.33</v>
      </c>
      <c r="I38" s="1"/>
      <c r="J38" s="2">
        <v>7.99</v>
      </c>
      <c r="K38" s="2">
        <v>0.08</v>
      </c>
      <c r="L38" s="2">
        <v>6.03</v>
      </c>
      <c r="M38" s="2">
        <v>3.39</v>
      </c>
      <c r="N38" s="2">
        <v>11.81</v>
      </c>
      <c r="O38" s="2">
        <v>11.76</v>
      </c>
      <c r="P38" s="2">
        <v>19.100000000000001</v>
      </c>
      <c r="Q38" s="2">
        <v>27.32</v>
      </c>
      <c r="R38" s="2">
        <v>23.6</v>
      </c>
      <c r="S38" s="2">
        <v>23.94</v>
      </c>
      <c r="T38" s="2">
        <v>23.36</v>
      </c>
      <c r="U38" s="2">
        <v>9.09</v>
      </c>
      <c r="V38" s="2">
        <v>6.84</v>
      </c>
      <c r="W38" s="2">
        <v>10.28</v>
      </c>
      <c r="X38" s="2">
        <v>9.17</v>
      </c>
      <c r="Y38" s="2">
        <v>1</v>
      </c>
      <c r="Z38" s="58">
        <f>IF(noise!H555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noise!H555, IF(OR($G38=coding!$J$26,$G38=coding!$J$27,$G38=coding!$J$28,$G38=coding!$J$29, $G38=coding!$J$30,$G38=coding!$J$31), H38+10*LOG10((($E38^2)+(4^2))/((7.5^2)+(4^2))), IF(OR($G38=coding!$J$11, $G38=coding!$J$12, $G38=coding!$J$13, $G38=coding!$J$14, $G38=coding!$J$15, $G38=coding!$J$16), H38+10*LOG10((($D38^2)+(1.2^2))/((7.5^2)+(1.2^2))),-99))),-99)</f>
        <v>54.5</v>
      </c>
      <c r="AA38" s="58">
        <f>IF(noise!I555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noise!I555, IF(OR($G38=coding!$J$26,$G38=coding!$J$27,$G38=coding!$J$28,$G38=coding!$J$29, $G38=coding!$J$30,$G38=coding!$J$31), I38+10*LOG10((($E38^2)+(4^2))/((7.5^2)+(4^2))), IF(OR($G38=coding!$J$11, $G38=coding!$J$12, $G38=coding!$J$13, $G38=coding!$J$14, $G38=coding!$J$15, $G38=coding!$J$16), I38+10*LOG10((($D38^2)+(1.2^2))/((7.5^2)+(1.2^2))),-99))),-99)</f>
        <v>-99</v>
      </c>
      <c r="AB38" s="58">
        <f>IF(noise!J555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noise!J555, IF(OR($G38=coding!$J$26,$G38=coding!$J$27,$G38=coding!$J$28,$G38=coding!$J$29, $G38=coding!$J$30,$G38=coding!$J$31), J38+10*LOG10((($E38^2)+(4^2))/((7.5^2)+(4^2))), IF(OR($G38=coding!$J$11, $G38=coding!$J$12, $G38=coding!$J$13, $G38=coding!$J$14, $G38=coding!$J$15, $G38=coding!$J$16), J38+10*LOG10((($D38^2)+(1.2^2))/((7.5^2)+(1.2^2))),-99))),-99)</f>
        <v>-99</v>
      </c>
      <c r="AC38" s="58">
        <f>IF(noise!K555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noise!K555, IF(OR($G38=coding!$J$26,$G38=coding!$J$27,$G38=coding!$J$28,$G38=coding!$J$29, $G38=coding!$J$30,$G38=coding!$J$31), K38+10*LOG10((($E38^2)+(4^2))/((7.5^2)+(4^2))), IF(OR($G38=coding!$J$11, $G38=coding!$J$12, $G38=coding!$J$13, $G38=coding!$J$14, $G38=coding!$J$15, $G38=coding!$J$16), K38+10*LOG10((($D38^2)+(1.2^2))/((7.5^2)+(1.2^2))),-99))),-99)</f>
        <v>-99</v>
      </c>
      <c r="AD38" s="58">
        <f>IF(noise!L555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noise!L555, IF(OR($G38=coding!$J$26,$G38=coding!$J$27,$G38=coding!$J$28,$G38=coding!$J$29, $G38=coding!$J$30,$G38=coding!$J$31), L38+10*LOG10((($E38^2)+(4^2))/((7.5^2)+(4^2))), IF(OR($G38=coding!$J$11, $G38=coding!$J$12, $G38=coding!$J$13, $G38=coding!$J$14, $G38=coding!$J$15, $G38=coding!$J$16), L38+10*LOG10((($D38^2)+(1.2^2))/((7.5^2)+(1.2^2))),-99))),-99)</f>
        <v>-99</v>
      </c>
      <c r="AE38" s="58">
        <f>IF(noise!M555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noise!M555, IF(OR($G38=coding!$J$26,$G38=coding!$J$27,$G38=coding!$J$28,$G38=coding!$J$29, $G38=coding!$J$30,$G38=coding!$J$31), M38+10*LOG10((($E38^2)+(4^2))/((7.5^2)+(4^2))), IF(OR($G38=coding!$J$11, $G38=coding!$J$12, $G38=coding!$J$13, $G38=coding!$J$14, $G38=coding!$J$15, $G38=coding!$J$16), M38+10*LOG10((($D38^2)+(1.2^2))/((7.5^2)+(1.2^2))),-99))),-99)</f>
        <v>-99</v>
      </c>
      <c r="AF38" s="58">
        <f>IF(noise!N555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noise!N555, IF(OR($G38=coding!$J$26,$G38=coding!$J$27,$G38=coding!$J$28,$G38=coding!$J$29, $G38=coding!$J$30,$G38=coding!$J$31), N38+10*LOG10((($E38^2)+(4^2))/((7.5^2)+(4^2))), IF(OR($G38=coding!$J$11, $G38=coding!$J$12, $G38=coding!$J$13, $G38=coding!$J$14, $G38=coding!$J$15, $G38=coding!$J$16), N38+10*LOG10((($D38^2)+(1.2^2))/((7.5^2)+(1.2^2))),-99))),-99)</f>
        <v>-99</v>
      </c>
      <c r="AG38" s="58">
        <f>IF(noise!O555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noise!O555, IF(OR($G38=coding!$J$26,$G38=coding!$J$27,$G38=coding!$J$28,$G38=coding!$J$29, $G38=coding!$J$30,$G38=coding!$J$31), O38+10*LOG10((($E38^2)+(4^2))/((7.5^2)+(4^2))), IF(OR($G38=coding!$J$11, $G38=coding!$J$12, $G38=coding!$J$13, $G38=coding!$J$14, $G38=coding!$J$15, $G38=coding!$J$16), O38+10*LOG10((($D38^2)+(1.2^2))/((7.5^2)+(1.2^2))),-99))),-99)</f>
        <v>-99</v>
      </c>
      <c r="AH38" s="58">
        <f>IF(noise!P555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noise!P555, IF(OR($G38=coding!$J$26,$G38=coding!$J$27,$G38=coding!$J$28,$G38=coding!$J$29, $G38=coding!$J$30,$G38=coding!$J$31), P38+10*LOG10((($E38^2)+(4^2))/((7.5^2)+(4^2))), IF(OR($G38=coding!$J$11, $G38=coding!$J$12, $G38=coding!$J$13, $G38=coding!$J$14, $G38=coding!$J$15, $G38=coding!$J$16), P38+10*LOG10((($D38^2)+(1.2^2))/((7.5^2)+(1.2^2))),-99))),-99)</f>
        <v>-99</v>
      </c>
      <c r="AI38" s="58">
        <f>IF(noise!Q555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noise!Q555, IF(OR($G38=coding!$J$26,$G38=coding!$J$27,$G38=coding!$J$28,$G38=coding!$J$29, $G38=coding!$J$30,$G38=coding!$J$31), Q38+10*LOG10((($E38^2)+(4^2))/((7.5^2)+(4^2))), IF(OR($G38=coding!$J$11, $G38=coding!$J$12, $G38=coding!$J$13, $G38=coding!$J$14, $G38=coding!$J$15, $G38=coding!$J$16), Q38+10*LOG10((($D38^2)+(1.2^2))/((7.5^2)+(1.2^2))),-99))),-99)</f>
        <v>-99</v>
      </c>
      <c r="AJ38" s="58">
        <f>IF(noise!R555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noise!R555, IF(OR($G38=coding!$J$26,$G38=coding!$J$27,$G38=coding!$J$28,$G38=coding!$J$29, $G38=coding!$J$30,$G38=coding!$J$31), R38+10*LOG10((($E38^2)+(4^2))/((7.5^2)+(4^2))), IF(OR($G38=coding!$J$11, $G38=coding!$J$12, $G38=coding!$J$13, $G38=coding!$J$14, $G38=coding!$J$15, $G38=coding!$J$16), R38+10*LOG10((($D38^2)+(1.2^2))/((7.5^2)+(1.2^2))),-99))),-99)</f>
        <v>-99</v>
      </c>
      <c r="AK38" s="58">
        <f>IF(noise!S555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noise!S555, IF(OR($G38=coding!$J$26,$G38=coding!$J$27,$G38=coding!$J$28,$G38=coding!$J$29, $G38=coding!$J$30,$G38=coding!$J$31), S38+10*LOG10((($E38^2)+(4^2))/((7.5^2)+(4^2))), IF(OR($G38=coding!$J$11, $G38=coding!$J$12, $G38=coding!$J$13, $G38=coding!$J$14, $G38=coding!$J$15, $G38=coding!$J$16), S38+10*LOG10((($D38^2)+(1.2^2))/((7.5^2)+(1.2^2))),-99))),-99)</f>
        <v>-99</v>
      </c>
      <c r="AL38" s="58">
        <f>IF(noise!T555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noise!T555, IF(OR($G38=coding!$J$26,$G38=coding!$J$27,$G38=coding!$J$28,$G38=coding!$J$29, $G38=coding!$J$30,$G38=coding!$J$31), T38+10*LOG10((($E38^2)+(4^2))/((7.5^2)+(4^2))), IF(OR($G38=coding!$J$11, $G38=coding!$J$12, $G38=coding!$J$13, $G38=coding!$J$14, $G38=coding!$J$15, $G38=coding!$J$16), T38+10*LOG10((($D38^2)+(1.2^2))/((7.5^2)+(1.2^2))),-99))),-99)</f>
        <v>-99</v>
      </c>
      <c r="AM38" s="58">
        <f>IF(noise!U555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noise!U555, IF(OR($G38=coding!$J$26,$G38=coding!$J$27,$G38=coding!$J$28,$G38=coding!$J$29, $G38=coding!$J$30,$G38=coding!$J$31), U38+10*LOG10((($E38^2)+(4^2))/((7.5^2)+(4^2))), IF(OR($G38=coding!$J$11, $G38=coding!$J$12, $G38=coding!$J$13, $G38=coding!$J$14, $G38=coding!$J$15, $G38=coding!$J$16), U38+10*LOG10((($D38^2)+(1.2^2))/((7.5^2)+(1.2^2))),-99))),-99)</f>
        <v>-99</v>
      </c>
      <c r="AN38" s="58">
        <f>IF(noise!V555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noise!V555, IF(OR($G38=coding!$J$26,$G38=coding!$J$27,$G38=coding!$J$28,$G38=coding!$J$29, $G38=coding!$J$30,$G38=coding!$J$31), V38+10*LOG10((($E38^2)+(4^2))/((7.5^2)+(4^2))), IF(OR($G38=coding!$J$11, $G38=coding!$J$12, $G38=coding!$J$13, $G38=coding!$J$14, $G38=coding!$J$15, $G38=coding!$J$16), V38+10*LOG10((($D38^2)+(1.2^2))/((7.5^2)+(1.2^2))),-99))),-99)</f>
        <v>-99</v>
      </c>
      <c r="AO38" s="58">
        <f>IF(noise!W555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noise!W555, IF(OR($G38=coding!$J$26,$G38=coding!$J$27,$G38=coding!$J$28,$G38=coding!$J$29, $G38=coding!$J$30,$G38=coding!$J$31), W38+10*LOG10((($E38^2)+(4^2))/((7.5^2)+(4^2))), IF(OR($G38=coding!$J$11, $G38=coding!$J$12, $G38=coding!$J$13, $G38=coding!$J$14, $G38=coding!$J$15, $G38=coding!$J$16), W38+10*LOG10((($D38^2)+(1.2^2))/((7.5^2)+(1.2^2))),-99))),-99)</f>
        <v>-99</v>
      </c>
      <c r="AP38" s="58">
        <f>IF(noise!X555 &lt;&gt;0, IF(OR($G38=coding!$J$2, $G38=coding!$J$3, $G38=coding!$J$4, $G38=coding!$J$5, $G38=coding!$J$6, $G38=coding!$J$7, $G38=coding!$J$8, $G38=coding!$J$9, $G38=coding!$J$10,$G38=coding!$J$17, $G38=coding!$J$18, $G38=coding!$J$19, $G38=coding!$J$20, $G38=coding!$J$21, $G38=coding!$J$22, $G38=coding!$J$23, $G38=coding!$J$24, $G38=coding!$J$25, ), noise!X555, IF(OR($G38=coding!$J$26,$G38=coding!$J$27,$G38=coding!$J$28,$G38=coding!$J$29, $G38=coding!$J$30,$G38=coding!$J$31), X38+10*LOG10((($E38^2)+(4^2))/((7.5^2)+(4^2))), IF(OR($G38=coding!$J$11, $G38=coding!$J$12, $G38=coding!$J$13, $G38=coding!$J$14, $G38=coding!$J$15, $G38=coding!$J$16), X38+10*LOG10((($D38^2)+(1.2^2))/((7.5^2)+(1.2^2))),-99))),-99)</f>
        <v>-99</v>
      </c>
    </row>
    <row r="39" spans="1:42" ht="15.75" customHeight="1" x14ac:dyDescent="0.3">
      <c r="A39" s="2">
        <v>1</v>
      </c>
      <c r="B39" s="27">
        <v>40814</v>
      </c>
      <c r="C39" s="51">
        <f t="array" ref="C39">_xlfn.DAYS(B39, _xlfn.XLOOKUP(A39, context!A$4:A$79, context!J$4:J$79)) / 30.42</f>
        <v>39.842209072978299</v>
      </c>
      <c r="D39" s="2">
        <v>7.5</v>
      </c>
      <c r="E39" s="1"/>
      <c r="F39" s="16">
        <v>50</v>
      </c>
      <c r="G39" s="16" t="s">
        <v>397</v>
      </c>
      <c r="H39" s="43">
        <v>77.75</v>
      </c>
      <c r="I39" s="1"/>
      <c r="J39" s="2">
        <v>67.790000000000006</v>
      </c>
      <c r="K39" s="2">
        <v>68.61</v>
      </c>
      <c r="L39" s="2">
        <v>71.23</v>
      </c>
      <c r="M39" s="2">
        <v>70.180000000000007</v>
      </c>
      <c r="N39" s="2">
        <v>68.98</v>
      </c>
      <c r="O39" s="2">
        <v>68.180000000000007</v>
      </c>
      <c r="P39" s="2">
        <v>68.209999999999994</v>
      </c>
      <c r="Q39" s="2">
        <v>66.150000000000006</v>
      </c>
      <c r="R39" s="2">
        <v>64.11</v>
      </c>
      <c r="S39" s="2">
        <v>62.62</v>
      </c>
      <c r="T39" s="2">
        <v>60.11</v>
      </c>
      <c r="U39" s="2">
        <v>57.85</v>
      </c>
      <c r="V39" s="2">
        <v>55.42</v>
      </c>
      <c r="W39" s="2">
        <v>53.76</v>
      </c>
      <c r="X39" s="2">
        <v>52.63</v>
      </c>
      <c r="Y39" s="2">
        <v>1</v>
      </c>
      <c r="Z39" s="58">
        <f>IF(noise!H556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noise!H556, IF(OR($G39=coding!$J$26,$G39=coding!$J$27,$G39=coding!$J$28,$G39=coding!$J$29, $G39=coding!$J$30,$G39=coding!$J$31), H39+10*LOG10((($E39^2)+(4^2))/((7.5^2)+(4^2))), IF(OR($G39=coding!$J$11, $G39=coding!$J$12, $G39=coding!$J$13, $G39=coding!$J$14, $G39=coding!$J$15, $G39=coding!$J$16), H39+10*LOG10((($D39^2)+(1.2^2))/((7.5^2)+(1.2^2))),-99))),-99)</f>
        <v>77.75</v>
      </c>
      <c r="AA39" s="58">
        <f>IF(noise!I556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noise!I556, IF(OR($G39=coding!$J$26,$G39=coding!$J$27,$G39=coding!$J$28,$G39=coding!$J$29, $G39=coding!$J$30,$G39=coding!$J$31), I39+10*LOG10((($E39^2)+(4^2))/((7.5^2)+(4^2))), IF(OR($G39=coding!$J$11, $G39=coding!$J$12, $G39=coding!$J$13, $G39=coding!$J$14, $G39=coding!$J$15, $G39=coding!$J$16), I39+10*LOG10((($D39^2)+(1.2^2))/((7.5^2)+(1.2^2))),-99))),-99)</f>
        <v>-99</v>
      </c>
      <c r="AB39" s="58">
        <f>IF(noise!J556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noise!J556, IF(OR($G39=coding!$J$26,$G39=coding!$J$27,$G39=coding!$J$28,$G39=coding!$J$29, $G39=coding!$J$30,$G39=coding!$J$31), J39+10*LOG10((($E39^2)+(4^2))/((7.5^2)+(4^2))), IF(OR($G39=coding!$J$11, $G39=coding!$J$12, $G39=coding!$J$13, $G39=coding!$J$14, $G39=coding!$J$15, $G39=coding!$J$16), J39+10*LOG10((($D39^2)+(1.2^2))/((7.5^2)+(1.2^2))),-99))),-99)</f>
        <v>-99</v>
      </c>
      <c r="AC39" s="58">
        <f>IF(noise!K556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noise!K556, IF(OR($G39=coding!$J$26,$G39=coding!$J$27,$G39=coding!$J$28,$G39=coding!$J$29, $G39=coding!$J$30,$G39=coding!$J$31), K39+10*LOG10((($E39^2)+(4^2))/((7.5^2)+(4^2))), IF(OR($G39=coding!$J$11, $G39=coding!$J$12, $G39=coding!$J$13, $G39=coding!$J$14, $G39=coding!$J$15, $G39=coding!$J$16), K39+10*LOG10((($D39^2)+(1.2^2))/((7.5^2)+(1.2^2))),-99))),-99)</f>
        <v>-99</v>
      </c>
      <c r="AD39" s="58">
        <f>IF(noise!L556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noise!L556, IF(OR($G39=coding!$J$26,$G39=coding!$J$27,$G39=coding!$J$28,$G39=coding!$J$29, $G39=coding!$J$30,$G39=coding!$J$31), L39+10*LOG10((($E39^2)+(4^2))/((7.5^2)+(4^2))), IF(OR($G39=coding!$J$11, $G39=coding!$J$12, $G39=coding!$J$13, $G39=coding!$J$14, $G39=coding!$J$15, $G39=coding!$J$16), L39+10*LOG10((($D39^2)+(1.2^2))/((7.5^2)+(1.2^2))),-99))),-99)</f>
        <v>-99</v>
      </c>
      <c r="AE39" s="58">
        <f>IF(noise!M556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noise!M556, IF(OR($G39=coding!$J$26,$G39=coding!$J$27,$G39=coding!$J$28,$G39=coding!$J$29, $G39=coding!$J$30,$G39=coding!$J$31), M39+10*LOG10((($E39^2)+(4^2))/((7.5^2)+(4^2))), IF(OR($G39=coding!$J$11, $G39=coding!$J$12, $G39=coding!$J$13, $G39=coding!$J$14, $G39=coding!$J$15, $G39=coding!$J$16), M39+10*LOG10((($D39^2)+(1.2^2))/((7.5^2)+(1.2^2))),-99))),-99)</f>
        <v>-99</v>
      </c>
      <c r="AF39" s="58">
        <f>IF(noise!N556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noise!N556, IF(OR($G39=coding!$J$26,$G39=coding!$J$27,$G39=coding!$J$28,$G39=coding!$J$29, $G39=coding!$J$30,$G39=coding!$J$31), N39+10*LOG10((($E39^2)+(4^2))/((7.5^2)+(4^2))), IF(OR($G39=coding!$J$11, $G39=coding!$J$12, $G39=coding!$J$13, $G39=coding!$J$14, $G39=coding!$J$15, $G39=coding!$J$16), N39+10*LOG10((($D39^2)+(1.2^2))/((7.5^2)+(1.2^2))),-99))),-99)</f>
        <v>-99</v>
      </c>
      <c r="AG39" s="58">
        <f>IF(noise!O556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noise!O556, IF(OR($G39=coding!$J$26,$G39=coding!$J$27,$G39=coding!$J$28,$G39=coding!$J$29, $G39=coding!$J$30,$G39=coding!$J$31), O39+10*LOG10((($E39^2)+(4^2))/((7.5^2)+(4^2))), IF(OR($G39=coding!$J$11, $G39=coding!$J$12, $G39=coding!$J$13, $G39=coding!$J$14, $G39=coding!$J$15, $G39=coding!$J$16), O39+10*LOG10((($D39^2)+(1.2^2))/((7.5^2)+(1.2^2))),-99))),-99)</f>
        <v>-99</v>
      </c>
      <c r="AH39" s="58">
        <f>IF(noise!P556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noise!P556, IF(OR($G39=coding!$J$26,$G39=coding!$J$27,$G39=coding!$J$28,$G39=coding!$J$29, $G39=coding!$J$30,$G39=coding!$J$31), P39+10*LOG10((($E39^2)+(4^2))/((7.5^2)+(4^2))), IF(OR($G39=coding!$J$11, $G39=coding!$J$12, $G39=coding!$J$13, $G39=coding!$J$14, $G39=coding!$J$15, $G39=coding!$J$16), P39+10*LOG10((($D39^2)+(1.2^2))/((7.5^2)+(1.2^2))),-99))),-99)</f>
        <v>-99</v>
      </c>
      <c r="AI39" s="58">
        <f>IF(noise!Q556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noise!Q556, IF(OR($G39=coding!$J$26,$G39=coding!$J$27,$G39=coding!$J$28,$G39=coding!$J$29, $G39=coding!$J$30,$G39=coding!$J$31), Q39+10*LOG10((($E39^2)+(4^2))/((7.5^2)+(4^2))), IF(OR($G39=coding!$J$11, $G39=coding!$J$12, $G39=coding!$J$13, $G39=coding!$J$14, $G39=coding!$J$15, $G39=coding!$J$16), Q39+10*LOG10((($D39^2)+(1.2^2))/((7.5^2)+(1.2^2))),-99))),-99)</f>
        <v>-99</v>
      </c>
      <c r="AJ39" s="58">
        <f>IF(noise!R556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noise!R556, IF(OR($G39=coding!$J$26,$G39=coding!$J$27,$G39=coding!$J$28,$G39=coding!$J$29, $G39=coding!$J$30,$G39=coding!$J$31), R39+10*LOG10((($E39^2)+(4^2))/((7.5^2)+(4^2))), IF(OR($G39=coding!$J$11, $G39=coding!$J$12, $G39=coding!$J$13, $G39=coding!$J$14, $G39=coding!$J$15, $G39=coding!$J$16), R39+10*LOG10((($D39^2)+(1.2^2))/((7.5^2)+(1.2^2))),-99))),-99)</f>
        <v>-99</v>
      </c>
      <c r="AK39" s="58">
        <f>IF(noise!S556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noise!S556, IF(OR($G39=coding!$J$26,$G39=coding!$J$27,$G39=coding!$J$28,$G39=coding!$J$29, $G39=coding!$J$30,$G39=coding!$J$31), S39+10*LOG10((($E39^2)+(4^2))/((7.5^2)+(4^2))), IF(OR($G39=coding!$J$11, $G39=coding!$J$12, $G39=coding!$J$13, $G39=coding!$J$14, $G39=coding!$J$15, $G39=coding!$J$16), S39+10*LOG10((($D39^2)+(1.2^2))/((7.5^2)+(1.2^2))),-99))),-99)</f>
        <v>-99</v>
      </c>
      <c r="AL39" s="58">
        <f>IF(noise!T556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noise!T556, IF(OR($G39=coding!$J$26,$G39=coding!$J$27,$G39=coding!$J$28,$G39=coding!$J$29, $G39=coding!$J$30,$G39=coding!$J$31), T39+10*LOG10((($E39^2)+(4^2))/((7.5^2)+(4^2))), IF(OR($G39=coding!$J$11, $G39=coding!$J$12, $G39=coding!$J$13, $G39=coding!$J$14, $G39=coding!$J$15, $G39=coding!$J$16), T39+10*LOG10((($D39^2)+(1.2^2))/((7.5^2)+(1.2^2))),-99))),-99)</f>
        <v>-99</v>
      </c>
      <c r="AM39" s="58">
        <f>IF(noise!U556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noise!U556, IF(OR($G39=coding!$J$26,$G39=coding!$J$27,$G39=coding!$J$28,$G39=coding!$J$29, $G39=coding!$J$30,$G39=coding!$J$31), U39+10*LOG10((($E39^2)+(4^2))/((7.5^2)+(4^2))), IF(OR($G39=coding!$J$11, $G39=coding!$J$12, $G39=coding!$J$13, $G39=coding!$J$14, $G39=coding!$J$15, $G39=coding!$J$16), U39+10*LOG10((($D39^2)+(1.2^2))/((7.5^2)+(1.2^2))),-99))),-99)</f>
        <v>-99</v>
      </c>
      <c r="AN39" s="58">
        <f>IF(noise!V556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noise!V556, IF(OR($G39=coding!$J$26,$G39=coding!$J$27,$G39=coding!$J$28,$G39=coding!$J$29, $G39=coding!$J$30,$G39=coding!$J$31), V39+10*LOG10((($E39^2)+(4^2))/((7.5^2)+(4^2))), IF(OR($G39=coding!$J$11, $G39=coding!$J$12, $G39=coding!$J$13, $G39=coding!$J$14, $G39=coding!$J$15, $G39=coding!$J$16), V39+10*LOG10((($D39^2)+(1.2^2))/((7.5^2)+(1.2^2))),-99))),-99)</f>
        <v>-99</v>
      </c>
      <c r="AO39" s="58">
        <f>IF(noise!W556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noise!W556, IF(OR($G39=coding!$J$26,$G39=coding!$J$27,$G39=coding!$J$28,$G39=coding!$J$29, $G39=coding!$J$30,$G39=coding!$J$31), W39+10*LOG10((($E39^2)+(4^2))/((7.5^2)+(4^2))), IF(OR($G39=coding!$J$11, $G39=coding!$J$12, $G39=coding!$J$13, $G39=coding!$J$14, $G39=coding!$J$15, $G39=coding!$J$16), W39+10*LOG10((($D39^2)+(1.2^2))/((7.5^2)+(1.2^2))),-99))),-99)</f>
        <v>-99</v>
      </c>
      <c r="AP39" s="58">
        <f>IF(noise!X556 &lt;&gt;0, IF(OR($G39=coding!$J$2, $G39=coding!$J$3, $G39=coding!$J$4, $G39=coding!$J$5, $G39=coding!$J$6, $G39=coding!$J$7, $G39=coding!$J$8, $G39=coding!$J$9, $G39=coding!$J$10,$G39=coding!$J$17, $G39=coding!$J$18, $G39=coding!$J$19, $G39=coding!$J$20, $G39=coding!$J$21, $G39=coding!$J$22, $G39=coding!$J$23, $G39=coding!$J$24, $G39=coding!$J$25, ), noise!X556, IF(OR($G39=coding!$J$26,$G39=coding!$J$27,$G39=coding!$J$28,$G39=coding!$J$29, $G39=coding!$J$30,$G39=coding!$J$31), X39+10*LOG10((($E39^2)+(4^2))/((7.5^2)+(4^2))), IF(OR($G39=coding!$J$11, $G39=coding!$J$12, $G39=coding!$J$13, $G39=coding!$J$14, $G39=coding!$J$15, $G39=coding!$J$16), X39+10*LOG10((($D39^2)+(1.2^2))/((7.5^2)+(1.2^2))),-99))),-99)</f>
        <v>-99</v>
      </c>
    </row>
    <row r="40" spans="1:42" ht="16.5" customHeight="1" x14ac:dyDescent="0.3">
      <c r="A40" s="2">
        <v>1</v>
      </c>
      <c r="B40" s="27">
        <v>40814</v>
      </c>
      <c r="C40" s="51">
        <f t="array" ref="C40">_xlfn.DAYS(B40, _xlfn.XLOOKUP(A40, context!A$4:A$79, context!J$4:J$79)) / 30.42</f>
        <v>39.842209072978299</v>
      </c>
      <c r="D40" s="2">
        <v>7.5</v>
      </c>
      <c r="E40" s="1"/>
      <c r="F40" s="16">
        <v>50</v>
      </c>
      <c r="G40" s="16" t="s">
        <v>398</v>
      </c>
      <c r="H40" s="43">
        <v>28.35</v>
      </c>
      <c r="I40" s="1"/>
      <c r="J40" s="2">
        <v>31.22</v>
      </c>
      <c r="K40" s="2">
        <v>12.22</v>
      </c>
      <c r="L40" s="2">
        <v>18.72</v>
      </c>
      <c r="M40" s="2">
        <v>35.33</v>
      </c>
      <c r="N40" s="2">
        <v>36.03</v>
      </c>
      <c r="O40" s="2">
        <v>36.94</v>
      </c>
      <c r="P40" s="2">
        <v>22.47</v>
      </c>
      <c r="Q40" s="2">
        <v>22.11</v>
      </c>
      <c r="R40" s="2">
        <v>17.43</v>
      </c>
      <c r="S40" s="2">
        <v>12.71</v>
      </c>
      <c r="T40" s="2">
        <v>15.05</v>
      </c>
      <c r="U40" s="2">
        <v>16.52</v>
      </c>
      <c r="V40" s="2">
        <v>10.72</v>
      </c>
      <c r="W40" s="2">
        <v>5.84</v>
      </c>
      <c r="X40" s="2">
        <v>6.86</v>
      </c>
      <c r="Y40" s="2">
        <v>1</v>
      </c>
      <c r="Z40" s="58">
        <f>IF(noise!H557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noise!H557, IF(OR($G40=coding!$J$26,$G40=coding!$J$27,$G40=coding!$J$28,$G40=coding!$J$29, $G40=coding!$J$30,$G40=coding!$J$31), H40+10*LOG10((($E40^2)+(4^2))/((7.5^2)+(4^2))), IF(OR($G40=coding!$J$11, $G40=coding!$J$12, $G40=coding!$J$13, $G40=coding!$J$14, $G40=coding!$J$15, $G40=coding!$J$16), H40+10*LOG10((($D40^2)+(1.2^2))/((7.5^2)+(1.2^2))),-99))),-99)</f>
        <v>88.1</v>
      </c>
      <c r="AA40" s="58">
        <f>IF(noise!I557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noise!I557, IF(OR($G40=coding!$J$26,$G40=coding!$J$27,$G40=coding!$J$28,$G40=coding!$J$29, $G40=coding!$J$30,$G40=coding!$J$31), I40+10*LOG10((($E40^2)+(4^2))/((7.5^2)+(4^2))), IF(OR($G40=coding!$J$11, $G40=coding!$J$12, $G40=coding!$J$13, $G40=coding!$J$14, $G40=coding!$J$15, $G40=coding!$J$16), I40+10*LOG10((($D40^2)+(1.2^2))/((7.5^2)+(1.2^2))),-99))),-99)</f>
        <v>-99</v>
      </c>
      <c r="AB40" s="58">
        <f>IF(noise!J557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noise!J557, IF(OR($G40=coding!$J$26,$G40=coding!$J$27,$G40=coding!$J$28,$G40=coding!$J$29, $G40=coding!$J$30,$G40=coding!$J$31), J40+10*LOG10((($E40^2)+(4^2))/((7.5^2)+(4^2))), IF(OR($G40=coding!$J$11, $G40=coding!$J$12, $G40=coding!$J$13, $G40=coding!$J$14, $G40=coding!$J$15, $G40=coding!$J$16), J40+10*LOG10((($D40^2)+(1.2^2))/((7.5^2)+(1.2^2))),-99))),-99)</f>
        <v>76.099999999999994</v>
      </c>
      <c r="AC40" s="58">
        <f>IF(noise!K557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noise!K557, IF(OR($G40=coding!$J$26,$G40=coding!$J$27,$G40=coding!$J$28,$G40=coding!$J$29, $G40=coding!$J$30,$G40=coding!$J$31), K40+10*LOG10((($E40^2)+(4^2))/((7.5^2)+(4^2))), IF(OR($G40=coding!$J$11, $G40=coding!$J$12, $G40=coding!$J$13, $G40=coding!$J$14, $G40=coding!$J$15, $G40=coding!$J$16), K40+10*LOG10((($D40^2)+(1.2^2))/((7.5^2)+(1.2^2))),-99))),-99)</f>
        <v>80.7</v>
      </c>
      <c r="AD40" s="58">
        <f>IF(noise!L557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noise!L557, IF(OR($G40=coding!$J$26,$G40=coding!$J$27,$G40=coding!$J$28,$G40=coding!$J$29, $G40=coding!$J$30,$G40=coding!$J$31), L40+10*LOG10((($E40^2)+(4^2))/((7.5^2)+(4^2))), IF(OR($G40=coding!$J$11, $G40=coding!$J$12, $G40=coding!$J$13, $G40=coding!$J$14, $G40=coding!$J$15, $G40=coding!$J$16), L40+10*LOG10((($D40^2)+(1.2^2))/((7.5^2)+(1.2^2))),-99))),-99)</f>
        <v>82.9</v>
      </c>
      <c r="AE40" s="58">
        <f>IF(noise!M557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noise!M557, IF(OR($G40=coding!$J$26,$G40=coding!$J$27,$G40=coding!$J$28,$G40=coding!$J$29, $G40=coding!$J$30,$G40=coding!$J$31), M40+10*LOG10((($E40^2)+(4^2))/((7.5^2)+(4^2))), IF(OR($G40=coding!$J$11, $G40=coding!$J$12, $G40=coding!$J$13, $G40=coding!$J$14, $G40=coding!$J$15, $G40=coding!$J$16), M40+10*LOG10((($D40^2)+(1.2^2))/((7.5^2)+(1.2^2))),-99))),-99)</f>
        <v>81.400000000000006</v>
      </c>
      <c r="AF40" s="58">
        <f>IF(noise!N557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noise!N557, IF(OR($G40=coding!$J$26,$G40=coding!$J$27,$G40=coding!$J$28,$G40=coding!$J$29, $G40=coding!$J$30,$G40=coding!$J$31), N40+10*LOG10((($E40^2)+(4^2))/((7.5^2)+(4^2))), IF(OR($G40=coding!$J$11, $G40=coding!$J$12, $G40=coding!$J$13, $G40=coding!$J$14, $G40=coding!$J$15, $G40=coding!$J$16), N40+10*LOG10((($D40^2)+(1.2^2))/((7.5^2)+(1.2^2))),-99))),-99)</f>
        <v>81.400000000000006</v>
      </c>
      <c r="AG40" s="58">
        <f>IF(noise!O557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noise!O557, IF(OR($G40=coding!$J$26,$G40=coding!$J$27,$G40=coding!$J$28,$G40=coding!$J$29, $G40=coding!$J$30,$G40=coding!$J$31), O40+10*LOG10((($E40^2)+(4^2))/((7.5^2)+(4^2))), IF(OR($G40=coding!$J$11, $G40=coding!$J$12, $G40=coding!$J$13, $G40=coding!$J$14, $G40=coding!$J$15, $G40=coding!$J$16), O40+10*LOG10((($D40^2)+(1.2^2))/((7.5^2)+(1.2^2))),-99))),-99)</f>
        <v>80.599999999999994</v>
      </c>
      <c r="AH40" s="58">
        <f>IF(noise!P557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noise!P557, IF(OR($G40=coding!$J$26,$G40=coding!$J$27,$G40=coding!$J$28,$G40=coding!$J$29, $G40=coding!$J$30,$G40=coding!$J$31), P40+10*LOG10((($E40^2)+(4^2))/((7.5^2)+(4^2))), IF(OR($G40=coding!$J$11, $G40=coding!$J$12, $G40=coding!$J$13, $G40=coding!$J$14, $G40=coding!$J$15, $G40=coding!$J$16), P40+10*LOG10((($D40^2)+(1.2^2))/((7.5^2)+(1.2^2))),-99))),-99)</f>
        <v>80</v>
      </c>
      <c r="AI40" s="58">
        <f>IF(noise!Q557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noise!Q557, IF(OR($G40=coding!$J$26,$G40=coding!$J$27,$G40=coding!$J$28,$G40=coding!$J$29, $G40=coding!$J$30,$G40=coding!$J$31), Q40+10*LOG10((($E40^2)+(4^2))/((7.5^2)+(4^2))), IF(OR($G40=coding!$J$11, $G40=coding!$J$12, $G40=coding!$J$13, $G40=coding!$J$14, $G40=coding!$J$15, $G40=coding!$J$16), Q40+10*LOG10((($D40^2)+(1.2^2))/((7.5^2)+(1.2^2))),-99))),-99)</f>
        <v>77.5</v>
      </c>
      <c r="AJ40" s="58">
        <f>IF(noise!R557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noise!R557, IF(OR($G40=coding!$J$26,$G40=coding!$J$27,$G40=coding!$J$28,$G40=coding!$J$29, $G40=coding!$J$30,$G40=coding!$J$31), R40+10*LOG10((($E40^2)+(4^2))/((7.5^2)+(4^2))), IF(OR($G40=coding!$J$11, $G40=coding!$J$12, $G40=coding!$J$13, $G40=coding!$J$14, $G40=coding!$J$15, $G40=coding!$J$16), R40+10*LOG10((($D40^2)+(1.2^2))/((7.5^2)+(1.2^2))),-99))),-99)</f>
        <v>74.2</v>
      </c>
      <c r="AK40" s="58">
        <f>IF(noise!S557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noise!S557, IF(OR($G40=coding!$J$26,$G40=coding!$J$27,$G40=coding!$J$28,$G40=coding!$J$29, $G40=coding!$J$30,$G40=coding!$J$31), S40+10*LOG10((($E40^2)+(4^2))/((7.5^2)+(4^2))), IF(OR($G40=coding!$J$11, $G40=coding!$J$12, $G40=coding!$J$13, $G40=coding!$J$14, $G40=coding!$J$15, $G40=coding!$J$16), S40+10*LOG10((($D40^2)+(1.2^2))/((7.5^2)+(1.2^2))),-99))),-99)</f>
        <v>70.599999999999994</v>
      </c>
      <c r="AL40" s="58">
        <f>IF(noise!T557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noise!T557, IF(OR($G40=coding!$J$26,$G40=coding!$J$27,$G40=coding!$J$28,$G40=coding!$J$29, $G40=coding!$J$30,$G40=coding!$J$31), T40+10*LOG10((($E40^2)+(4^2))/((7.5^2)+(4^2))), IF(OR($G40=coding!$J$11, $G40=coding!$J$12, $G40=coding!$J$13, $G40=coding!$J$14, $G40=coding!$J$15, $G40=coding!$J$16), T40+10*LOG10((($D40^2)+(1.2^2))/((7.5^2)+(1.2^2))),-99))),-99)</f>
        <v>66.8</v>
      </c>
      <c r="AM40" s="58">
        <f>IF(noise!U557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noise!U557, IF(OR($G40=coding!$J$26,$G40=coding!$J$27,$G40=coding!$J$28,$G40=coding!$J$29, $G40=coding!$J$30,$G40=coding!$J$31), U40+10*LOG10((($E40^2)+(4^2))/((7.5^2)+(4^2))), IF(OR($G40=coding!$J$11, $G40=coding!$J$12, $G40=coding!$J$13, $G40=coding!$J$14, $G40=coding!$J$15, $G40=coding!$J$16), U40+10*LOG10((($D40^2)+(1.2^2))/((7.5^2)+(1.2^2))),-99))),-99)</f>
        <v>64</v>
      </c>
      <c r="AN40" s="58">
        <f>IF(noise!V557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noise!V557, IF(OR($G40=coding!$J$26,$G40=coding!$J$27,$G40=coding!$J$28,$G40=coding!$J$29, $G40=coding!$J$30,$G40=coding!$J$31), V40+10*LOG10((($E40^2)+(4^2))/((7.5^2)+(4^2))), IF(OR($G40=coding!$J$11, $G40=coding!$J$12, $G40=coding!$J$13, $G40=coding!$J$14, $G40=coding!$J$15, $G40=coding!$J$16), V40+10*LOG10((($D40^2)+(1.2^2))/((7.5^2)+(1.2^2))),-99))),-99)</f>
        <v>61.7</v>
      </c>
      <c r="AO40" s="58">
        <f>IF(noise!W557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noise!W557, IF(OR($G40=coding!$J$26,$G40=coding!$J$27,$G40=coding!$J$28,$G40=coding!$J$29, $G40=coding!$J$30,$G40=coding!$J$31), W40+10*LOG10((($E40^2)+(4^2))/((7.5^2)+(4^2))), IF(OR($G40=coding!$J$11, $G40=coding!$J$12, $G40=coding!$J$13, $G40=coding!$J$14, $G40=coding!$J$15, $G40=coding!$J$16), W40+10*LOG10((($D40^2)+(1.2^2))/((7.5^2)+(1.2^2))),-99))),-99)</f>
        <v>-99</v>
      </c>
      <c r="AP40" s="58">
        <f>IF(noise!X557 &lt;&gt;0, IF(OR($G40=coding!$J$2, $G40=coding!$J$3, $G40=coding!$J$4, $G40=coding!$J$5, $G40=coding!$J$6, $G40=coding!$J$7, $G40=coding!$J$8, $G40=coding!$J$9, $G40=coding!$J$10,$G40=coding!$J$17, $G40=coding!$J$18, $G40=coding!$J$19, $G40=coding!$J$20, $G40=coding!$J$21, $G40=coding!$J$22, $G40=coding!$J$23, $G40=coding!$J$24, $G40=coding!$J$25, ), noise!X557, IF(OR($G40=coding!$J$26,$G40=coding!$J$27,$G40=coding!$J$28,$G40=coding!$J$29, $G40=coding!$J$30,$G40=coding!$J$31), X40+10*LOG10((($E40^2)+(4^2))/((7.5^2)+(4^2))), IF(OR($G40=coding!$J$11, $G40=coding!$J$12, $G40=coding!$J$13, $G40=coding!$J$14, $G40=coding!$J$15, $G40=coding!$J$16), X40+10*LOG10((($D40^2)+(1.2^2))/((7.5^2)+(1.2^2))),-99))),-99)</f>
        <v>-99</v>
      </c>
    </row>
    <row r="41" spans="1:42" ht="15.75" customHeight="1" x14ac:dyDescent="0.3">
      <c r="A41" s="2">
        <v>1</v>
      </c>
      <c r="B41" s="46">
        <v>40871</v>
      </c>
      <c r="C41" s="51">
        <f t="array" ref="C41">_xlfn.DAYS(B41, _xlfn.XLOOKUP(A41, context!A$4:A$79, context!J$4:J$79)) / 30.42</f>
        <v>41.715976331360942</v>
      </c>
      <c r="D41" s="1"/>
      <c r="E41" s="1"/>
      <c r="F41" s="5"/>
      <c r="G41" s="16" t="s">
        <v>392</v>
      </c>
      <c r="H41" s="26"/>
      <c r="I41" s="2">
        <v>0.03</v>
      </c>
      <c r="J41" s="2">
        <v>0.26</v>
      </c>
      <c r="K41" s="2">
        <v>0.55000000000000004</v>
      </c>
      <c r="L41" s="2">
        <v>0.51</v>
      </c>
      <c r="M41" s="2">
        <v>0.01</v>
      </c>
      <c r="N41" s="2">
        <v>0.44</v>
      </c>
      <c r="O41" s="2">
        <v>0</v>
      </c>
      <c r="P41" s="2">
        <v>0.22</v>
      </c>
      <c r="Q41" s="2">
        <v>0.09</v>
      </c>
      <c r="R41" s="2">
        <v>0.04</v>
      </c>
      <c r="S41" s="2">
        <v>0.13</v>
      </c>
      <c r="T41" s="2">
        <v>0.12</v>
      </c>
      <c r="U41" s="2">
        <v>0.28999999999999998</v>
      </c>
      <c r="V41" s="1"/>
      <c r="W41" s="1"/>
      <c r="X41" s="1"/>
      <c r="Y41" s="2">
        <v>1</v>
      </c>
      <c r="Z41" s="58">
        <f>IF(noise!H578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noise!H578, IF(OR($G41=coding!$J$26,$G41=coding!$J$27,$G41=coding!$J$28,$G41=coding!$J$29, $G41=coding!$J$30,$G41=coding!$J$31), H41+10*LOG10((($E41^2)+(4^2))/((7.5^2)+(4^2))), IF(OR($G41=coding!$J$11, $G41=coding!$J$12, $G41=coding!$J$13, $G41=coding!$J$14, $G41=coding!$J$15, $G41=coding!$J$16), H41+10*LOG10((($D41^2)+(1.2^2))/((7.5^2)+(1.2^2))),-99))),-99)</f>
        <v>91.9</v>
      </c>
      <c r="AA41" s="58">
        <f>IF(noise!I578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noise!I578, IF(OR($G41=coding!$J$26,$G41=coding!$J$27,$G41=coding!$J$28,$G41=coding!$J$29, $G41=coding!$J$30,$G41=coding!$J$31), I41+10*LOG10((($E41^2)+(4^2))/((7.5^2)+(4^2))), IF(OR($G41=coding!$J$11, $G41=coding!$J$12, $G41=coding!$J$13, $G41=coding!$J$14, $G41=coding!$J$15, $G41=coding!$J$16), I41+10*LOG10((($D41^2)+(1.2^2))/((7.5^2)+(1.2^2))),-99))),-99)</f>
        <v>-99</v>
      </c>
      <c r="AB41" s="58">
        <f>IF(noise!J578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noise!J578, IF(OR($G41=coding!$J$26,$G41=coding!$J$27,$G41=coding!$J$28,$G41=coding!$J$29, $G41=coding!$J$30,$G41=coding!$J$31), J41+10*LOG10((($E41^2)+(4^2))/((7.5^2)+(4^2))), IF(OR($G41=coding!$J$11, $G41=coding!$J$12, $G41=coding!$J$13, $G41=coding!$J$14, $G41=coding!$J$15, $G41=coding!$J$16), J41+10*LOG10((($D41^2)+(1.2^2))/((7.5^2)+(1.2^2))),-99))),-99)</f>
        <v>75</v>
      </c>
      <c r="AC41" s="58">
        <f>IF(noise!K578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noise!K578, IF(OR($G41=coding!$J$26,$G41=coding!$J$27,$G41=coding!$J$28,$G41=coding!$J$29, $G41=coding!$J$30,$G41=coding!$J$31), K41+10*LOG10((($E41^2)+(4^2))/((7.5^2)+(4^2))), IF(OR($G41=coding!$J$11, $G41=coding!$J$12, $G41=coding!$J$13, $G41=coding!$J$14, $G41=coding!$J$15, $G41=coding!$J$16), K41+10*LOG10((($D41^2)+(1.2^2))/((7.5^2)+(1.2^2))),-99))),-99)</f>
        <v>77.900000000000006</v>
      </c>
      <c r="AD41" s="58">
        <f>IF(noise!L578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noise!L578, IF(OR($G41=coding!$J$26,$G41=coding!$J$27,$G41=coding!$J$28,$G41=coding!$J$29, $G41=coding!$J$30,$G41=coding!$J$31), L41+10*LOG10((($E41^2)+(4^2))/((7.5^2)+(4^2))), IF(OR($G41=coding!$J$11, $G41=coding!$J$12, $G41=coding!$J$13, $G41=coding!$J$14, $G41=coding!$J$15, $G41=coding!$J$16), L41+10*LOG10((($D41^2)+(1.2^2))/((7.5^2)+(1.2^2))),-99))),-99)</f>
        <v>80.7</v>
      </c>
      <c r="AE41" s="58">
        <f>IF(noise!M578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noise!M578, IF(OR($G41=coding!$J$26,$G41=coding!$J$27,$G41=coding!$J$28,$G41=coding!$J$29, $G41=coding!$J$30,$G41=coding!$J$31), M41+10*LOG10((($E41^2)+(4^2))/((7.5^2)+(4^2))), IF(OR($G41=coding!$J$11, $G41=coding!$J$12, $G41=coding!$J$13, $G41=coding!$J$14, $G41=coding!$J$15, $G41=coding!$J$16), M41+10*LOG10((($D41^2)+(1.2^2))/((7.5^2)+(1.2^2))),-99))),-99)</f>
        <v>84.3</v>
      </c>
      <c r="AF41" s="58">
        <f>IF(noise!N578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noise!N578, IF(OR($G41=coding!$J$26,$G41=coding!$J$27,$G41=coding!$J$28,$G41=coding!$J$29, $G41=coding!$J$30,$G41=coding!$J$31), N41+10*LOG10((($E41^2)+(4^2))/((7.5^2)+(4^2))), IF(OR($G41=coding!$J$11, $G41=coding!$J$12, $G41=coding!$J$13, $G41=coding!$J$14, $G41=coding!$J$15, $G41=coding!$J$16), N41+10*LOG10((($D41^2)+(1.2^2))/((7.5^2)+(1.2^2))),-99))),-99)</f>
        <v>86</v>
      </c>
      <c r="AG41" s="58">
        <f>IF(noise!O578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noise!O578, IF(OR($G41=coding!$J$26,$G41=coding!$J$27,$G41=coding!$J$28,$G41=coding!$J$29, $G41=coding!$J$30,$G41=coding!$J$31), O41+10*LOG10((($E41^2)+(4^2))/((7.5^2)+(4^2))), IF(OR($G41=coding!$J$11, $G41=coding!$J$12, $G41=coding!$J$13, $G41=coding!$J$14, $G41=coding!$J$15, $G41=coding!$J$16), O41+10*LOG10((($D41^2)+(1.2^2))/((7.5^2)+(1.2^2))),-99))),-99)</f>
        <v>83.4</v>
      </c>
      <c r="AH41" s="58">
        <f>IF(noise!P578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noise!P578, IF(OR($G41=coding!$J$26,$G41=coding!$J$27,$G41=coding!$J$28,$G41=coding!$J$29, $G41=coding!$J$30,$G41=coding!$J$31), P41+10*LOG10((($E41^2)+(4^2))/((7.5^2)+(4^2))), IF(OR($G41=coding!$J$11, $G41=coding!$J$12, $G41=coding!$J$13, $G41=coding!$J$14, $G41=coding!$J$15, $G41=coding!$J$16), P41+10*LOG10((($D41^2)+(1.2^2))/((7.5^2)+(1.2^2))),-99))),-99)</f>
        <v>81.900000000000006</v>
      </c>
      <c r="AI41" s="58">
        <f>IF(noise!Q578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noise!Q578, IF(OR($G41=coding!$J$26,$G41=coding!$J$27,$G41=coding!$J$28,$G41=coding!$J$29, $G41=coding!$J$30,$G41=coding!$J$31), Q41+10*LOG10((($E41^2)+(4^2))/((7.5^2)+(4^2))), IF(OR($G41=coding!$J$11, $G41=coding!$J$12, $G41=coding!$J$13, $G41=coding!$J$14, $G41=coding!$J$15, $G41=coding!$J$16), Q41+10*LOG10((($D41^2)+(1.2^2))/((7.5^2)+(1.2^2))),-99))),-99)</f>
        <v>81.2</v>
      </c>
      <c r="AJ41" s="58">
        <f>IF(noise!R578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noise!R578, IF(OR($G41=coding!$J$26,$G41=coding!$J$27,$G41=coding!$J$28,$G41=coding!$J$29, $G41=coding!$J$30,$G41=coding!$J$31), R41+10*LOG10((($E41^2)+(4^2))/((7.5^2)+(4^2))), IF(OR($G41=coding!$J$11, $G41=coding!$J$12, $G41=coding!$J$13, $G41=coding!$J$14, $G41=coding!$J$15, $G41=coding!$J$16), R41+10*LOG10((($D41^2)+(1.2^2))/((7.5^2)+(1.2^2))),-99))),-99)</f>
        <v>77.599999999999994</v>
      </c>
      <c r="AK41" s="58">
        <f>IF(noise!S578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noise!S578, IF(OR($G41=coding!$J$26,$G41=coding!$J$27,$G41=coding!$J$28,$G41=coding!$J$29, $G41=coding!$J$30,$G41=coding!$J$31), S41+10*LOG10((($E41^2)+(4^2))/((7.5^2)+(4^2))), IF(OR($G41=coding!$J$11, $G41=coding!$J$12, $G41=coding!$J$13, $G41=coding!$J$14, $G41=coding!$J$15, $G41=coding!$J$16), S41+10*LOG10((($D41^2)+(1.2^2))/((7.5^2)+(1.2^2))),-99))),-99)</f>
        <v>74</v>
      </c>
      <c r="AL41" s="58">
        <f>IF(noise!T578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noise!T578, IF(OR($G41=coding!$J$26,$G41=coding!$J$27,$G41=coding!$J$28,$G41=coding!$J$29, $G41=coding!$J$30,$G41=coding!$J$31), T41+10*LOG10((($E41^2)+(4^2))/((7.5^2)+(4^2))), IF(OR($G41=coding!$J$11, $G41=coding!$J$12, $G41=coding!$J$13, $G41=coding!$J$14, $G41=coding!$J$15, $G41=coding!$J$16), T41+10*LOG10((($D41^2)+(1.2^2))/((7.5^2)+(1.2^2))),-99))),-99)</f>
        <v>70.5</v>
      </c>
      <c r="AM41" s="58">
        <f>IF(noise!U578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noise!U578, IF(OR($G41=coding!$J$26,$G41=coding!$J$27,$G41=coding!$J$28,$G41=coding!$J$29, $G41=coding!$J$30,$G41=coding!$J$31), U41+10*LOG10((($E41^2)+(4^2))/((7.5^2)+(4^2))), IF(OR($G41=coding!$J$11, $G41=coding!$J$12, $G41=coding!$J$13, $G41=coding!$J$14, $G41=coding!$J$15, $G41=coding!$J$16), U41+10*LOG10((($D41^2)+(1.2^2))/((7.5^2)+(1.2^2))),-99))),-99)</f>
        <v>67.400000000000006</v>
      </c>
      <c r="AN41" s="58">
        <f>IF(noise!V578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noise!V578, IF(OR($G41=coding!$J$26,$G41=coding!$J$27,$G41=coding!$J$28,$G41=coding!$J$29, $G41=coding!$J$30,$G41=coding!$J$31), V41+10*LOG10((($E41^2)+(4^2))/((7.5^2)+(4^2))), IF(OR($G41=coding!$J$11, $G41=coding!$J$12, $G41=coding!$J$13, $G41=coding!$J$14, $G41=coding!$J$15, $G41=coding!$J$16), V41+10*LOG10((($D41^2)+(1.2^2))/((7.5^2)+(1.2^2))),-99))),-99)</f>
        <v>64.900000000000006</v>
      </c>
      <c r="AO41" s="58">
        <f>IF(noise!W578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noise!W578, IF(OR($G41=coding!$J$26,$G41=coding!$J$27,$G41=coding!$J$28,$G41=coding!$J$29, $G41=coding!$J$30,$G41=coding!$J$31), W41+10*LOG10((($E41^2)+(4^2))/((7.5^2)+(4^2))), IF(OR($G41=coding!$J$11, $G41=coding!$J$12, $G41=coding!$J$13, $G41=coding!$J$14, $G41=coding!$J$15, $G41=coding!$J$16), W41+10*LOG10((($D41^2)+(1.2^2))/((7.5^2)+(1.2^2))),-99))),-99)</f>
        <v>-99</v>
      </c>
      <c r="AP41" s="58">
        <f>IF(noise!X578 &lt;&gt;0, IF(OR($G41=coding!$J$2, $G41=coding!$J$3, $G41=coding!$J$4, $G41=coding!$J$5, $G41=coding!$J$6, $G41=coding!$J$7, $G41=coding!$J$8, $G41=coding!$J$9, $G41=coding!$J$10,$G41=coding!$J$17, $G41=coding!$J$18, $G41=coding!$J$19, $G41=coding!$J$20, $G41=coding!$J$21, $G41=coding!$J$22, $G41=coding!$J$23, $G41=coding!$J$24, $G41=coding!$J$25, ), noise!X578, IF(OR($G41=coding!$J$26,$G41=coding!$J$27,$G41=coding!$J$28,$G41=coding!$J$29, $G41=coding!$J$30,$G41=coding!$J$31), X41+10*LOG10((($E41^2)+(4^2))/((7.5^2)+(4^2))), IF(OR($G41=coding!$J$11, $G41=coding!$J$12, $G41=coding!$J$13, $G41=coding!$J$14, $G41=coding!$J$15, $G41=coding!$J$16), X41+10*LOG10((($D41^2)+(1.2^2))/((7.5^2)+(1.2^2))),-99))),-99)</f>
        <v>-99</v>
      </c>
    </row>
    <row r="42" spans="1:42" ht="15.75" customHeight="1" x14ac:dyDescent="0.3">
      <c r="A42" s="2">
        <v>1</v>
      </c>
      <c r="B42" s="46">
        <v>41102</v>
      </c>
      <c r="C42" s="51">
        <f t="array" ref="C42">_xlfn.DAYS(B42, _xlfn.XLOOKUP(A42, context!A$4:A$79, context!J$4:J$79)) / 30.42</f>
        <v>49.309664694280073</v>
      </c>
      <c r="D42" s="1"/>
      <c r="E42" s="1"/>
      <c r="F42" s="16">
        <v>50</v>
      </c>
      <c r="G42" s="16" t="s">
        <v>391</v>
      </c>
      <c r="H42" s="43">
        <v>91.5</v>
      </c>
      <c r="I42" s="2"/>
      <c r="J42" s="2">
        <v>79.599999999999994</v>
      </c>
      <c r="K42" s="2">
        <v>78.099999999999994</v>
      </c>
      <c r="L42" s="2">
        <v>78</v>
      </c>
      <c r="M42" s="2">
        <v>80.599999999999994</v>
      </c>
      <c r="N42" s="2">
        <v>82.9</v>
      </c>
      <c r="O42" s="2">
        <v>83.9</v>
      </c>
      <c r="P42" s="2">
        <v>82.2</v>
      </c>
      <c r="Q42" s="2">
        <v>80.599999999999994</v>
      </c>
      <c r="R42" s="2">
        <v>77.3</v>
      </c>
      <c r="S42" s="2">
        <v>72</v>
      </c>
      <c r="T42" s="2">
        <v>67.8</v>
      </c>
      <c r="U42" s="2">
        <v>64.7</v>
      </c>
      <c r="V42" s="2"/>
      <c r="W42" s="2"/>
      <c r="X42" s="2"/>
      <c r="Y42" s="2">
        <v>1</v>
      </c>
      <c r="Z42" s="58">
        <f>IF(noise!H590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noise!H590, IF(OR($G42=coding!$J$26,$G42=coding!$J$27,$G42=coding!$J$28,$G42=coding!$J$29, $G42=coding!$J$30,$G42=coding!$J$31), H42+10*LOG10((($E42^2)+(4^2))/((7.5^2)+(4^2))), IF(OR($G42=coding!$J$11, $G42=coding!$J$12, $G42=coding!$J$13, $G42=coding!$J$14, $G42=coding!$J$15, $G42=coding!$J$16), H42+10*LOG10((($D42^2)+(1.2^2))/((7.5^2)+(1.2^2))),-99))),-99)</f>
        <v>88.2</v>
      </c>
      <c r="AA42" s="58">
        <f>IF(noise!I590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noise!I590, IF(OR($G42=coding!$J$26,$G42=coding!$J$27,$G42=coding!$J$28,$G42=coding!$J$29, $G42=coding!$J$30,$G42=coding!$J$31), I42+10*LOG10((($E42^2)+(4^2))/((7.5^2)+(4^2))), IF(OR($G42=coding!$J$11, $G42=coding!$J$12, $G42=coding!$J$13, $G42=coding!$J$14, $G42=coding!$J$15, $G42=coding!$J$16), I42+10*LOG10((($D42^2)+(1.2^2))/((7.5^2)+(1.2^2))),-99))),-99)</f>
        <v>-99</v>
      </c>
      <c r="AB42" s="58">
        <f>IF(noise!J590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noise!J590, IF(OR($G42=coding!$J$26,$G42=coding!$J$27,$G42=coding!$J$28,$G42=coding!$J$29, $G42=coding!$J$30,$G42=coding!$J$31), J42+10*LOG10((($E42^2)+(4^2))/((7.5^2)+(4^2))), IF(OR($G42=coding!$J$11, $G42=coding!$J$12, $G42=coding!$J$13, $G42=coding!$J$14, $G42=coding!$J$15, $G42=coding!$J$16), J42+10*LOG10((($D42^2)+(1.2^2))/((7.5^2)+(1.2^2))),-99))),-99)</f>
        <v>75.099999999999994</v>
      </c>
      <c r="AC42" s="58">
        <f>IF(noise!K590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noise!K590, IF(OR($G42=coding!$J$26,$G42=coding!$J$27,$G42=coding!$J$28,$G42=coding!$J$29, $G42=coding!$J$30,$G42=coding!$J$31), K42+10*LOG10((($E42^2)+(4^2))/((7.5^2)+(4^2))), IF(OR($G42=coding!$J$11, $G42=coding!$J$12, $G42=coding!$J$13, $G42=coding!$J$14, $G42=coding!$J$15, $G42=coding!$J$16), K42+10*LOG10((($D42^2)+(1.2^2))/((7.5^2)+(1.2^2))),-99))),-99)</f>
        <v>78.3</v>
      </c>
      <c r="AD42" s="58">
        <f>IF(noise!L590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noise!L590, IF(OR($G42=coding!$J$26,$G42=coding!$J$27,$G42=coding!$J$28,$G42=coding!$J$29, $G42=coding!$J$30,$G42=coding!$J$31), L42+10*LOG10((($E42^2)+(4^2))/((7.5^2)+(4^2))), IF(OR($G42=coding!$J$11, $G42=coding!$J$12, $G42=coding!$J$13, $G42=coding!$J$14, $G42=coding!$J$15, $G42=coding!$J$16), L42+10*LOG10((($D42^2)+(1.2^2))/((7.5^2)+(1.2^2))),-99))),-99)</f>
        <v>79.7</v>
      </c>
      <c r="AE42" s="58">
        <f>IF(noise!M590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noise!M590, IF(OR($G42=coding!$J$26,$G42=coding!$J$27,$G42=coding!$J$28,$G42=coding!$J$29, $G42=coding!$J$30,$G42=coding!$J$31), M42+10*LOG10((($E42^2)+(4^2))/((7.5^2)+(4^2))), IF(OR($G42=coding!$J$11, $G42=coding!$J$12, $G42=coding!$J$13, $G42=coding!$J$14, $G42=coding!$J$15, $G42=coding!$J$16), M42+10*LOG10((($D42^2)+(1.2^2))/((7.5^2)+(1.2^2))),-99))),-99)</f>
        <v>82.5</v>
      </c>
      <c r="AF42" s="58">
        <f>IF(noise!N590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noise!N590, IF(OR($G42=coding!$J$26,$G42=coding!$J$27,$G42=coding!$J$28,$G42=coding!$J$29, $G42=coding!$J$30,$G42=coding!$J$31), N42+10*LOG10((($E42^2)+(4^2))/((7.5^2)+(4^2))), IF(OR($G42=coding!$J$11, $G42=coding!$J$12, $G42=coding!$J$13, $G42=coding!$J$14, $G42=coding!$J$15, $G42=coding!$J$16), N42+10*LOG10((($D42^2)+(1.2^2))/((7.5^2)+(1.2^2))),-99))),-99)</f>
        <v>83.1</v>
      </c>
      <c r="AG42" s="58">
        <f>IF(noise!O590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noise!O590, IF(OR($G42=coding!$J$26,$G42=coding!$J$27,$G42=coding!$J$28,$G42=coding!$J$29, $G42=coding!$J$30,$G42=coding!$J$31), O42+10*LOG10((($E42^2)+(4^2))/((7.5^2)+(4^2))), IF(OR($G42=coding!$J$11, $G42=coding!$J$12, $G42=coding!$J$13, $G42=coding!$J$14, $G42=coding!$J$15, $G42=coding!$J$16), O42+10*LOG10((($D42^2)+(1.2^2))/((7.5^2)+(1.2^2))),-99))),-99)</f>
        <v>81.3</v>
      </c>
      <c r="AH42" s="58">
        <f>IF(noise!P590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noise!P590, IF(OR($G42=coding!$J$26,$G42=coding!$J$27,$G42=coding!$J$28,$G42=coding!$J$29, $G42=coding!$J$30,$G42=coding!$J$31), P42+10*LOG10((($E42^2)+(4^2))/((7.5^2)+(4^2))), IF(OR($G42=coding!$J$11, $G42=coding!$J$12, $G42=coding!$J$13, $G42=coding!$J$14, $G42=coding!$J$15, $G42=coding!$J$16), P42+10*LOG10((($D42^2)+(1.2^2))/((7.5^2)+(1.2^2))),-99))),-99)</f>
        <v>79.7</v>
      </c>
      <c r="AI42" s="58">
        <f>IF(noise!Q590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noise!Q590, IF(OR($G42=coding!$J$26,$G42=coding!$J$27,$G42=coding!$J$28,$G42=coding!$J$29, $G42=coding!$J$30,$G42=coding!$J$31), Q42+10*LOG10((($E42^2)+(4^2))/((7.5^2)+(4^2))), IF(OR($G42=coding!$J$11, $G42=coding!$J$12, $G42=coding!$J$13, $G42=coding!$J$14, $G42=coding!$J$15, $G42=coding!$J$16), Q42+10*LOG10((($D42^2)+(1.2^2))/((7.5^2)+(1.2^2))),-99))),-99)</f>
        <v>78</v>
      </c>
      <c r="AJ42" s="58">
        <f>IF(noise!R590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noise!R590, IF(OR($G42=coding!$J$26,$G42=coding!$J$27,$G42=coding!$J$28,$G42=coding!$J$29, $G42=coding!$J$30,$G42=coding!$J$31), R42+10*LOG10((($E42^2)+(4^2))/((7.5^2)+(4^2))), IF(OR($G42=coding!$J$11, $G42=coding!$J$12, $G42=coding!$J$13, $G42=coding!$J$14, $G42=coding!$J$15, $G42=coding!$J$16), R42+10*LOG10((($D42^2)+(1.2^2))/((7.5^2)+(1.2^2))),-99))),-99)</f>
        <v>74.7</v>
      </c>
      <c r="AK42" s="58">
        <f>IF(noise!S590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noise!S590, IF(OR($G42=coding!$J$26,$G42=coding!$J$27,$G42=coding!$J$28,$G42=coding!$J$29, $G42=coding!$J$30,$G42=coding!$J$31), S42+10*LOG10((($E42^2)+(4^2))/((7.5^2)+(4^2))), IF(OR($G42=coding!$J$11, $G42=coding!$J$12, $G42=coding!$J$13, $G42=coding!$J$14, $G42=coding!$J$15, $G42=coding!$J$16), S42+10*LOG10((($D42^2)+(1.2^2))/((7.5^2)+(1.2^2))),-99))),-99)</f>
        <v>71.3</v>
      </c>
      <c r="AL42" s="58">
        <f>IF(noise!T590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noise!T590, IF(OR($G42=coding!$J$26,$G42=coding!$J$27,$G42=coding!$J$28,$G42=coding!$J$29, $G42=coding!$J$30,$G42=coding!$J$31), T42+10*LOG10((($E42^2)+(4^2))/((7.5^2)+(4^2))), IF(OR($G42=coding!$J$11, $G42=coding!$J$12, $G42=coding!$J$13, $G42=coding!$J$14, $G42=coding!$J$15, $G42=coding!$J$16), T42+10*LOG10((($D42^2)+(1.2^2))/((7.5^2)+(1.2^2))),-99))),-99)</f>
        <v>68.2</v>
      </c>
      <c r="AM42" s="58">
        <f>IF(noise!U590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noise!U590, IF(OR($G42=coding!$J$26,$G42=coding!$J$27,$G42=coding!$J$28,$G42=coding!$J$29, $G42=coding!$J$30,$G42=coding!$J$31), U42+10*LOG10((($E42^2)+(4^2))/((7.5^2)+(4^2))), IF(OR($G42=coding!$J$11, $G42=coding!$J$12, $G42=coding!$J$13, $G42=coding!$J$14, $G42=coding!$J$15, $G42=coding!$J$16), U42+10*LOG10((($D42^2)+(1.2^2))/((7.5^2)+(1.2^2))),-99))),-99)</f>
        <v>65.2</v>
      </c>
      <c r="AN42" s="58">
        <f>IF(noise!V590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noise!V590, IF(OR($G42=coding!$J$26,$G42=coding!$J$27,$G42=coding!$J$28,$G42=coding!$J$29, $G42=coding!$J$30,$G42=coding!$J$31), V42+10*LOG10((($E42^2)+(4^2))/((7.5^2)+(4^2))), IF(OR($G42=coding!$J$11, $G42=coding!$J$12, $G42=coding!$J$13, $G42=coding!$J$14, $G42=coding!$J$15, $G42=coding!$J$16), V42+10*LOG10((($D42^2)+(1.2^2))/((7.5^2)+(1.2^2))),-99))),-99)</f>
        <v>62.8</v>
      </c>
      <c r="AO42" s="58">
        <f>IF(noise!W590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noise!W590, IF(OR($G42=coding!$J$26,$G42=coding!$J$27,$G42=coding!$J$28,$G42=coding!$J$29, $G42=coding!$J$30,$G42=coding!$J$31), W42+10*LOG10((($E42^2)+(4^2))/((7.5^2)+(4^2))), IF(OR($G42=coding!$J$11, $G42=coding!$J$12, $G42=coding!$J$13, $G42=coding!$J$14, $G42=coding!$J$15, $G42=coding!$J$16), W42+10*LOG10((($D42^2)+(1.2^2))/((7.5^2)+(1.2^2))),-99))),-99)</f>
        <v>-99</v>
      </c>
      <c r="AP42" s="58">
        <f>IF(noise!X590 &lt;&gt;0, IF(OR($G42=coding!$J$2, $G42=coding!$J$3, $G42=coding!$J$4, $G42=coding!$J$5, $G42=coding!$J$6, $G42=coding!$J$7, $G42=coding!$J$8, $G42=coding!$J$9, $G42=coding!$J$10,$G42=coding!$J$17, $G42=coding!$J$18, $G42=coding!$J$19, $G42=coding!$J$20, $G42=coding!$J$21, $G42=coding!$J$22, $G42=coding!$J$23, $G42=coding!$J$24, $G42=coding!$J$25, ), noise!X590, IF(OR($G42=coding!$J$26,$G42=coding!$J$27,$G42=coding!$J$28,$G42=coding!$J$29, $G42=coding!$J$30,$G42=coding!$J$31), X42+10*LOG10((($E42^2)+(4^2))/((7.5^2)+(4^2))), IF(OR($G42=coding!$J$11, $G42=coding!$J$12, $G42=coding!$J$13, $G42=coding!$J$14, $G42=coding!$J$15, $G42=coding!$J$16), X42+10*LOG10((($D42^2)+(1.2^2))/((7.5^2)+(1.2^2))),-99))),-99)</f>
        <v>-99</v>
      </c>
    </row>
    <row r="43" spans="1:42" ht="15.75" customHeight="1" x14ac:dyDescent="0.3">
      <c r="A43" s="2">
        <v>2</v>
      </c>
      <c r="B43" s="46">
        <v>39609</v>
      </c>
      <c r="C43" s="51">
        <f t="array" ref="C43">_xlfn.DAYS(B43, _xlfn.XLOOKUP(A43, context!A$4:A$79, context!J$4:J$79)) / 30.42</f>
        <v>0.23011176857330704</v>
      </c>
      <c r="D43" s="1"/>
      <c r="E43" s="1"/>
      <c r="F43" s="16">
        <v>50</v>
      </c>
      <c r="G43" s="16" t="s">
        <v>391</v>
      </c>
      <c r="H43" s="43">
        <v>90.2</v>
      </c>
      <c r="I43" s="2"/>
      <c r="J43" s="2">
        <v>77.400000000000006</v>
      </c>
      <c r="K43" s="2">
        <v>77.099999999999994</v>
      </c>
      <c r="L43" s="2">
        <v>81.8</v>
      </c>
      <c r="M43" s="2">
        <v>84.5</v>
      </c>
      <c r="N43" s="2">
        <v>82.4</v>
      </c>
      <c r="O43" s="2">
        <v>79.099999999999994</v>
      </c>
      <c r="P43" s="2">
        <v>74</v>
      </c>
      <c r="Q43" s="2">
        <v>73.400000000000006</v>
      </c>
      <c r="R43" s="2">
        <v>72</v>
      </c>
      <c r="S43" s="2">
        <v>67.400000000000006</v>
      </c>
      <c r="T43" s="2">
        <v>59.9</v>
      </c>
      <c r="U43" s="2">
        <v>57.8</v>
      </c>
      <c r="V43" s="2"/>
      <c r="W43" s="2"/>
      <c r="X43" s="2"/>
      <c r="Y43" s="2">
        <v>1</v>
      </c>
      <c r="Z43" s="58">
        <f>IF(noise!H7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noise!H7, IF(OR($G43=coding!$J$26,$G43=coding!$J$27,$G43=coding!$J$28,$G43=coding!$J$29, $G43=coding!$J$30,$G43=coding!$J$31), H43+10*LOG10((($E43^2)+(4^2))/((7.5^2)+(4^2))), IF(OR($G43=coding!$J$11, $G43=coding!$J$12, $G43=coding!$J$13, $G43=coding!$J$14, $G43=coding!$J$15, $G43=coding!$J$16), H43+10*LOG10((($D43^2)+(1.2^2))/((7.5^2)+(1.2^2))),-99))),-99)</f>
        <v>15.37</v>
      </c>
      <c r="AA43" s="58">
        <f>IF(noise!I7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noise!I7, IF(OR($G43=coding!$J$26,$G43=coding!$J$27,$G43=coding!$J$28,$G43=coding!$J$29, $G43=coding!$J$30,$G43=coding!$J$31), I43+10*LOG10((($E43^2)+(4^2))/((7.5^2)+(4^2))), IF(OR($G43=coding!$J$11, $G43=coding!$J$12, $G43=coding!$J$13, $G43=coding!$J$14, $G43=coding!$J$15, $G43=coding!$J$16), I43+10*LOG10((($D43^2)+(1.2^2))/((7.5^2)+(1.2^2))),-99))),-99)</f>
        <v>-99</v>
      </c>
      <c r="AB43" s="58">
        <f>IF(noise!J7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noise!J7, IF(OR($G43=coding!$J$26,$G43=coding!$J$27,$G43=coding!$J$28,$G43=coding!$J$29, $G43=coding!$J$30,$G43=coding!$J$31), J43+10*LOG10((($E43^2)+(4^2))/((7.5^2)+(4^2))), IF(OR($G43=coding!$J$11, $G43=coding!$J$12, $G43=coding!$J$13, $G43=coding!$J$14, $G43=coding!$J$15, $G43=coding!$J$16), J43+10*LOG10((($D43^2)+(1.2^2))/((7.5^2)+(1.2^2))),-99))),-99)</f>
        <v>17.93</v>
      </c>
      <c r="AC43" s="58">
        <f>IF(noise!K7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noise!K7, IF(OR($G43=coding!$J$26,$G43=coding!$J$27,$G43=coding!$J$28,$G43=coding!$J$29, $G43=coding!$J$30,$G43=coding!$J$31), K43+10*LOG10((($E43^2)+(4^2))/((7.5^2)+(4^2))), IF(OR($G43=coding!$J$11, $G43=coding!$J$12, $G43=coding!$J$13, $G43=coding!$J$14, $G43=coding!$J$15, $G43=coding!$J$16), K43+10*LOG10((($D43^2)+(1.2^2))/((7.5^2)+(1.2^2))),-99))),-99)</f>
        <v>21.92</v>
      </c>
      <c r="AD43" s="58">
        <f>IF(noise!L7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noise!L7, IF(OR($G43=coding!$J$26,$G43=coding!$J$27,$G43=coding!$J$28,$G43=coding!$J$29, $G43=coding!$J$30,$G43=coding!$J$31), L43+10*LOG10((($E43^2)+(4^2))/((7.5^2)+(4^2))), IF(OR($G43=coding!$J$11, $G43=coding!$J$12, $G43=coding!$J$13, $G43=coding!$J$14, $G43=coding!$J$15, $G43=coding!$J$16), L43+10*LOG10((($D43^2)+(1.2^2))/((7.5^2)+(1.2^2))),-99))),-99)</f>
        <v>15.69</v>
      </c>
      <c r="AE43" s="58">
        <f>IF(noise!M7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noise!M7, IF(OR($G43=coding!$J$26,$G43=coding!$J$27,$G43=coding!$J$28,$G43=coding!$J$29, $G43=coding!$J$30,$G43=coding!$J$31), M43+10*LOG10((($E43^2)+(4^2))/((7.5^2)+(4^2))), IF(OR($G43=coding!$J$11, $G43=coding!$J$12, $G43=coding!$J$13, $G43=coding!$J$14, $G43=coding!$J$15, $G43=coding!$J$16), M43+10*LOG10((($D43^2)+(1.2^2))/((7.5^2)+(1.2^2))),-99))),-99)</f>
        <v>7.67</v>
      </c>
      <c r="AF43" s="58">
        <f>IF(noise!N7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noise!N7, IF(OR($G43=coding!$J$26,$G43=coding!$J$27,$G43=coding!$J$28,$G43=coding!$J$29, $G43=coding!$J$30,$G43=coding!$J$31), N43+10*LOG10((($E43^2)+(4^2))/((7.5^2)+(4^2))), IF(OR($G43=coding!$J$11, $G43=coding!$J$12, $G43=coding!$J$13, $G43=coding!$J$14, $G43=coding!$J$15, $G43=coding!$J$16), N43+10*LOG10((($D43^2)+(1.2^2))/((7.5^2)+(1.2^2))),-99))),-99)</f>
        <v>12.51</v>
      </c>
      <c r="AG43" s="58">
        <f>IF(noise!O7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noise!O7, IF(OR($G43=coding!$J$26,$G43=coding!$J$27,$G43=coding!$J$28,$G43=coding!$J$29, $G43=coding!$J$30,$G43=coding!$J$31), O43+10*LOG10((($E43^2)+(4^2))/((7.5^2)+(4^2))), IF(OR($G43=coding!$J$11, $G43=coding!$J$12, $G43=coding!$J$13, $G43=coding!$J$14, $G43=coding!$J$15, $G43=coding!$J$16), O43+10*LOG10((($D43^2)+(1.2^2))/((7.5^2)+(1.2^2))),-99))),-99)</f>
        <v>15.89</v>
      </c>
      <c r="AH43" s="58">
        <f>IF(noise!P7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noise!P7, IF(OR($G43=coding!$J$26,$G43=coding!$J$27,$G43=coding!$J$28,$G43=coding!$J$29, $G43=coding!$J$30,$G43=coding!$J$31), P43+10*LOG10((($E43^2)+(4^2))/((7.5^2)+(4^2))), IF(OR($G43=coding!$J$11, $G43=coding!$J$12, $G43=coding!$J$13, $G43=coding!$J$14, $G43=coding!$J$15, $G43=coding!$J$16), P43+10*LOG10((($D43^2)+(1.2^2))/((7.5^2)+(1.2^2))),-99))),-99)</f>
        <v>21.4</v>
      </c>
      <c r="AI43" s="58">
        <f>IF(noise!Q7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noise!Q7, IF(OR($G43=coding!$J$26,$G43=coding!$J$27,$G43=coding!$J$28,$G43=coding!$J$29, $G43=coding!$J$30,$G43=coding!$J$31), Q43+10*LOG10((($E43^2)+(4^2))/((7.5^2)+(4^2))), IF(OR($G43=coding!$J$11, $G43=coding!$J$12, $G43=coding!$J$13, $G43=coding!$J$14, $G43=coding!$J$15, $G43=coding!$J$16), Q43+10*LOG10((($D43^2)+(1.2^2))/((7.5^2)+(1.2^2))),-99))),-99)</f>
        <v>21.47</v>
      </c>
      <c r="AJ43" s="58">
        <f>IF(noise!R7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noise!R7, IF(OR($G43=coding!$J$26,$G43=coding!$J$27,$G43=coding!$J$28,$G43=coding!$J$29, $G43=coding!$J$30,$G43=coding!$J$31), R43+10*LOG10((($E43^2)+(4^2))/((7.5^2)+(4^2))), IF(OR($G43=coding!$J$11, $G43=coding!$J$12, $G43=coding!$J$13, $G43=coding!$J$14, $G43=coding!$J$15, $G43=coding!$J$16), R43+10*LOG10((($D43^2)+(1.2^2))/((7.5^2)+(1.2^2))),-99))),-99)</f>
        <v>23.22</v>
      </c>
      <c r="AK43" s="58">
        <f>IF(noise!S7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noise!S7, IF(OR($G43=coding!$J$26,$G43=coding!$J$27,$G43=coding!$J$28,$G43=coding!$J$29, $G43=coding!$J$30,$G43=coding!$J$31), S43+10*LOG10((($E43^2)+(4^2))/((7.5^2)+(4^2))), IF(OR($G43=coding!$J$11, $G43=coding!$J$12, $G43=coding!$J$13, $G43=coding!$J$14, $G43=coding!$J$15, $G43=coding!$J$16), S43+10*LOG10((($D43^2)+(1.2^2))/((7.5^2)+(1.2^2))),-99))),-99)</f>
        <v>23.67</v>
      </c>
      <c r="AL43" s="58">
        <f>IF(noise!T7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noise!T7, IF(OR($G43=coding!$J$26,$G43=coding!$J$27,$G43=coding!$J$28,$G43=coding!$J$29, $G43=coding!$J$30,$G43=coding!$J$31), T43+10*LOG10((($E43^2)+(4^2))/((7.5^2)+(4^2))), IF(OR($G43=coding!$J$11, $G43=coding!$J$12, $G43=coding!$J$13, $G43=coding!$J$14, $G43=coding!$J$15, $G43=coding!$J$16), T43+10*LOG10((($D43^2)+(1.2^2))/((7.5^2)+(1.2^2))),-99))),-99)</f>
        <v>26</v>
      </c>
      <c r="AM43" s="58">
        <f>IF(noise!U7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noise!U7, IF(OR($G43=coding!$J$26,$G43=coding!$J$27,$G43=coding!$J$28,$G43=coding!$J$29, $G43=coding!$J$30,$G43=coding!$J$31), U43+10*LOG10((($E43^2)+(4^2))/((7.5^2)+(4^2))), IF(OR($G43=coding!$J$11, $G43=coding!$J$12, $G43=coding!$J$13, $G43=coding!$J$14, $G43=coding!$J$15, $G43=coding!$J$16), U43+10*LOG10((($D43^2)+(1.2^2))/((7.5^2)+(1.2^2))),-99))),-99)</f>
        <v>25.84</v>
      </c>
      <c r="AN43" s="58">
        <f>IF(noise!V7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noise!V7, IF(OR($G43=coding!$J$26,$G43=coding!$J$27,$G43=coding!$J$28,$G43=coding!$J$29, $G43=coding!$J$30,$G43=coding!$J$31), V43+10*LOG10((($E43^2)+(4^2))/((7.5^2)+(4^2))), IF(OR($G43=coding!$J$11, $G43=coding!$J$12, $G43=coding!$J$13, $G43=coding!$J$14, $G43=coding!$J$15, $G43=coding!$J$16), V43+10*LOG10((($D43^2)+(1.2^2))/((7.5^2)+(1.2^2))),-99))),-99)</f>
        <v>24.08</v>
      </c>
      <c r="AO43" s="58">
        <f>IF(noise!W7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noise!W7, IF(OR($G43=coding!$J$26,$G43=coding!$J$27,$G43=coding!$J$28,$G43=coding!$J$29, $G43=coding!$J$30,$G43=coding!$J$31), W43+10*LOG10((($E43^2)+(4^2))/((7.5^2)+(4^2))), IF(OR($G43=coding!$J$11, $G43=coding!$J$12, $G43=coding!$J$13, $G43=coding!$J$14, $G43=coding!$J$15, $G43=coding!$J$16), W43+10*LOG10((($D43^2)+(1.2^2))/((7.5^2)+(1.2^2))),-99))),-99)</f>
        <v>23.63</v>
      </c>
      <c r="AP43" s="58">
        <f>IF(noise!X7 &lt;&gt;0, IF(OR($G43=coding!$J$2, $G43=coding!$J$3, $G43=coding!$J$4, $G43=coding!$J$5, $G43=coding!$J$6, $G43=coding!$J$7, $G43=coding!$J$8, $G43=coding!$J$9, $G43=coding!$J$10,$G43=coding!$J$17, $G43=coding!$J$18, $G43=coding!$J$19, $G43=coding!$J$20, $G43=coding!$J$21, $G43=coding!$J$22, $G43=coding!$J$23, $G43=coding!$J$24, $G43=coding!$J$25, ), noise!X7, IF(OR($G43=coding!$J$26,$G43=coding!$J$27,$G43=coding!$J$28,$G43=coding!$J$29, $G43=coding!$J$30,$G43=coding!$J$31), X43+10*LOG10((($E43^2)+(4^2))/((7.5^2)+(4^2))), IF(OR($G43=coding!$J$11, $G43=coding!$J$12, $G43=coding!$J$13, $G43=coding!$J$14, $G43=coding!$J$15, $G43=coding!$J$16), X43+10*LOG10((($D43^2)+(1.2^2))/((7.5^2)+(1.2^2))),-99))),-99)</f>
        <v>21.74</v>
      </c>
    </row>
    <row r="44" spans="1:42" ht="15.75" customHeight="1" x14ac:dyDescent="0.3">
      <c r="A44" s="3">
        <v>2</v>
      </c>
      <c r="B44" s="46">
        <v>39639</v>
      </c>
      <c r="C44" s="51">
        <f t="array" ref="C44">_xlfn.DAYS(B44, _xlfn.XLOOKUP(A44, context!A$4:A$79, context!J$4:J$79)) / 30.42</f>
        <v>1.2163050624589085</v>
      </c>
      <c r="D44" s="2"/>
      <c r="E44" s="1"/>
      <c r="F44" s="16"/>
      <c r="G44" s="16" t="s">
        <v>392</v>
      </c>
      <c r="H44" s="26"/>
      <c r="I44" s="2">
        <v>0</v>
      </c>
      <c r="J44" s="2">
        <v>0.06</v>
      </c>
      <c r="K44" s="2">
        <v>0.13</v>
      </c>
      <c r="L44" s="2">
        <v>0.22</v>
      </c>
      <c r="M44" s="2">
        <v>0.43</v>
      </c>
      <c r="N44" s="2">
        <v>0.61</v>
      </c>
      <c r="O44" s="2">
        <v>0.76</v>
      </c>
      <c r="P44" s="2">
        <v>0.39</v>
      </c>
      <c r="Q44" s="2">
        <v>0.32</v>
      </c>
      <c r="R44" s="2">
        <v>0.22</v>
      </c>
      <c r="S44" s="2">
        <v>0.38</v>
      </c>
      <c r="T44" s="2">
        <v>0.54</v>
      </c>
      <c r="U44" s="2">
        <v>0.41</v>
      </c>
      <c r="V44" s="1"/>
      <c r="W44" s="1"/>
      <c r="X44" s="1"/>
      <c r="Y44" s="2">
        <v>1</v>
      </c>
      <c r="Z44" s="58">
        <f>IF(noise!H15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noise!H15, IF(OR($G44=coding!$J$26,$G44=coding!$J$27,$G44=coding!$J$28,$G44=coding!$J$29, $G44=coding!$J$30,$G44=coding!$J$31), H44+10*LOG10((($E44^2)+(4^2))/((7.5^2)+(4^2))), IF(OR($G44=coding!$J$11, $G44=coding!$J$12, $G44=coding!$J$13, $G44=coding!$J$14, $G44=coding!$J$15, $G44=coding!$J$16), H44+10*LOG10((($D44^2)+(1.2^2))/((7.5^2)+(1.2^2))),-99))),-99)</f>
        <v>76.13</v>
      </c>
      <c r="AA44" s="58">
        <f>IF(noise!I15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noise!I15, IF(OR($G44=coding!$J$26,$G44=coding!$J$27,$G44=coding!$J$28,$G44=coding!$J$29, $G44=coding!$J$30,$G44=coding!$J$31), I44+10*LOG10((($E44^2)+(4^2))/((7.5^2)+(4^2))), IF(OR($G44=coding!$J$11, $G44=coding!$J$12, $G44=coding!$J$13, $G44=coding!$J$14, $G44=coding!$J$15, $G44=coding!$J$16), I44+10*LOG10((($D44^2)+(1.2^2))/((7.5^2)+(1.2^2))),-99))),-99)</f>
        <v>-99</v>
      </c>
      <c r="AB44" s="58">
        <f>IF(noise!J15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noise!J15, IF(OR($G44=coding!$J$26,$G44=coding!$J$27,$G44=coding!$J$28,$G44=coding!$J$29, $G44=coding!$J$30,$G44=coding!$J$31), J44+10*LOG10((($E44^2)+(4^2))/((7.5^2)+(4^2))), IF(OR($G44=coding!$J$11, $G44=coding!$J$12, $G44=coding!$J$13, $G44=coding!$J$14, $G44=coding!$J$15, $G44=coding!$J$16), J44+10*LOG10((($D44^2)+(1.2^2))/((7.5^2)+(1.2^2))),-99))),-99)</f>
        <v>70.72</v>
      </c>
      <c r="AC44" s="58">
        <f>IF(noise!K15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noise!K15, IF(OR($G44=coding!$J$26,$G44=coding!$J$27,$G44=coding!$J$28,$G44=coding!$J$29, $G44=coding!$J$30,$G44=coding!$J$31), K44+10*LOG10((($E44^2)+(4^2))/((7.5^2)+(4^2))), IF(OR($G44=coding!$J$11, $G44=coding!$J$12, $G44=coding!$J$13, $G44=coding!$J$14, $G44=coding!$J$15, $G44=coding!$J$16), K44+10*LOG10((($D44^2)+(1.2^2))/((7.5^2)+(1.2^2))),-99))),-99)</f>
        <v>69.010000000000005</v>
      </c>
      <c r="AD44" s="58">
        <f>IF(noise!L15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noise!L15, IF(OR($G44=coding!$J$26,$G44=coding!$J$27,$G44=coding!$J$28,$G44=coding!$J$29, $G44=coding!$J$30,$G44=coding!$J$31), L44+10*LOG10((($E44^2)+(4^2))/((7.5^2)+(4^2))), IF(OR($G44=coding!$J$11, $G44=coding!$J$12, $G44=coding!$J$13, $G44=coding!$J$14, $G44=coding!$J$15, $G44=coding!$J$16), L44+10*LOG10((($D44^2)+(1.2^2))/((7.5^2)+(1.2^2))),-99))),-99)</f>
        <v>73.540000000000006</v>
      </c>
      <c r="AE44" s="58">
        <f>IF(noise!M15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noise!M15, IF(OR($G44=coding!$J$26,$G44=coding!$J$27,$G44=coding!$J$28,$G44=coding!$J$29, $G44=coding!$J$30,$G44=coding!$J$31), M44+10*LOG10((($E44^2)+(4^2))/((7.5^2)+(4^2))), IF(OR($G44=coding!$J$11, $G44=coding!$J$12, $G44=coding!$J$13, $G44=coding!$J$14, $G44=coding!$J$15, $G44=coding!$J$16), M44+10*LOG10((($D44^2)+(1.2^2))/((7.5^2)+(1.2^2))),-99))),-99)</f>
        <v>70.48</v>
      </c>
      <c r="AF44" s="58">
        <f>IF(noise!N15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noise!N15, IF(OR($G44=coding!$J$26,$G44=coding!$J$27,$G44=coding!$J$28,$G44=coding!$J$29, $G44=coding!$J$30,$G44=coding!$J$31), N44+10*LOG10((($E44^2)+(4^2))/((7.5^2)+(4^2))), IF(OR($G44=coding!$J$11, $G44=coding!$J$12, $G44=coding!$J$13, $G44=coding!$J$14, $G44=coding!$J$15, $G44=coding!$J$16), N44+10*LOG10((($D44^2)+(1.2^2))/((7.5^2)+(1.2^2))),-99))),-99)</f>
        <v>64.48</v>
      </c>
      <c r="AG44" s="58">
        <f>IF(noise!O15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noise!O15, IF(OR($G44=coding!$J$26,$G44=coding!$J$27,$G44=coding!$J$28,$G44=coding!$J$29, $G44=coding!$J$30,$G44=coding!$J$31), O44+10*LOG10((($E44^2)+(4^2))/((7.5^2)+(4^2))), IF(OR($G44=coding!$J$11, $G44=coding!$J$12, $G44=coding!$J$13, $G44=coding!$J$14, $G44=coding!$J$15, $G44=coding!$J$16), O44+10*LOG10((($D44^2)+(1.2^2))/((7.5^2)+(1.2^2))),-99))),-99)</f>
        <v>65.34</v>
      </c>
      <c r="AH44" s="58">
        <f>IF(noise!P15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noise!P15, IF(OR($G44=coding!$J$26,$G44=coding!$J$27,$G44=coding!$J$28,$G44=coding!$J$29, $G44=coding!$J$30,$G44=coding!$J$31), P44+10*LOG10((($E44^2)+(4^2))/((7.5^2)+(4^2))), IF(OR($G44=coding!$J$11, $G44=coding!$J$12, $G44=coding!$J$13, $G44=coding!$J$14, $G44=coding!$J$15, $G44=coding!$J$16), P44+10*LOG10((($D44^2)+(1.2^2))/((7.5^2)+(1.2^2))),-99))),-99)</f>
        <v>65.48</v>
      </c>
      <c r="AI44" s="58">
        <f>IF(noise!Q15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noise!Q15, IF(OR($G44=coding!$J$26,$G44=coding!$J$27,$G44=coding!$J$28,$G44=coding!$J$29, $G44=coding!$J$30,$G44=coding!$J$31), Q44+10*LOG10((($E44^2)+(4^2))/((7.5^2)+(4^2))), IF(OR($G44=coding!$J$11, $G44=coding!$J$12, $G44=coding!$J$13, $G44=coding!$J$14, $G44=coding!$J$15, $G44=coding!$J$16), Q44+10*LOG10((($D44^2)+(1.2^2))/((7.5^2)+(1.2^2))),-99))),-99)</f>
        <v>64.56</v>
      </c>
      <c r="AJ44" s="58">
        <f>IF(noise!R15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noise!R15, IF(OR($G44=coding!$J$26,$G44=coding!$J$27,$G44=coding!$J$28,$G44=coding!$J$29, $G44=coding!$J$30,$G44=coding!$J$31), R44+10*LOG10((($E44^2)+(4^2))/((7.5^2)+(4^2))), IF(OR($G44=coding!$J$11, $G44=coding!$J$12, $G44=coding!$J$13, $G44=coding!$J$14, $G44=coding!$J$15, $G44=coding!$J$16), R44+10*LOG10((($D44^2)+(1.2^2))/((7.5^2)+(1.2^2))),-99))),-99)</f>
        <v>62.56</v>
      </c>
      <c r="AK44" s="58">
        <f>IF(noise!S15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noise!S15, IF(OR($G44=coding!$J$26,$G44=coding!$J$27,$G44=coding!$J$28,$G44=coding!$J$29, $G44=coding!$J$30,$G44=coding!$J$31), S44+10*LOG10((($E44^2)+(4^2))/((7.5^2)+(4^2))), IF(OR($G44=coding!$J$11, $G44=coding!$J$12, $G44=coding!$J$13, $G44=coding!$J$14, $G44=coding!$J$15, $G44=coding!$J$16), S44+10*LOG10((($D44^2)+(1.2^2))/((7.5^2)+(1.2^2))),-99))),-99)</f>
        <v>59.91</v>
      </c>
      <c r="AL44" s="58">
        <f>IF(noise!T15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noise!T15, IF(OR($G44=coding!$J$26,$G44=coding!$J$27,$G44=coding!$J$28,$G44=coding!$J$29, $G44=coding!$J$30,$G44=coding!$J$31), T44+10*LOG10((($E44^2)+(4^2))/((7.5^2)+(4^2))), IF(OR($G44=coding!$J$11, $G44=coding!$J$12, $G44=coding!$J$13, $G44=coding!$J$14, $G44=coding!$J$15, $G44=coding!$J$16), T44+10*LOG10((($D44^2)+(1.2^2))/((7.5^2)+(1.2^2))),-99))),-99)</f>
        <v>56.89</v>
      </c>
      <c r="AM44" s="58">
        <f>IF(noise!U15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noise!U15, IF(OR($G44=coding!$J$26,$G44=coding!$J$27,$G44=coding!$J$28,$G44=coding!$J$29, $G44=coding!$J$30,$G44=coding!$J$31), U44+10*LOG10((($E44^2)+(4^2))/((7.5^2)+(4^2))), IF(OR($G44=coding!$J$11, $G44=coding!$J$12, $G44=coding!$J$13, $G44=coding!$J$14, $G44=coding!$J$15, $G44=coding!$J$16), U44+10*LOG10((($D44^2)+(1.2^2))/((7.5^2)+(1.2^2))),-99))),-99)</f>
        <v>53.36</v>
      </c>
      <c r="AN44" s="58">
        <f>IF(noise!V15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noise!V15, IF(OR($G44=coding!$J$26,$G44=coding!$J$27,$G44=coding!$J$28,$G44=coding!$J$29, $G44=coding!$J$30,$G44=coding!$J$31), V44+10*LOG10((($E44^2)+(4^2))/((7.5^2)+(4^2))), IF(OR($G44=coding!$J$11, $G44=coding!$J$12, $G44=coding!$J$13, $G44=coding!$J$14, $G44=coding!$J$15, $G44=coding!$J$16), V44+10*LOG10((($D44^2)+(1.2^2))/((7.5^2)+(1.2^2))),-99))),-99)</f>
        <v>50.8</v>
      </c>
      <c r="AO44" s="58">
        <f>IF(noise!W15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noise!W15, IF(OR($G44=coding!$J$26,$G44=coding!$J$27,$G44=coding!$J$28,$G44=coding!$J$29, $G44=coding!$J$30,$G44=coding!$J$31), W44+10*LOG10((($E44^2)+(4^2))/((7.5^2)+(4^2))), IF(OR($G44=coding!$J$11, $G44=coding!$J$12, $G44=coding!$J$13, $G44=coding!$J$14, $G44=coding!$J$15, $G44=coding!$J$16), W44+10*LOG10((($D44^2)+(1.2^2))/((7.5^2)+(1.2^2))),-99))),-99)</f>
        <v>48.84</v>
      </c>
      <c r="AP44" s="58">
        <f>IF(noise!X15 &lt;&gt;0, IF(OR($G44=coding!$J$2, $G44=coding!$J$3, $G44=coding!$J$4, $G44=coding!$J$5, $G44=coding!$J$6, $G44=coding!$J$7, $G44=coding!$J$8, $G44=coding!$J$9, $G44=coding!$J$10,$G44=coding!$J$17, $G44=coding!$J$18, $G44=coding!$J$19, $G44=coding!$J$20, $G44=coding!$J$21, $G44=coding!$J$22, $G44=coding!$J$23, $G44=coding!$J$24, $G44=coding!$J$25, ), noise!X15, IF(OR($G44=coding!$J$26,$G44=coding!$J$27,$G44=coding!$J$28,$G44=coding!$J$29, $G44=coding!$J$30,$G44=coding!$J$31), X44+10*LOG10((($E44^2)+(4^2))/((7.5^2)+(4^2))), IF(OR($G44=coding!$J$11, $G44=coding!$J$12, $G44=coding!$J$13, $G44=coding!$J$14, $G44=coding!$J$15, $G44=coding!$J$16), X44+10*LOG10((($D44^2)+(1.2^2))/((7.5^2)+(1.2^2))),-99))),-99)</f>
        <v>45.96</v>
      </c>
    </row>
    <row r="45" spans="1:42" ht="15.75" customHeight="1" x14ac:dyDescent="0.3">
      <c r="A45" s="2">
        <v>2</v>
      </c>
      <c r="B45" s="46">
        <v>39646</v>
      </c>
      <c r="C45" s="51">
        <f t="array" ref="C45">_xlfn.DAYS(B45, _xlfn.XLOOKUP(A45, context!A$4:A$79, context!J$4:J$79)) / 30.42</f>
        <v>1.4464168310322156</v>
      </c>
      <c r="D45" s="1"/>
      <c r="E45" s="1"/>
      <c r="F45" s="16">
        <v>50</v>
      </c>
      <c r="G45" s="16" t="s">
        <v>391</v>
      </c>
      <c r="H45" s="43">
        <v>90.4</v>
      </c>
      <c r="I45" s="2"/>
      <c r="J45" s="2">
        <v>78.8</v>
      </c>
      <c r="K45" s="2">
        <v>77.8</v>
      </c>
      <c r="L45" s="2">
        <v>82.3</v>
      </c>
      <c r="M45" s="2">
        <v>84.4</v>
      </c>
      <c r="N45" s="2">
        <v>82.9</v>
      </c>
      <c r="O45" s="2">
        <v>79.599999999999994</v>
      </c>
      <c r="P45" s="2">
        <v>74</v>
      </c>
      <c r="Q45" s="2">
        <v>72.2</v>
      </c>
      <c r="R45" s="2">
        <v>70.7</v>
      </c>
      <c r="S45" s="2">
        <v>67.5</v>
      </c>
      <c r="T45" s="2">
        <v>61.6</v>
      </c>
      <c r="U45" s="2">
        <v>57.8</v>
      </c>
      <c r="V45" s="2"/>
      <c r="W45" s="2"/>
      <c r="X45" s="2"/>
      <c r="Y45" s="2">
        <v>1</v>
      </c>
      <c r="Z45" s="58">
        <f>IF(noise!H23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noise!H23, IF(OR($G45=coding!$J$26,$G45=coding!$J$27,$G45=coding!$J$28,$G45=coding!$J$29, $G45=coding!$J$30,$G45=coding!$J$31), H45+10*LOG10((($E45^2)+(4^2))/((7.5^2)+(4^2))), IF(OR($G45=coding!$J$11, $G45=coding!$J$12, $G45=coding!$J$13, $G45=coding!$J$14, $G45=coding!$J$15, $G45=coding!$J$16), H45+10*LOG10((($D45^2)+(1.2^2))/((7.5^2)+(1.2^2))),-99))),-99)</f>
        <v>92.2</v>
      </c>
      <c r="AA45" s="58">
        <f>IF(noise!I23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noise!I23, IF(OR($G45=coding!$J$26,$G45=coding!$J$27,$G45=coding!$J$28,$G45=coding!$J$29, $G45=coding!$J$30,$G45=coding!$J$31), I45+10*LOG10((($E45^2)+(4^2))/((7.5^2)+(4^2))), IF(OR($G45=coding!$J$11, $G45=coding!$J$12, $G45=coding!$J$13, $G45=coding!$J$14, $G45=coding!$J$15, $G45=coding!$J$16), I45+10*LOG10((($D45^2)+(1.2^2))/((7.5^2)+(1.2^2))),-99))),-99)</f>
        <v>-99</v>
      </c>
      <c r="AB45" s="58">
        <f>IF(noise!J23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noise!J23, IF(OR($G45=coding!$J$26,$G45=coding!$J$27,$G45=coding!$J$28,$G45=coding!$J$29, $G45=coding!$J$30,$G45=coding!$J$31), J45+10*LOG10((($E45^2)+(4^2))/((7.5^2)+(4^2))), IF(OR($G45=coding!$J$11, $G45=coding!$J$12, $G45=coding!$J$13, $G45=coding!$J$14, $G45=coding!$J$15, $G45=coding!$J$16), J45+10*LOG10((($D45^2)+(1.2^2))/((7.5^2)+(1.2^2))),-99))),-99)</f>
        <v>78.8</v>
      </c>
      <c r="AC45" s="58">
        <f>IF(noise!K23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noise!K23, IF(OR($G45=coding!$J$26,$G45=coding!$J$27,$G45=coding!$J$28,$G45=coding!$J$29, $G45=coding!$J$30,$G45=coding!$J$31), K45+10*LOG10((($E45^2)+(4^2))/((7.5^2)+(4^2))), IF(OR($G45=coding!$J$11, $G45=coding!$J$12, $G45=coding!$J$13, $G45=coding!$J$14, $G45=coding!$J$15, $G45=coding!$J$16), K45+10*LOG10((($D45^2)+(1.2^2))/((7.5^2)+(1.2^2))),-99))),-99)</f>
        <v>79.099999999999994</v>
      </c>
      <c r="AD45" s="58">
        <f>IF(noise!L23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noise!L23, IF(OR($G45=coding!$J$26,$G45=coding!$J$27,$G45=coding!$J$28,$G45=coding!$J$29, $G45=coding!$J$30,$G45=coding!$J$31), L45+10*LOG10((($E45^2)+(4^2))/((7.5^2)+(4^2))), IF(OR($G45=coding!$J$11, $G45=coding!$J$12, $G45=coding!$J$13, $G45=coding!$J$14, $G45=coding!$J$15, $G45=coding!$J$16), L45+10*LOG10((($D45^2)+(1.2^2))/((7.5^2)+(1.2^2))),-99))),-99)</f>
        <v>80.5</v>
      </c>
      <c r="AE45" s="58">
        <f>IF(noise!M23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noise!M23, IF(OR($G45=coding!$J$26,$G45=coding!$J$27,$G45=coding!$J$28,$G45=coding!$J$29, $G45=coding!$J$30,$G45=coding!$J$31), M45+10*LOG10((($E45^2)+(4^2))/((7.5^2)+(4^2))), IF(OR($G45=coding!$J$11, $G45=coding!$J$12, $G45=coding!$J$13, $G45=coding!$J$14, $G45=coding!$J$15, $G45=coding!$J$16), M45+10*LOG10((($D45^2)+(1.2^2))/((7.5^2)+(1.2^2))),-99))),-99)</f>
        <v>80.3</v>
      </c>
      <c r="AF45" s="58">
        <f>IF(noise!N23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noise!N23, IF(OR($G45=coding!$J$26,$G45=coding!$J$27,$G45=coding!$J$28,$G45=coding!$J$29, $G45=coding!$J$30,$G45=coding!$J$31), N45+10*LOG10((($E45^2)+(4^2))/((7.5^2)+(4^2))), IF(OR($G45=coding!$J$11, $G45=coding!$J$12, $G45=coding!$J$13, $G45=coding!$J$14, $G45=coding!$J$15, $G45=coding!$J$16), N45+10*LOG10((($D45^2)+(1.2^2))/((7.5^2)+(1.2^2))),-99))),-99)</f>
        <v>79.400000000000006</v>
      </c>
      <c r="AG45" s="58">
        <f>IF(noise!O23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noise!O23, IF(OR($G45=coding!$J$26,$G45=coding!$J$27,$G45=coding!$J$28,$G45=coding!$J$29, $G45=coding!$J$30,$G45=coding!$J$31), O45+10*LOG10((($E45^2)+(4^2))/((7.5^2)+(4^2))), IF(OR($G45=coding!$J$11, $G45=coding!$J$12, $G45=coding!$J$13, $G45=coding!$J$14, $G45=coding!$J$15, $G45=coding!$J$16), O45+10*LOG10((($D45^2)+(1.2^2))/((7.5^2)+(1.2^2))),-99))),-99)</f>
        <v>79.900000000000006</v>
      </c>
      <c r="AH45" s="58">
        <f>IF(noise!P23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noise!P23, IF(OR($G45=coding!$J$26,$G45=coding!$J$27,$G45=coding!$J$28,$G45=coding!$J$29, $G45=coding!$J$30,$G45=coding!$J$31), P45+10*LOG10((($E45^2)+(4^2))/((7.5^2)+(4^2))), IF(OR($G45=coding!$J$11, $G45=coding!$J$12, $G45=coding!$J$13, $G45=coding!$J$14, $G45=coding!$J$15, $G45=coding!$J$16), P45+10*LOG10((($D45^2)+(1.2^2))/((7.5^2)+(1.2^2))),-99))),-99)</f>
        <v>80</v>
      </c>
      <c r="AI45" s="58">
        <f>IF(noise!Q23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noise!Q23, IF(OR($G45=coding!$J$26,$G45=coding!$J$27,$G45=coding!$J$28,$G45=coding!$J$29, $G45=coding!$J$30,$G45=coding!$J$31), Q45+10*LOG10((($E45^2)+(4^2))/((7.5^2)+(4^2))), IF(OR($G45=coding!$J$11, $G45=coding!$J$12, $G45=coding!$J$13, $G45=coding!$J$14, $G45=coding!$J$15, $G45=coding!$J$16), Q45+10*LOG10((($D45^2)+(1.2^2))/((7.5^2)+(1.2^2))),-99))),-99)</f>
        <v>80.400000000000006</v>
      </c>
      <c r="AJ45" s="58">
        <f>IF(noise!R23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noise!R23, IF(OR($G45=coding!$J$26,$G45=coding!$J$27,$G45=coding!$J$28,$G45=coding!$J$29, $G45=coding!$J$30,$G45=coding!$J$31), R45+10*LOG10((($E45^2)+(4^2))/((7.5^2)+(4^2))), IF(OR($G45=coding!$J$11, $G45=coding!$J$12, $G45=coding!$J$13, $G45=coding!$J$14, $G45=coding!$J$15, $G45=coding!$J$16), R45+10*LOG10((($D45^2)+(1.2^2))/((7.5^2)+(1.2^2))),-99))),-99)</f>
        <v>80.3</v>
      </c>
      <c r="AK45" s="58">
        <f>IF(noise!S23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noise!S23, IF(OR($G45=coding!$J$26,$G45=coding!$J$27,$G45=coding!$J$28,$G45=coding!$J$29, $G45=coding!$J$30,$G45=coding!$J$31), S45+10*LOG10((($E45^2)+(4^2))/((7.5^2)+(4^2))), IF(OR($G45=coding!$J$11, $G45=coding!$J$12, $G45=coding!$J$13, $G45=coding!$J$14, $G45=coding!$J$15, $G45=coding!$J$16), S45+10*LOG10((($D45^2)+(1.2^2))/((7.5^2)+(1.2^2))),-99))),-99)</f>
        <v>75.7</v>
      </c>
      <c r="AL45" s="58">
        <f>IF(noise!T23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noise!T23, IF(OR($G45=coding!$J$26,$G45=coding!$J$27,$G45=coding!$J$28,$G45=coding!$J$29, $G45=coding!$J$30,$G45=coding!$J$31), T45+10*LOG10((($E45^2)+(4^2))/((7.5^2)+(4^2))), IF(OR($G45=coding!$J$11, $G45=coding!$J$12, $G45=coding!$J$13, $G45=coding!$J$14, $G45=coding!$J$15, $G45=coding!$J$16), T45+10*LOG10((($D45^2)+(1.2^2))/((7.5^2)+(1.2^2))),-99))),-99)</f>
        <v>71.400000000000006</v>
      </c>
      <c r="AM45" s="58">
        <f>IF(noise!U23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noise!U23, IF(OR($G45=coding!$J$26,$G45=coding!$J$27,$G45=coding!$J$28,$G45=coding!$J$29, $G45=coding!$J$30,$G45=coding!$J$31), U45+10*LOG10((($E45^2)+(4^2))/((7.5^2)+(4^2))), IF(OR($G45=coding!$J$11, $G45=coding!$J$12, $G45=coding!$J$13, $G45=coding!$J$14, $G45=coding!$J$15, $G45=coding!$J$16), U45+10*LOG10((($D45^2)+(1.2^2))/((7.5^2)+(1.2^2))),-99))),-99)</f>
        <v>69.099999999999994</v>
      </c>
      <c r="AN45" s="58">
        <f>IF(noise!V23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noise!V23, IF(OR($G45=coding!$J$26,$G45=coding!$J$27,$G45=coding!$J$28,$G45=coding!$J$29, $G45=coding!$J$30,$G45=coding!$J$31), V45+10*LOG10((($E45^2)+(4^2))/((7.5^2)+(4^2))), IF(OR($G45=coding!$J$11, $G45=coding!$J$12, $G45=coding!$J$13, $G45=coding!$J$14, $G45=coding!$J$15, $G45=coding!$J$16), V45+10*LOG10((($D45^2)+(1.2^2))/((7.5^2)+(1.2^2))),-99))),-99)</f>
        <v>-99</v>
      </c>
      <c r="AO45" s="58">
        <f>IF(noise!W23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noise!W23, IF(OR($G45=coding!$J$26,$G45=coding!$J$27,$G45=coding!$J$28,$G45=coding!$J$29, $G45=coding!$J$30,$G45=coding!$J$31), W45+10*LOG10((($E45^2)+(4^2))/((7.5^2)+(4^2))), IF(OR($G45=coding!$J$11, $G45=coding!$J$12, $G45=coding!$J$13, $G45=coding!$J$14, $G45=coding!$J$15, $G45=coding!$J$16), W45+10*LOG10((($D45^2)+(1.2^2))/((7.5^2)+(1.2^2))),-99))),-99)</f>
        <v>-99</v>
      </c>
      <c r="AP45" s="58">
        <f>IF(noise!X23 &lt;&gt;0, IF(OR($G45=coding!$J$2, $G45=coding!$J$3, $G45=coding!$J$4, $G45=coding!$J$5, $G45=coding!$J$6, $G45=coding!$J$7, $G45=coding!$J$8, $G45=coding!$J$9, $G45=coding!$J$10,$G45=coding!$J$17, $G45=coding!$J$18, $G45=coding!$J$19, $G45=coding!$J$20, $G45=coding!$J$21, $G45=coding!$J$22, $G45=coding!$J$23, $G45=coding!$J$24, $G45=coding!$J$25, ), noise!X23, IF(OR($G45=coding!$J$26,$G45=coding!$J$27,$G45=coding!$J$28,$G45=coding!$J$29, $G45=coding!$J$30,$G45=coding!$J$31), X45+10*LOG10((($E45^2)+(4^2))/((7.5^2)+(4^2))), IF(OR($G45=coding!$J$11, $G45=coding!$J$12, $G45=coding!$J$13, $G45=coding!$J$14, $G45=coding!$J$15, $G45=coding!$J$16), X45+10*LOG10((($D45^2)+(1.2^2))/((7.5^2)+(1.2^2))),-99))),-99)</f>
        <v>-99</v>
      </c>
    </row>
    <row r="46" spans="1:42" ht="15.75" customHeight="1" x14ac:dyDescent="0.3">
      <c r="A46" s="2">
        <v>2</v>
      </c>
      <c r="B46" s="27">
        <v>39842</v>
      </c>
      <c r="C46" s="51">
        <f t="array" ref="C46">_xlfn.DAYS(B46, _xlfn.XLOOKUP(A46, context!A$4:A$79, context!J$4:J$79)) / 30.42</f>
        <v>7.8895463510848121</v>
      </c>
      <c r="D46" s="1"/>
      <c r="E46" s="1"/>
      <c r="F46" s="5"/>
      <c r="G46" s="16" t="s">
        <v>392</v>
      </c>
      <c r="H46" s="26"/>
      <c r="I46" s="2">
        <v>0.08</v>
      </c>
      <c r="J46" s="2">
        <v>0.1</v>
      </c>
      <c r="K46" s="2">
        <v>0.15</v>
      </c>
      <c r="L46" s="2">
        <v>0.22</v>
      </c>
      <c r="M46" s="2">
        <v>0.42</v>
      </c>
      <c r="N46" s="2">
        <v>0.55000000000000004</v>
      </c>
      <c r="O46" s="2">
        <v>0.41</v>
      </c>
      <c r="P46" s="2">
        <v>0.26</v>
      </c>
      <c r="Q46" s="2">
        <v>0.22</v>
      </c>
      <c r="R46" s="2">
        <v>0.23</v>
      </c>
      <c r="S46" s="2">
        <v>0.35</v>
      </c>
      <c r="T46" s="2">
        <v>0.3</v>
      </c>
      <c r="U46" s="2">
        <v>0.31</v>
      </c>
      <c r="V46" s="1"/>
      <c r="W46" s="1"/>
      <c r="X46" s="1"/>
      <c r="Y46" s="2">
        <v>1</v>
      </c>
      <c r="Z46" s="58">
        <f>IF(noise!H209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noise!H209, IF(OR($G46=coding!$J$26,$G46=coding!$J$27,$G46=coding!$J$28,$G46=coding!$J$29, $G46=coding!$J$30,$G46=coding!$J$31), H46+10*LOG10((($E46^2)+(4^2))/((7.5^2)+(4^2))), IF(OR($G46=coding!$J$11, $G46=coding!$J$12, $G46=coding!$J$13, $G46=coding!$J$14, $G46=coding!$J$15, $G46=coding!$J$16), H46+10*LOG10((($D46^2)+(1.2^2))/((7.5^2)+(1.2^2))),-99))),-99)</f>
        <v>-99</v>
      </c>
      <c r="AA46" s="58">
        <f>IF(noise!I209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noise!I209, IF(OR($G46=coding!$J$26,$G46=coding!$J$27,$G46=coding!$J$28,$G46=coding!$J$29, $G46=coding!$J$30,$G46=coding!$J$31), I46+10*LOG10((($E46^2)+(4^2))/((7.5^2)+(4^2))), IF(OR($G46=coding!$J$11, $G46=coding!$J$12, $G46=coding!$J$13, $G46=coding!$J$14, $G46=coding!$J$15, $G46=coding!$J$16), I46+10*LOG10((($D46^2)+(1.2^2))/((7.5^2)+(1.2^2))),-99))),-99)</f>
        <v>-99</v>
      </c>
      <c r="AB46" s="58">
        <f>IF(noise!J209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noise!J209, IF(OR($G46=coding!$J$26,$G46=coding!$J$27,$G46=coding!$J$28,$G46=coding!$J$29, $G46=coding!$J$30,$G46=coding!$J$31), J46+10*LOG10((($E46^2)+(4^2))/((7.5^2)+(4^2))), IF(OR($G46=coding!$J$11, $G46=coding!$J$12, $G46=coding!$J$13, $G46=coding!$J$14, $G46=coding!$J$15, $G46=coding!$J$16), J46+10*LOG10((($D46^2)+(1.2^2))/((7.5^2)+(1.2^2))),-99))),-99)</f>
        <v>7.0000000000000007E-2</v>
      </c>
      <c r="AC46" s="58">
        <f>IF(noise!K209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noise!K209, IF(OR($G46=coding!$J$26,$G46=coding!$J$27,$G46=coding!$J$28,$G46=coding!$J$29, $G46=coding!$J$30,$G46=coding!$J$31), K46+10*LOG10((($E46^2)+(4^2))/((7.5^2)+(4^2))), IF(OR($G46=coding!$J$11, $G46=coding!$J$12, $G46=coding!$J$13, $G46=coding!$J$14, $G46=coding!$J$15, $G46=coding!$J$16), K46+10*LOG10((($D46^2)+(1.2^2))/((7.5^2)+(1.2^2))),-99))),-99)</f>
        <v>0.37</v>
      </c>
      <c r="AD46" s="58">
        <f>IF(noise!L209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noise!L209, IF(OR($G46=coding!$J$26,$G46=coding!$J$27,$G46=coding!$J$28,$G46=coding!$J$29, $G46=coding!$J$30,$G46=coding!$J$31), L46+10*LOG10((($E46^2)+(4^2))/((7.5^2)+(4^2))), IF(OR($G46=coding!$J$11, $G46=coding!$J$12, $G46=coding!$J$13, $G46=coding!$J$14, $G46=coding!$J$15, $G46=coding!$J$16), L46+10*LOG10((($D46^2)+(1.2^2))/((7.5^2)+(1.2^2))),-99))),-99)</f>
        <v>0.53</v>
      </c>
      <c r="AE46" s="58">
        <f>IF(noise!M209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noise!M209, IF(OR($G46=coding!$J$26,$G46=coding!$J$27,$G46=coding!$J$28,$G46=coding!$J$29, $G46=coding!$J$30,$G46=coding!$J$31), M46+10*LOG10((($E46^2)+(4^2))/((7.5^2)+(4^2))), IF(OR($G46=coding!$J$11, $G46=coding!$J$12, $G46=coding!$J$13, $G46=coding!$J$14, $G46=coding!$J$15, $G46=coding!$J$16), M46+10*LOG10((($D46^2)+(1.2^2))/((7.5^2)+(1.2^2))),-99))),-99)</f>
        <v>0.7</v>
      </c>
      <c r="AF46" s="58">
        <f>IF(noise!N209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noise!N209, IF(OR($G46=coding!$J$26,$G46=coding!$J$27,$G46=coding!$J$28,$G46=coding!$J$29, $G46=coding!$J$30,$G46=coding!$J$31), N46+10*LOG10((($E46^2)+(4^2))/((7.5^2)+(4^2))), IF(OR($G46=coding!$J$11, $G46=coding!$J$12, $G46=coding!$J$13, $G46=coding!$J$14, $G46=coding!$J$15, $G46=coding!$J$16), N46+10*LOG10((($D46^2)+(1.2^2))/((7.5^2)+(1.2^2))),-99))),-99)</f>
        <v>0.84</v>
      </c>
      <c r="AG46" s="58">
        <f>IF(noise!O209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noise!O209, IF(OR($G46=coding!$J$26,$G46=coding!$J$27,$G46=coding!$J$28,$G46=coding!$J$29, $G46=coding!$J$30,$G46=coding!$J$31), O46+10*LOG10((($E46^2)+(4^2))/((7.5^2)+(4^2))), IF(OR($G46=coding!$J$11, $G46=coding!$J$12, $G46=coding!$J$13, $G46=coding!$J$14, $G46=coding!$J$15, $G46=coding!$J$16), O46+10*LOG10((($D46^2)+(1.2^2))/((7.5^2)+(1.2^2))),-99))),-99)</f>
        <v>0.8</v>
      </c>
      <c r="AH46" s="58">
        <f>IF(noise!P209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noise!P209, IF(OR($G46=coding!$J$26,$G46=coding!$J$27,$G46=coding!$J$28,$G46=coding!$J$29, $G46=coding!$J$30,$G46=coding!$J$31), P46+10*LOG10((($E46^2)+(4^2))/((7.5^2)+(4^2))), IF(OR($G46=coding!$J$11, $G46=coding!$J$12, $G46=coding!$J$13, $G46=coding!$J$14, $G46=coding!$J$15, $G46=coding!$J$16), P46+10*LOG10((($D46^2)+(1.2^2))/((7.5^2)+(1.2^2))),-99))),-99)</f>
        <v>0.8</v>
      </c>
      <c r="AI46" s="58">
        <f>IF(noise!Q209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noise!Q209, IF(OR($G46=coding!$J$26,$G46=coding!$J$27,$G46=coding!$J$28,$G46=coding!$J$29, $G46=coding!$J$30,$G46=coding!$J$31), Q46+10*LOG10((($E46^2)+(4^2))/((7.5^2)+(4^2))), IF(OR($G46=coding!$J$11, $G46=coding!$J$12, $G46=coding!$J$13, $G46=coding!$J$14, $G46=coding!$J$15, $G46=coding!$J$16), Q46+10*LOG10((($D46^2)+(1.2^2))/((7.5^2)+(1.2^2))),-99))),-99)</f>
        <v>0.79</v>
      </c>
      <c r="AJ46" s="58">
        <f>IF(noise!R209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noise!R209, IF(OR($G46=coding!$J$26,$G46=coding!$J$27,$G46=coding!$J$28,$G46=coding!$J$29, $G46=coding!$J$30,$G46=coding!$J$31), R46+10*LOG10((($E46^2)+(4^2))/((7.5^2)+(4^2))), IF(OR($G46=coding!$J$11, $G46=coding!$J$12, $G46=coding!$J$13, $G46=coding!$J$14, $G46=coding!$J$15, $G46=coding!$J$16), R46+10*LOG10((($D46^2)+(1.2^2))/((7.5^2)+(1.2^2))),-99))),-99)</f>
        <v>0.82</v>
      </c>
      <c r="AK46" s="58">
        <f>IF(noise!S209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noise!S209, IF(OR($G46=coding!$J$26,$G46=coding!$J$27,$G46=coding!$J$28,$G46=coding!$J$29, $G46=coding!$J$30,$G46=coding!$J$31), S46+10*LOG10((($E46^2)+(4^2))/((7.5^2)+(4^2))), IF(OR($G46=coding!$J$11, $G46=coding!$J$12, $G46=coding!$J$13, $G46=coding!$J$14, $G46=coding!$J$15, $G46=coding!$J$16), S46+10*LOG10((($D46^2)+(1.2^2))/((7.5^2)+(1.2^2))),-99))),-99)</f>
        <v>0.78</v>
      </c>
      <c r="AL46" s="58">
        <f>IF(noise!T209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noise!T209, IF(OR($G46=coding!$J$26,$G46=coding!$J$27,$G46=coding!$J$28,$G46=coding!$J$29, $G46=coding!$J$30,$G46=coding!$J$31), T46+10*LOG10((($E46^2)+(4^2))/((7.5^2)+(4^2))), IF(OR($G46=coding!$J$11, $G46=coding!$J$12, $G46=coding!$J$13, $G46=coding!$J$14, $G46=coding!$J$15, $G46=coding!$J$16), T46+10*LOG10((($D46^2)+(1.2^2))/((7.5^2)+(1.2^2))),-99))),-99)</f>
        <v>0.78</v>
      </c>
      <c r="AM46" s="58">
        <f>IF(noise!U209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noise!U209, IF(OR($G46=coding!$J$26,$G46=coding!$J$27,$G46=coding!$J$28,$G46=coding!$J$29, $G46=coding!$J$30,$G46=coding!$J$31), U46+10*LOG10((($E46^2)+(4^2))/((7.5^2)+(4^2))), IF(OR($G46=coding!$J$11, $G46=coding!$J$12, $G46=coding!$J$13, $G46=coding!$J$14, $G46=coding!$J$15, $G46=coding!$J$16), U46+10*LOG10((($D46^2)+(1.2^2))/((7.5^2)+(1.2^2))),-99))),-99)</f>
        <v>0.84</v>
      </c>
      <c r="AN46" s="58">
        <f>IF(noise!V209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noise!V209, IF(OR($G46=coding!$J$26,$G46=coding!$J$27,$G46=coding!$J$28,$G46=coding!$J$29, $G46=coding!$J$30,$G46=coding!$J$31), V46+10*LOG10((($E46^2)+(4^2))/((7.5^2)+(4^2))), IF(OR($G46=coding!$J$11, $G46=coding!$J$12, $G46=coding!$J$13, $G46=coding!$J$14, $G46=coding!$J$15, $G46=coding!$J$16), V46+10*LOG10((($D46^2)+(1.2^2))/((7.5^2)+(1.2^2))),-99))),-99)</f>
        <v>-99</v>
      </c>
      <c r="AO46" s="58">
        <f>IF(noise!W209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noise!W209, IF(OR($G46=coding!$J$26,$G46=coding!$J$27,$G46=coding!$J$28,$G46=coding!$J$29, $G46=coding!$J$30,$G46=coding!$J$31), W46+10*LOG10((($E46^2)+(4^2))/((7.5^2)+(4^2))), IF(OR($G46=coding!$J$11, $G46=coding!$J$12, $G46=coding!$J$13, $G46=coding!$J$14, $G46=coding!$J$15, $G46=coding!$J$16), W46+10*LOG10((($D46^2)+(1.2^2))/((7.5^2)+(1.2^2))),-99))),-99)</f>
        <v>-99</v>
      </c>
      <c r="AP46" s="58">
        <f>IF(noise!X209 &lt;&gt;0, IF(OR($G46=coding!$J$2, $G46=coding!$J$3, $G46=coding!$J$4, $G46=coding!$J$5, $G46=coding!$J$6, $G46=coding!$J$7, $G46=coding!$J$8, $G46=coding!$J$9, $G46=coding!$J$10,$G46=coding!$J$17, $G46=coding!$J$18, $G46=coding!$J$19, $G46=coding!$J$20, $G46=coding!$J$21, $G46=coding!$J$22, $G46=coding!$J$23, $G46=coding!$J$24, $G46=coding!$J$25, ), noise!X209, IF(OR($G46=coding!$J$26,$G46=coding!$J$27,$G46=coding!$J$28,$G46=coding!$J$29, $G46=coding!$J$30,$G46=coding!$J$31), X46+10*LOG10((($E46^2)+(4^2))/((7.5^2)+(4^2))), IF(OR($G46=coding!$J$11, $G46=coding!$J$12, $G46=coding!$J$13, $G46=coding!$J$14, $G46=coding!$J$15, $G46=coding!$J$16), X46+10*LOG10((($D46^2)+(1.2^2))/((7.5^2)+(1.2^2))),-99))),-99)</f>
        <v>-99</v>
      </c>
    </row>
    <row r="47" spans="1:42" ht="15.75" customHeight="1" x14ac:dyDescent="0.3">
      <c r="A47" s="2">
        <v>2</v>
      </c>
      <c r="B47" s="46">
        <v>39911</v>
      </c>
      <c r="C47" s="51">
        <f t="array" ref="C47">_xlfn.DAYS(B47, _xlfn.XLOOKUP(A47, context!A$4:A$79, context!J$4:J$79)) / 30.42</f>
        <v>10.157790927021695</v>
      </c>
      <c r="D47" s="1"/>
      <c r="E47" s="1"/>
      <c r="F47" s="16">
        <v>50</v>
      </c>
      <c r="G47" s="16" t="s">
        <v>391</v>
      </c>
      <c r="H47" s="43">
        <v>90.1</v>
      </c>
      <c r="I47" s="2"/>
      <c r="J47" s="2">
        <v>78.7</v>
      </c>
      <c r="K47" s="2">
        <v>78.900000000000006</v>
      </c>
      <c r="L47" s="2">
        <v>81.5</v>
      </c>
      <c r="M47" s="2">
        <v>83.8</v>
      </c>
      <c r="N47" s="2">
        <v>81.5</v>
      </c>
      <c r="O47" s="2">
        <v>78.099999999999994</v>
      </c>
      <c r="P47" s="2">
        <v>74.7</v>
      </c>
      <c r="Q47" s="2">
        <v>75.099999999999994</v>
      </c>
      <c r="R47" s="2">
        <v>74.2</v>
      </c>
      <c r="S47" s="2">
        <v>69.099999999999994</v>
      </c>
      <c r="T47" s="2">
        <v>63.1</v>
      </c>
      <c r="U47" s="2">
        <v>61.2</v>
      </c>
      <c r="V47" s="2"/>
      <c r="W47" s="2"/>
      <c r="X47" s="2"/>
      <c r="Y47" s="2">
        <v>1</v>
      </c>
      <c r="Z47" s="58">
        <f>IF(noise!H227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noise!H227, IF(OR($G47=coding!$J$26,$G47=coding!$J$27,$G47=coding!$J$28,$G47=coding!$J$29, $G47=coding!$J$30,$G47=coding!$J$31), H47+10*LOG10((($E47^2)+(4^2))/((7.5^2)+(4^2))), IF(OR($G47=coding!$J$11, $G47=coding!$J$12, $G47=coding!$J$13, $G47=coding!$J$14, $G47=coding!$J$15, $G47=coding!$J$16), H47+10*LOG10((($D47^2)+(1.2^2))/((7.5^2)+(1.2^2))),-99))),-99)</f>
        <v>-99</v>
      </c>
      <c r="AA47" s="58">
        <f>IF(noise!I227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noise!I227, IF(OR($G47=coding!$J$26,$G47=coding!$J$27,$G47=coding!$J$28,$G47=coding!$J$29, $G47=coding!$J$30,$G47=coding!$J$31), I47+10*LOG10((($E47^2)+(4^2))/((7.5^2)+(4^2))), IF(OR($G47=coding!$J$11, $G47=coding!$J$12, $G47=coding!$J$13, $G47=coding!$J$14, $G47=coding!$J$15, $G47=coding!$J$16), I47+10*LOG10((($D47^2)+(1.2^2))/((7.5^2)+(1.2^2))),-99))),-99)</f>
        <v>0.11</v>
      </c>
      <c r="AB47" s="58">
        <f>IF(noise!J227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noise!J227, IF(OR($G47=coding!$J$26,$G47=coding!$J$27,$G47=coding!$J$28,$G47=coding!$J$29, $G47=coding!$J$30,$G47=coding!$J$31), J47+10*LOG10((($E47^2)+(4^2))/((7.5^2)+(4^2))), IF(OR($G47=coding!$J$11, $G47=coding!$J$12, $G47=coding!$J$13, $G47=coding!$J$14, $G47=coding!$J$15, $G47=coding!$J$16), J47+10*LOG10((($D47^2)+(1.2^2))/((7.5^2)+(1.2^2))),-99))),-99)</f>
        <v>0.33</v>
      </c>
      <c r="AC47" s="58">
        <f>IF(noise!K227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noise!K227, IF(OR($G47=coding!$J$26,$G47=coding!$J$27,$G47=coding!$J$28,$G47=coding!$J$29, $G47=coding!$J$30,$G47=coding!$J$31), K47+10*LOG10((($E47^2)+(4^2))/((7.5^2)+(4^2))), IF(OR($G47=coding!$J$11, $G47=coding!$J$12, $G47=coding!$J$13, $G47=coding!$J$14, $G47=coding!$J$15, $G47=coding!$J$16), K47+10*LOG10((($D47^2)+(1.2^2))/((7.5^2)+(1.2^2))),-99))),-99)</f>
        <v>0.37</v>
      </c>
      <c r="AD47" s="58">
        <f>IF(noise!L227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noise!L227, IF(OR($G47=coding!$J$26,$G47=coding!$J$27,$G47=coding!$J$28,$G47=coding!$J$29, $G47=coding!$J$30,$G47=coding!$J$31), L47+10*LOG10((($E47^2)+(4^2))/((7.5^2)+(4^2))), IF(OR($G47=coding!$J$11, $G47=coding!$J$12, $G47=coding!$J$13, $G47=coding!$J$14, $G47=coding!$J$15, $G47=coding!$J$16), L47+10*LOG10((($D47^2)+(1.2^2))/((7.5^2)+(1.2^2))),-99))),-99)</f>
        <v>0.01</v>
      </c>
      <c r="AE47" s="58">
        <f>IF(noise!M227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noise!M227, IF(OR($G47=coding!$J$26,$G47=coding!$J$27,$G47=coding!$J$28,$G47=coding!$J$29, $G47=coding!$J$30,$G47=coding!$J$31), M47+10*LOG10((($E47^2)+(4^2))/((7.5^2)+(4^2))), IF(OR($G47=coding!$J$11, $G47=coding!$J$12, $G47=coding!$J$13, $G47=coding!$J$14, $G47=coding!$J$15, $G47=coding!$J$16), M47+10*LOG10((($D47^2)+(1.2^2))/((7.5^2)+(1.2^2))),-99))),-99)</f>
        <v>0.01</v>
      </c>
      <c r="AF47" s="58">
        <f>IF(noise!N227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noise!N227, IF(OR($G47=coding!$J$26,$G47=coding!$J$27,$G47=coding!$J$28,$G47=coding!$J$29, $G47=coding!$J$30,$G47=coding!$J$31), N47+10*LOG10((($E47^2)+(4^2))/((7.5^2)+(4^2))), IF(OR($G47=coding!$J$11, $G47=coding!$J$12, $G47=coding!$J$13, $G47=coding!$J$14, $G47=coding!$J$15, $G47=coding!$J$16), N47+10*LOG10((($D47^2)+(1.2^2))/((7.5^2)+(1.2^2))),-99))),-99)</f>
        <v>-99</v>
      </c>
      <c r="AG47" s="58">
        <f>IF(noise!O227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noise!O227, IF(OR($G47=coding!$J$26,$G47=coding!$J$27,$G47=coding!$J$28,$G47=coding!$J$29, $G47=coding!$J$30,$G47=coding!$J$31), O47+10*LOG10((($E47^2)+(4^2))/((7.5^2)+(4^2))), IF(OR($G47=coding!$J$11, $G47=coding!$J$12, $G47=coding!$J$13, $G47=coding!$J$14, $G47=coding!$J$15, $G47=coding!$J$16), O47+10*LOG10((($D47^2)+(1.2^2))/((7.5^2)+(1.2^2))),-99))),-99)</f>
        <v>0.19</v>
      </c>
      <c r="AH47" s="58">
        <f>IF(noise!P227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noise!P227, IF(OR($G47=coding!$J$26,$G47=coding!$J$27,$G47=coding!$J$28,$G47=coding!$J$29, $G47=coding!$J$30,$G47=coding!$J$31), P47+10*LOG10((($E47^2)+(4^2))/((7.5^2)+(4^2))), IF(OR($G47=coding!$J$11, $G47=coding!$J$12, $G47=coding!$J$13, $G47=coding!$J$14, $G47=coding!$J$15, $G47=coding!$J$16), P47+10*LOG10((($D47^2)+(1.2^2))/((7.5^2)+(1.2^2))),-99))),-99)</f>
        <v>-99</v>
      </c>
      <c r="AI47" s="58">
        <f>IF(noise!Q227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noise!Q227, IF(OR($G47=coding!$J$26,$G47=coding!$J$27,$G47=coding!$J$28,$G47=coding!$J$29, $G47=coding!$J$30,$G47=coding!$J$31), Q47+10*LOG10((($E47^2)+(4^2))/((7.5^2)+(4^2))), IF(OR($G47=coding!$J$11, $G47=coding!$J$12, $G47=coding!$J$13, $G47=coding!$J$14, $G47=coding!$J$15, $G47=coding!$J$16), Q47+10*LOG10((($D47^2)+(1.2^2))/((7.5^2)+(1.2^2))),-99))),-99)</f>
        <v>0.02</v>
      </c>
      <c r="AJ47" s="58">
        <f>IF(noise!R227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noise!R227, IF(OR($G47=coding!$J$26,$G47=coding!$J$27,$G47=coding!$J$28,$G47=coding!$J$29, $G47=coding!$J$30,$G47=coding!$J$31), R47+10*LOG10((($E47^2)+(4^2))/((7.5^2)+(4^2))), IF(OR($G47=coding!$J$11, $G47=coding!$J$12, $G47=coding!$J$13, $G47=coding!$J$14, $G47=coding!$J$15, $G47=coding!$J$16), R47+10*LOG10((($D47^2)+(1.2^2))/((7.5^2)+(1.2^2))),-99))),-99)</f>
        <v>0.03</v>
      </c>
      <c r="AK47" s="58">
        <f>IF(noise!S227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noise!S227, IF(OR($G47=coding!$J$26,$G47=coding!$J$27,$G47=coding!$J$28,$G47=coding!$J$29, $G47=coding!$J$30,$G47=coding!$J$31), S47+10*LOG10((($E47^2)+(4^2))/((7.5^2)+(4^2))), IF(OR($G47=coding!$J$11, $G47=coding!$J$12, $G47=coding!$J$13, $G47=coding!$J$14, $G47=coding!$J$15, $G47=coding!$J$16), S47+10*LOG10((($D47^2)+(1.2^2))/((7.5^2)+(1.2^2))),-99))),-99)</f>
        <v>-99</v>
      </c>
      <c r="AL47" s="58">
        <f>IF(noise!T227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noise!T227, IF(OR($G47=coding!$J$26,$G47=coding!$J$27,$G47=coding!$J$28,$G47=coding!$J$29, $G47=coding!$J$30,$G47=coding!$J$31), T47+10*LOG10((($E47^2)+(4^2))/((7.5^2)+(4^2))), IF(OR($G47=coding!$J$11, $G47=coding!$J$12, $G47=coding!$J$13, $G47=coding!$J$14, $G47=coding!$J$15, $G47=coding!$J$16), T47+10*LOG10((($D47^2)+(1.2^2))/((7.5^2)+(1.2^2))),-99))),-99)</f>
        <v>0.14000000000000001</v>
      </c>
      <c r="AM47" s="58">
        <f>IF(noise!U227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noise!U227, IF(OR($G47=coding!$J$26,$G47=coding!$J$27,$G47=coding!$J$28,$G47=coding!$J$29, $G47=coding!$J$30,$G47=coding!$J$31), U47+10*LOG10((($E47^2)+(4^2))/((7.5^2)+(4^2))), IF(OR($G47=coding!$J$11, $G47=coding!$J$12, $G47=coding!$J$13, $G47=coding!$J$14, $G47=coding!$J$15, $G47=coding!$J$16), U47+10*LOG10((($D47^2)+(1.2^2))/((7.5^2)+(1.2^2))),-99))),-99)</f>
        <v>0.23</v>
      </c>
      <c r="AN47" s="58">
        <f>IF(noise!V227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noise!V227, IF(OR($G47=coding!$J$26,$G47=coding!$J$27,$G47=coding!$J$28,$G47=coding!$J$29, $G47=coding!$J$30,$G47=coding!$J$31), V47+10*LOG10((($E47^2)+(4^2))/((7.5^2)+(4^2))), IF(OR($G47=coding!$J$11, $G47=coding!$J$12, $G47=coding!$J$13, $G47=coding!$J$14, $G47=coding!$J$15, $G47=coding!$J$16), V47+10*LOG10((($D47^2)+(1.2^2))/((7.5^2)+(1.2^2))),-99))),-99)</f>
        <v>-99</v>
      </c>
      <c r="AO47" s="58">
        <f>IF(noise!W227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noise!W227, IF(OR($G47=coding!$J$26,$G47=coding!$J$27,$G47=coding!$J$28,$G47=coding!$J$29, $G47=coding!$J$30,$G47=coding!$J$31), W47+10*LOG10((($E47^2)+(4^2))/((7.5^2)+(4^2))), IF(OR($G47=coding!$J$11, $G47=coding!$J$12, $G47=coding!$J$13, $G47=coding!$J$14, $G47=coding!$J$15, $G47=coding!$J$16), W47+10*LOG10((($D47^2)+(1.2^2))/((7.5^2)+(1.2^2))),-99))),-99)</f>
        <v>-99</v>
      </c>
      <c r="AP47" s="58">
        <f>IF(noise!X227 &lt;&gt;0, IF(OR($G47=coding!$J$2, $G47=coding!$J$3, $G47=coding!$J$4, $G47=coding!$J$5, $G47=coding!$J$6, $G47=coding!$J$7, $G47=coding!$J$8, $G47=coding!$J$9, $G47=coding!$J$10,$G47=coding!$J$17, $G47=coding!$J$18, $G47=coding!$J$19, $G47=coding!$J$20, $G47=coding!$J$21, $G47=coding!$J$22, $G47=coding!$J$23, $G47=coding!$J$24, $G47=coding!$J$25, ), noise!X227, IF(OR($G47=coding!$J$26,$G47=coding!$J$27,$G47=coding!$J$28,$G47=coding!$J$29, $G47=coding!$J$30,$G47=coding!$J$31), X47+10*LOG10((($E47^2)+(4^2))/((7.5^2)+(4^2))), IF(OR($G47=coding!$J$11, $G47=coding!$J$12, $G47=coding!$J$13, $G47=coding!$J$14, $G47=coding!$J$15, $G47=coding!$J$16), X47+10*LOG10((($D47^2)+(1.2^2))/((7.5^2)+(1.2^2))),-99))),-99)</f>
        <v>-99</v>
      </c>
    </row>
    <row r="48" spans="1:42" ht="15.75" customHeight="1" x14ac:dyDescent="0.3">
      <c r="A48" s="2">
        <v>2</v>
      </c>
      <c r="B48" s="46">
        <v>40129</v>
      </c>
      <c r="C48" s="51">
        <f t="array" ref="C48">_xlfn.DAYS(B48, _xlfn.XLOOKUP(A48, context!A$4:A$79, context!J$4:J$79)) / 30.42</f>
        <v>17.324128862590399</v>
      </c>
      <c r="D48" s="1"/>
      <c r="E48" s="1"/>
      <c r="F48" s="5"/>
      <c r="G48" s="16" t="s">
        <v>392</v>
      </c>
      <c r="H48" s="26"/>
      <c r="I48" s="2">
        <v>0.47</v>
      </c>
      <c r="J48" s="2">
        <v>0.57999999999999996</v>
      </c>
      <c r="K48" s="2">
        <v>0.65</v>
      </c>
      <c r="L48" s="2">
        <v>0.08</v>
      </c>
      <c r="M48" s="2">
        <v>0</v>
      </c>
      <c r="N48" s="2">
        <v>0.26</v>
      </c>
      <c r="O48" s="2">
        <v>0.64</v>
      </c>
      <c r="P48" s="2">
        <v>0</v>
      </c>
      <c r="Q48" s="2">
        <v>0.43</v>
      </c>
      <c r="R48" s="2">
        <v>0.59</v>
      </c>
      <c r="S48" s="2">
        <v>0.02</v>
      </c>
      <c r="T48" s="2">
        <v>0</v>
      </c>
      <c r="U48" s="2">
        <v>0</v>
      </c>
      <c r="V48" s="1"/>
      <c r="W48" s="1"/>
      <c r="X48" s="1"/>
      <c r="Y48" s="2">
        <v>1</v>
      </c>
      <c r="Z48" s="58">
        <f>IF(noise!H413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noise!H413, IF(OR($G48=coding!$J$26,$G48=coding!$J$27,$G48=coding!$J$28,$G48=coding!$J$29, $G48=coding!$J$30,$G48=coding!$J$31), H48+10*LOG10((($E48^2)+(4^2))/((7.5^2)+(4^2))), IF(OR($G48=coding!$J$11, $G48=coding!$J$12, $G48=coding!$J$13, $G48=coding!$J$14, $G48=coding!$J$15, $G48=coding!$J$16), H48+10*LOG10((($D48^2)+(1.2^2))/((7.5^2)+(1.2^2))),-99))),-99)</f>
        <v>59.8</v>
      </c>
      <c r="AA48" s="58">
        <f>IF(noise!I413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noise!I413, IF(OR($G48=coding!$J$26,$G48=coding!$J$27,$G48=coding!$J$28,$G48=coding!$J$29, $G48=coding!$J$30,$G48=coding!$J$31), I48+10*LOG10((($E48^2)+(4^2))/((7.5^2)+(4^2))), IF(OR($G48=coding!$J$11, $G48=coding!$J$12, $G48=coding!$J$13, $G48=coding!$J$14, $G48=coding!$J$15, $G48=coding!$J$16), I48+10*LOG10((($D48^2)+(1.2^2))/((7.5^2)+(1.2^2))),-99))),-99)</f>
        <v>-99</v>
      </c>
      <c r="AB48" s="58">
        <f>IF(noise!J413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noise!J413, IF(OR($G48=coding!$J$26,$G48=coding!$J$27,$G48=coding!$J$28,$G48=coding!$J$29, $G48=coding!$J$30,$G48=coding!$J$31), J48+10*LOG10((($E48^2)+(4^2))/((7.5^2)+(4^2))), IF(OR($G48=coding!$J$11, $G48=coding!$J$12, $G48=coding!$J$13, $G48=coding!$J$14, $G48=coding!$J$15, $G48=coding!$J$16), J48+10*LOG10((($D48^2)+(1.2^2))/((7.5^2)+(1.2^2))),-99))),-99)</f>
        <v>-99</v>
      </c>
      <c r="AC48" s="58">
        <f>IF(noise!K413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noise!K413, IF(OR($G48=coding!$J$26,$G48=coding!$J$27,$G48=coding!$J$28,$G48=coding!$J$29, $G48=coding!$J$30,$G48=coding!$J$31), K48+10*LOG10((($E48^2)+(4^2))/((7.5^2)+(4^2))), IF(OR($G48=coding!$J$11, $G48=coding!$J$12, $G48=coding!$J$13, $G48=coding!$J$14, $G48=coding!$J$15, $G48=coding!$J$16), K48+10*LOG10((($D48^2)+(1.2^2))/((7.5^2)+(1.2^2))),-99))),-99)</f>
        <v>-99</v>
      </c>
      <c r="AD48" s="58">
        <f>IF(noise!L413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noise!L413, IF(OR($G48=coding!$J$26,$G48=coding!$J$27,$G48=coding!$J$28,$G48=coding!$J$29, $G48=coding!$J$30,$G48=coding!$J$31), L48+10*LOG10((($E48^2)+(4^2))/((7.5^2)+(4^2))), IF(OR($G48=coding!$J$11, $G48=coding!$J$12, $G48=coding!$J$13, $G48=coding!$J$14, $G48=coding!$J$15, $G48=coding!$J$16), L48+10*LOG10((($D48^2)+(1.2^2))/((7.5^2)+(1.2^2))),-99))),-99)</f>
        <v>-99</v>
      </c>
      <c r="AE48" s="58">
        <f>IF(noise!M413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noise!M413, IF(OR($G48=coding!$J$26,$G48=coding!$J$27,$G48=coding!$J$28,$G48=coding!$J$29, $G48=coding!$J$30,$G48=coding!$J$31), M48+10*LOG10((($E48^2)+(4^2))/((7.5^2)+(4^2))), IF(OR($G48=coding!$J$11, $G48=coding!$J$12, $G48=coding!$J$13, $G48=coding!$J$14, $G48=coding!$J$15, $G48=coding!$J$16), M48+10*LOG10((($D48^2)+(1.2^2))/((7.5^2)+(1.2^2))),-99))),-99)</f>
        <v>-99</v>
      </c>
      <c r="AF48" s="58">
        <f>IF(noise!N413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noise!N413, IF(OR($G48=coding!$J$26,$G48=coding!$J$27,$G48=coding!$J$28,$G48=coding!$J$29, $G48=coding!$J$30,$G48=coding!$J$31), N48+10*LOG10((($E48^2)+(4^2))/((7.5^2)+(4^2))), IF(OR($G48=coding!$J$11, $G48=coding!$J$12, $G48=coding!$J$13, $G48=coding!$J$14, $G48=coding!$J$15, $G48=coding!$J$16), N48+10*LOG10((($D48^2)+(1.2^2))/((7.5^2)+(1.2^2))),-99))),-99)</f>
        <v>-99</v>
      </c>
      <c r="AG48" s="58">
        <f>IF(noise!O413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noise!O413, IF(OR($G48=coding!$J$26,$G48=coding!$J$27,$G48=coding!$J$28,$G48=coding!$J$29, $G48=coding!$J$30,$G48=coding!$J$31), O48+10*LOG10((($E48^2)+(4^2))/((7.5^2)+(4^2))), IF(OR($G48=coding!$J$11, $G48=coding!$J$12, $G48=coding!$J$13, $G48=coding!$J$14, $G48=coding!$J$15, $G48=coding!$J$16), O48+10*LOG10((($D48^2)+(1.2^2))/((7.5^2)+(1.2^2))),-99))),-99)</f>
        <v>-99</v>
      </c>
      <c r="AH48" s="58">
        <f>IF(noise!P413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noise!P413, IF(OR($G48=coding!$J$26,$G48=coding!$J$27,$G48=coding!$J$28,$G48=coding!$J$29, $G48=coding!$J$30,$G48=coding!$J$31), P48+10*LOG10((($E48^2)+(4^2))/((7.5^2)+(4^2))), IF(OR($G48=coding!$J$11, $G48=coding!$J$12, $G48=coding!$J$13, $G48=coding!$J$14, $G48=coding!$J$15, $G48=coding!$J$16), P48+10*LOG10((($D48^2)+(1.2^2))/((7.5^2)+(1.2^2))),-99))),-99)</f>
        <v>-99</v>
      </c>
      <c r="AI48" s="58">
        <f>IF(noise!Q413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noise!Q413, IF(OR($G48=coding!$J$26,$G48=coding!$J$27,$G48=coding!$J$28,$G48=coding!$J$29, $G48=coding!$J$30,$G48=coding!$J$31), Q48+10*LOG10((($E48^2)+(4^2))/((7.5^2)+(4^2))), IF(OR($G48=coding!$J$11, $G48=coding!$J$12, $G48=coding!$J$13, $G48=coding!$J$14, $G48=coding!$J$15, $G48=coding!$J$16), Q48+10*LOG10((($D48^2)+(1.2^2))/((7.5^2)+(1.2^2))),-99))),-99)</f>
        <v>-99</v>
      </c>
      <c r="AJ48" s="58">
        <f>IF(noise!R413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noise!R413, IF(OR($G48=coding!$J$26,$G48=coding!$J$27,$G48=coding!$J$28,$G48=coding!$J$29, $G48=coding!$J$30,$G48=coding!$J$31), R48+10*LOG10((($E48^2)+(4^2))/((7.5^2)+(4^2))), IF(OR($G48=coding!$J$11, $G48=coding!$J$12, $G48=coding!$J$13, $G48=coding!$J$14, $G48=coding!$J$15, $G48=coding!$J$16), R48+10*LOG10((($D48^2)+(1.2^2))/((7.5^2)+(1.2^2))),-99))),-99)</f>
        <v>-99</v>
      </c>
      <c r="AK48" s="58">
        <f>IF(noise!S413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noise!S413, IF(OR($G48=coding!$J$26,$G48=coding!$J$27,$G48=coding!$J$28,$G48=coding!$J$29, $G48=coding!$J$30,$G48=coding!$J$31), S48+10*LOG10((($E48^2)+(4^2))/((7.5^2)+(4^2))), IF(OR($G48=coding!$J$11, $G48=coding!$J$12, $G48=coding!$J$13, $G48=coding!$J$14, $G48=coding!$J$15, $G48=coding!$J$16), S48+10*LOG10((($D48^2)+(1.2^2))/((7.5^2)+(1.2^2))),-99))),-99)</f>
        <v>-99</v>
      </c>
      <c r="AL48" s="58">
        <f>IF(noise!T413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noise!T413, IF(OR($G48=coding!$J$26,$G48=coding!$J$27,$G48=coding!$J$28,$G48=coding!$J$29, $G48=coding!$J$30,$G48=coding!$J$31), T48+10*LOG10((($E48^2)+(4^2))/((7.5^2)+(4^2))), IF(OR($G48=coding!$J$11, $G48=coding!$J$12, $G48=coding!$J$13, $G48=coding!$J$14, $G48=coding!$J$15, $G48=coding!$J$16), T48+10*LOG10((($D48^2)+(1.2^2))/((7.5^2)+(1.2^2))),-99))),-99)</f>
        <v>-99</v>
      </c>
      <c r="AM48" s="58">
        <f>IF(noise!U413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noise!U413, IF(OR($G48=coding!$J$26,$G48=coding!$J$27,$G48=coding!$J$28,$G48=coding!$J$29, $G48=coding!$J$30,$G48=coding!$J$31), U48+10*LOG10((($E48^2)+(4^2))/((7.5^2)+(4^2))), IF(OR($G48=coding!$J$11, $G48=coding!$J$12, $G48=coding!$J$13, $G48=coding!$J$14, $G48=coding!$J$15, $G48=coding!$J$16), U48+10*LOG10((($D48^2)+(1.2^2))/((7.5^2)+(1.2^2))),-99))),-99)</f>
        <v>-99</v>
      </c>
      <c r="AN48" s="58">
        <f>IF(noise!V413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noise!V413, IF(OR($G48=coding!$J$26,$G48=coding!$J$27,$G48=coding!$J$28,$G48=coding!$J$29, $G48=coding!$J$30,$G48=coding!$J$31), V48+10*LOG10((($E48^2)+(4^2))/((7.5^2)+(4^2))), IF(OR($G48=coding!$J$11, $G48=coding!$J$12, $G48=coding!$J$13, $G48=coding!$J$14, $G48=coding!$J$15, $G48=coding!$J$16), V48+10*LOG10((($D48^2)+(1.2^2))/((7.5^2)+(1.2^2))),-99))),-99)</f>
        <v>-99</v>
      </c>
      <c r="AO48" s="58">
        <f>IF(noise!W413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noise!W413, IF(OR($G48=coding!$J$26,$G48=coding!$J$27,$G48=coding!$J$28,$G48=coding!$J$29, $G48=coding!$J$30,$G48=coding!$J$31), W48+10*LOG10((($E48^2)+(4^2))/((7.5^2)+(4^2))), IF(OR($G48=coding!$J$11, $G48=coding!$J$12, $G48=coding!$J$13, $G48=coding!$J$14, $G48=coding!$J$15, $G48=coding!$J$16), W48+10*LOG10((($D48^2)+(1.2^2))/((7.5^2)+(1.2^2))),-99))),-99)</f>
        <v>-99</v>
      </c>
      <c r="AP48" s="58">
        <f>IF(noise!X413 &lt;&gt;0, IF(OR($G48=coding!$J$2, $G48=coding!$J$3, $G48=coding!$J$4, $G48=coding!$J$5, $G48=coding!$J$6, $G48=coding!$J$7, $G48=coding!$J$8, $G48=coding!$J$9, $G48=coding!$J$10,$G48=coding!$J$17, $G48=coding!$J$18, $G48=coding!$J$19, $G48=coding!$J$20, $G48=coding!$J$21, $G48=coding!$J$22, $G48=coding!$J$23, $G48=coding!$J$24, $G48=coding!$J$25, ), noise!X413, IF(OR($G48=coding!$J$26,$G48=coding!$J$27,$G48=coding!$J$28,$G48=coding!$J$29, $G48=coding!$J$30,$G48=coding!$J$31), X48+10*LOG10((($E48^2)+(4^2))/((7.5^2)+(4^2))), IF(OR($G48=coding!$J$11, $G48=coding!$J$12, $G48=coding!$J$13, $G48=coding!$J$14, $G48=coding!$J$15, $G48=coding!$J$16), X48+10*LOG10((($D48^2)+(1.2^2))/((7.5^2)+(1.2^2))),-99))),-99)</f>
        <v>-99</v>
      </c>
    </row>
    <row r="49" spans="1:42" ht="15.75" customHeight="1" x14ac:dyDescent="0.3">
      <c r="A49" s="2">
        <v>2</v>
      </c>
      <c r="B49" s="46">
        <v>40144</v>
      </c>
      <c r="C49" s="51">
        <f t="array" ref="C49">_xlfn.DAYS(B49, _xlfn.XLOOKUP(A49, context!A$4:A$79, context!J$4:J$79)) / 30.42</f>
        <v>17.817225509533202</v>
      </c>
      <c r="D49" s="1"/>
      <c r="E49" s="1"/>
      <c r="F49" s="16">
        <v>50</v>
      </c>
      <c r="G49" s="16" t="s">
        <v>391</v>
      </c>
      <c r="H49" s="43">
        <v>89.5</v>
      </c>
      <c r="I49" s="2"/>
      <c r="J49" s="2">
        <v>78.900000000000006</v>
      </c>
      <c r="K49" s="2">
        <v>79.3</v>
      </c>
      <c r="L49" s="2">
        <v>79.8</v>
      </c>
      <c r="M49" s="2">
        <v>78.599999999999994</v>
      </c>
      <c r="N49" s="2">
        <v>79.2</v>
      </c>
      <c r="O49" s="2">
        <v>81.099999999999994</v>
      </c>
      <c r="P49" s="2">
        <v>81.599999999999994</v>
      </c>
      <c r="Q49" s="2">
        <v>82.1</v>
      </c>
      <c r="R49" s="2">
        <v>81.7</v>
      </c>
      <c r="S49" s="2">
        <v>77</v>
      </c>
      <c r="T49" s="2">
        <v>73.099999999999994</v>
      </c>
      <c r="U49" s="2">
        <v>70.900000000000006</v>
      </c>
      <c r="V49" s="2"/>
      <c r="W49" s="2"/>
      <c r="X49" s="2"/>
      <c r="Y49" s="2">
        <v>1</v>
      </c>
      <c r="Z49" s="58">
        <f>IF(noise!H425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noise!H425, IF(OR($G49=coding!$J$26,$G49=coding!$J$27,$G49=coding!$J$28,$G49=coding!$J$29, $G49=coding!$J$30,$G49=coding!$J$31), H49+10*LOG10((($E49^2)+(4^2))/((7.5^2)+(4^2))), IF(OR($G49=coding!$J$11, $G49=coding!$J$12, $G49=coding!$J$13, $G49=coding!$J$14, $G49=coding!$J$15, $G49=coding!$J$16), H49+10*LOG10((($D49^2)+(1.2^2))/((7.5^2)+(1.2^2))),-99))),-99)</f>
        <v>65.2</v>
      </c>
      <c r="AA49" s="58">
        <f>IF(noise!I425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noise!I425, IF(OR($G49=coding!$J$26,$G49=coding!$J$27,$G49=coding!$J$28,$G49=coding!$J$29, $G49=coding!$J$30,$G49=coding!$J$31), I49+10*LOG10((($E49^2)+(4^2))/((7.5^2)+(4^2))), IF(OR($G49=coding!$J$11, $G49=coding!$J$12, $G49=coding!$J$13, $G49=coding!$J$14, $G49=coding!$J$15, $G49=coding!$J$16), I49+10*LOG10((($D49^2)+(1.2^2))/((7.5^2)+(1.2^2))),-99))),-99)</f>
        <v>-99</v>
      </c>
      <c r="AB49" s="58">
        <f>IF(noise!J425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noise!J425, IF(OR($G49=coding!$J$26,$G49=coding!$J$27,$G49=coding!$J$28,$G49=coding!$J$29, $G49=coding!$J$30,$G49=coding!$J$31), J49+10*LOG10((($E49^2)+(4^2))/((7.5^2)+(4^2))), IF(OR($G49=coding!$J$11, $G49=coding!$J$12, $G49=coding!$J$13, $G49=coding!$J$14, $G49=coding!$J$15, $G49=coding!$J$16), J49+10*LOG10((($D49^2)+(1.2^2))/((7.5^2)+(1.2^2))),-99))),-99)</f>
        <v>-99</v>
      </c>
      <c r="AC49" s="58">
        <f>IF(noise!K425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noise!K425, IF(OR($G49=coding!$J$26,$G49=coding!$J$27,$G49=coding!$J$28,$G49=coding!$J$29, $G49=coding!$J$30,$G49=coding!$J$31), K49+10*LOG10((($E49^2)+(4^2))/((7.5^2)+(4^2))), IF(OR($G49=coding!$J$11, $G49=coding!$J$12, $G49=coding!$J$13, $G49=coding!$J$14, $G49=coding!$J$15, $G49=coding!$J$16), K49+10*LOG10((($D49^2)+(1.2^2))/((7.5^2)+(1.2^2))),-99))),-99)</f>
        <v>-99</v>
      </c>
      <c r="AD49" s="58">
        <f>IF(noise!L425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noise!L425, IF(OR($G49=coding!$J$26,$G49=coding!$J$27,$G49=coding!$J$28,$G49=coding!$J$29, $G49=coding!$J$30,$G49=coding!$J$31), L49+10*LOG10((($E49^2)+(4^2))/((7.5^2)+(4^2))), IF(OR($G49=coding!$J$11, $G49=coding!$J$12, $G49=coding!$J$13, $G49=coding!$J$14, $G49=coding!$J$15, $G49=coding!$J$16), L49+10*LOG10((($D49^2)+(1.2^2))/((7.5^2)+(1.2^2))),-99))),-99)</f>
        <v>-99</v>
      </c>
      <c r="AE49" s="58">
        <f>IF(noise!M425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noise!M425, IF(OR($G49=coding!$J$26,$G49=coding!$J$27,$G49=coding!$J$28,$G49=coding!$J$29, $G49=coding!$J$30,$G49=coding!$J$31), M49+10*LOG10((($E49^2)+(4^2))/((7.5^2)+(4^2))), IF(OR($G49=coding!$J$11, $G49=coding!$J$12, $G49=coding!$J$13, $G49=coding!$J$14, $G49=coding!$J$15, $G49=coding!$J$16), M49+10*LOG10((($D49^2)+(1.2^2))/((7.5^2)+(1.2^2))),-99))),-99)</f>
        <v>-99</v>
      </c>
      <c r="AF49" s="58">
        <f>IF(noise!N425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noise!N425, IF(OR($G49=coding!$J$26,$G49=coding!$J$27,$G49=coding!$J$28,$G49=coding!$J$29, $G49=coding!$J$30,$G49=coding!$J$31), N49+10*LOG10((($E49^2)+(4^2))/((7.5^2)+(4^2))), IF(OR($G49=coding!$J$11, $G49=coding!$J$12, $G49=coding!$J$13, $G49=coding!$J$14, $G49=coding!$J$15, $G49=coding!$J$16), N49+10*LOG10((($D49^2)+(1.2^2))/((7.5^2)+(1.2^2))),-99))),-99)</f>
        <v>-99</v>
      </c>
      <c r="AG49" s="58">
        <f>IF(noise!O425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noise!O425, IF(OR($G49=coding!$J$26,$G49=coding!$J$27,$G49=coding!$J$28,$G49=coding!$J$29, $G49=coding!$J$30,$G49=coding!$J$31), O49+10*LOG10((($E49^2)+(4^2))/((7.5^2)+(4^2))), IF(OR($G49=coding!$J$11, $G49=coding!$J$12, $G49=coding!$J$13, $G49=coding!$J$14, $G49=coding!$J$15, $G49=coding!$J$16), O49+10*LOG10((($D49^2)+(1.2^2))/((7.5^2)+(1.2^2))),-99))),-99)</f>
        <v>-99</v>
      </c>
      <c r="AH49" s="58">
        <f>IF(noise!P425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noise!P425, IF(OR($G49=coding!$J$26,$G49=coding!$J$27,$G49=coding!$J$28,$G49=coding!$J$29, $G49=coding!$J$30,$G49=coding!$J$31), P49+10*LOG10((($E49^2)+(4^2))/((7.5^2)+(4^2))), IF(OR($G49=coding!$J$11, $G49=coding!$J$12, $G49=coding!$J$13, $G49=coding!$J$14, $G49=coding!$J$15, $G49=coding!$J$16), P49+10*LOG10((($D49^2)+(1.2^2))/((7.5^2)+(1.2^2))),-99))),-99)</f>
        <v>-99</v>
      </c>
      <c r="AI49" s="58">
        <f>IF(noise!Q425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noise!Q425, IF(OR($G49=coding!$J$26,$G49=coding!$J$27,$G49=coding!$J$28,$G49=coding!$J$29, $G49=coding!$J$30,$G49=coding!$J$31), Q49+10*LOG10((($E49^2)+(4^2))/((7.5^2)+(4^2))), IF(OR($G49=coding!$J$11, $G49=coding!$J$12, $G49=coding!$J$13, $G49=coding!$J$14, $G49=coding!$J$15, $G49=coding!$J$16), Q49+10*LOG10((($D49^2)+(1.2^2))/((7.5^2)+(1.2^2))),-99))),-99)</f>
        <v>-99</v>
      </c>
      <c r="AJ49" s="58">
        <f>IF(noise!R425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noise!R425, IF(OR($G49=coding!$J$26,$G49=coding!$J$27,$G49=coding!$J$28,$G49=coding!$J$29, $G49=coding!$J$30,$G49=coding!$J$31), R49+10*LOG10((($E49^2)+(4^2))/((7.5^2)+(4^2))), IF(OR($G49=coding!$J$11, $G49=coding!$J$12, $G49=coding!$J$13, $G49=coding!$J$14, $G49=coding!$J$15, $G49=coding!$J$16), R49+10*LOG10((($D49^2)+(1.2^2))/((7.5^2)+(1.2^2))),-99))),-99)</f>
        <v>-99</v>
      </c>
      <c r="AK49" s="58">
        <f>IF(noise!S425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noise!S425, IF(OR($G49=coding!$J$26,$G49=coding!$J$27,$G49=coding!$J$28,$G49=coding!$J$29, $G49=coding!$J$30,$G49=coding!$J$31), S49+10*LOG10((($E49^2)+(4^2))/((7.5^2)+(4^2))), IF(OR($G49=coding!$J$11, $G49=coding!$J$12, $G49=coding!$J$13, $G49=coding!$J$14, $G49=coding!$J$15, $G49=coding!$J$16), S49+10*LOG10((($D49^2)+(1.2^2))/((7.5^2)+(1.2^2))),-99))),-99)</f>
        <v>-99</v>
      </c>
      <c r="AL49" s="58">
        <f>IF(noise!T425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noise!T425, IF(OR($G49=coding!$J$26,$G49=coding!$J$27,$G49=coding!$J$28,$G49=coding!$J$29, $G49=coding!$J$30,$G49=coding!$J$31), T49+10*LOG10((($E49^2)+(4^2))/((7.5^2)+(4^2))), IF(OR($G49=coding!$J$11, $G49=coding!$J$12, $G49=coding!$J$13, $G49=coding!$J$14, $G49=coding!$J$15, $G49=coding!$J$16), T49+10*LOG10((($D49^2)+(1.2^2))/((7.5^2)+(1.2^2))),-99))),-99)</f>
        <v>-99</v>
      </c>
      <c r="AM49" s="58">
        <f>IF(noise!U425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noise!U425, IF(OR($G49=coding!$J$26,$G49=coding!$J$27,$G49=coding!$J$28,$G49=coding!$J$29, $G49=coding!$J$30,$G49=coding!$J$31), U49+10*LOG10((($E49^2)+(4^2))/((7.5^2)+(4^2))), IF(OR($G49=coding!$J$11, $G49=coding!$J$12, $G49=coding!$J$13, $G49=coding!$J$14, $G49=coding!$J$15, $G49=coding!$J$16), U49+10*LOG10((($D49^2)+(1.2^2))/((7.5^2)+(1.2^2))),-99))),-99)</f>
        <v>-99</v>
      </c>
      <c r="AN49" s="58">
        <f>IF(noise!V425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noise!V425, IF(OR($G49=coding!$J$26,$G49=coding!$J$27,$G49=coding!$J$28,$G49=coding!$J$29, $G49=coding!$J$30,$G49=coding!$J$31), V49+10*LOG10((($E49^2)+(4^2))/((7.5^2)+(4^2))), IF(OR($G49=coding!$J$11, $G49=coding!$J$12, $G49=coding!$J$13, $G49=coding!$J$14, $G49=coding!$J$15, $G49=coding!$J$16), V49+10*LOG10((($D49^2)+(1.2^2))/((7.5^2)+(1.2^2))),-99))),-99)</f>
        <v>-99</v>
      </c>
      <c r="AO49" s="58">
        <f>IF(noise!W425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noise!W425, IF(OR($G49=coding!$J$26,$G49=coding!$J$27,$G49=coding!$J$28,$G49=coding!$J$29, $G49=coding!$J$30,$G49=coding!$J$31), W49+10*LOG10((($E49^2)+(4^2))/((7.5^2)+(4^2))), IF(OR($G49=coding!$J$11, $G49=coding!$J$12, $G49=coding!$J$13, $G49=coding!$J$14, $G49=coding!$J$15, $G49=coding!$J$16), W49+10*LOG10((($D49^2)+(1.2^2))/((7.5^2)+(1.2^2))),-99))),-99)</f>
        <v>-99</v>
      </c>
      <c r="AP49" s="58">
        <f>IF(noise!X425 &lt;&gt;0, IF(OR($G49=coding!$J$2, $G49=coding!$J$3, $G49=coding!$J$4, $G49=coding!$J$5, $G49=coding!$J$6, $G49=coding!$J$7, $G49=coding!$J$8, $G49=coding!$J$9, $G49=coding!$J$10,$G49=coding!$J$17, $G49=coding!$J$18, $G49=coding!$J$19, $G49=coding!$J$20, $G49=coding!$J$21, $G49=coding!$J$22, $G49=coding!$J$23, $G49=coding!$J$24, $G49=coding!$J$25, ), noise!X425, IF(OR($G49=coding!$J$26,$G49=coding!$J$27,$G49=coding!$J$28,$G49=coding!$J$29, $G49=coding!$J$30,$G49=coding!$J$31), X49+10*LOG10((($E49^2)+(4^2))/((7.5^2)+(4^2))), IF(OR($G49=coding!$J$11, $G49=coding!$J$12, $G49=coding!$J$13, $G49=coding!$J$14, $G49=coding!$J$15, $G49=coding!$J$16), X49+10*LOG10((($D49^2)+(1.2^2))/((7.5^2)+(1.2^2))),-99))),-99)</f>
        <v>-99</v>
      </c>
    </row>
    <row r="50" spans="1:42" ht="15.75" customHeight="1" x14ac:dyDescent="0.3">
      <c r="A50" s="2">
        <v>2</v>
      </c>
      <c r="B50" s="27">
        <v>40284</v>
      </c>
      <c r="C50" s="51">
        <f t="array" ref="C50">_xlfn.DAYS(B50, _xlfn.XLOOKUP(A50, context!A$4:A$79, context!J$4:J$79)) / 30.42</f>
        <v>22.419460880999342</v>
      </c>
      <c r="D50" s="1"/>
      <c r="E50" s="1"/>
      <c r="F50" s="5"/>
      <c r="G50" s="16" t="s">
        <v>392</v>
      </c>
      <c r="H50" s="26"/>
      <c r="I50" s="2">
        <v>0.13</v>
      </c>
      <c r="J50" s="2">
        <v>0.17</v>
      </c>
      <c r="K50" s="2">
        <v>0.18</v>
      </c>
      <c r="L50" s="2">
        <v>7.0000000000000007E-2</v>
      </c>
      <c r="M50" s="2">
        <v>0.22</v>
      </c>
      <c r="N50" s="2">
        <v>0.68</v>
      </c>
      <c r="O50" s="2">
        <v>0.39</v>
      </c>
      <c r="P50" s="2">
        <v>0.17</v>
      </c>
      <c r="Q50" s="2">
        <v>0.18</v>
      </c>
      <c r="R50" s="2">
        <v>0.28000000000000003</v>
      </c>
      <c r="S50" s="2">
        <v>0.38</v>
      </c>
      <c r="T50" s="2">
        <v>0.32</v>
      </c>
      <c r="U50" s="2">
        <v>0.38</v>
      </c>
      <c r="V50" s="1"/>
      <c r="W50" s="1"/>
      <c r="X50" s="1"/>
      <c r="Y50" s="2">
        <v>1</v>
      </c>
      <c r="Z50" s="58">
        <f>IF(noise!H450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noise!H450, IF(OR($G50=coding!$J$26,$G50=coding!$J$27,$G50=coding!$J$28,$G50=coding!$J$29, $G50=coding!$J$30,$G50=coding!$J$31), H50+10*LOG10((($E50^2)+(4^2))/((7.5^2)+(4^2))), IF(OR($G50=coding!$J$11, $G50=coding!$J$12, $G50=coding!$J$13, $G50=coding!$J$14, $G50=coding!$J$15, $G50=coding!$J$16), H50+10*LOG10((($D50^2)+(1.2^2))/((7.5^2)+(1.2^2))),-99))),-99)</f>
        <v>89.7</v>
      </c>
      <c r="AA50" s="58">
        <f>IF(noise!I450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noise!I450, IF(OR($G50=coding!$J$26,$G50=coding!$J$27,$G50=coding!$J$28,$G50=coding!$J$29, $G50=coding!$J$30,$G50=coding!$J$31), I50+10*LOG10((($E50^2)+(4^2))/((7.5^2)+(4^2))), IF(OR($G50=coding!$J$11, $G50=coding!$J$12, $G50=coding!$J$13, $G50=coding!$J$14, $G50=coding!$J$15, $G50=coding!$J$16), I50+10*LOG10((($D50^2)+(1.2^2))/((7.5^2)+(1.2^2))),-99))),-99)</f>
        <v>-99</v>
      </c>
      <c r="AB50" s="58">
        <f>IF(noise!J450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noise!J450, IF(OR($G50=coding!$J$26,$G50=coding!$J$27,$G50=coding!$J$28,$G50=coding!$J$29, $G50=coding!$J$30,$G50=coding!$J$31), J50+10*LOG10((($E50^2)+(4^2))/((7.5^2)+(4^2))), IF(OR($G50=coding!$J$11, $G50=coding!$J$12, $G50=coding!$J$13, $G50=coding!$J$14, $G50=coding!$J$15, $G50=coding!$J$16), J50+10*LOG10((($D50^2)+(1.2^2))/((7.5^2)+(1.2^2))),-99))),-99)</f>
        <v>75.5</v>
      </c>
      <c r="AC50" s="58">
        <f>IF(noise!K450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noise!K450, IF(OR($G50=coding!$J$26,$G50=coding!$J$27,$G50=coding!$J$28,$G50=coding!$J$29, $G50=coding!$J$30,$G50=coding!$J$31), K50+10*LOG10((($E50^2)+(4^2))/((7.5^2)+(4^2))), IF(OR($G50=coding!$J$11, $G50=coding!$J$12, $G50=coding!$J$13, $G50=coding!$J$14, $G50=coding!$J$15, $G50=coding!$J$16), K50+10*LOG10((($D50^2)+(1.2^2))/((7.5^2)+(1.2^2))),-99))),-99)</f>
        <v>79.400000000000006</v>
      </c>
      <c r="AD50" s="58">
        <f>IF(noise!L450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noise!L450, IF(OR($G50=coding!$J$26,$G50=coding!$J$27,$G50=coding!$J$28,$G50=coding!$J$29, $G50=coding!$J$30,$G50=coding!$J$31), L50+10*LOG10((($E50^2)+(4^2))/((7.5^2)+(4^2))), IF(OR($G50=coding!$J$11, $G50=coding!$J$12, $G50=coding!$J$13, $G50=coding!$J$14, $G50=coding!$J$15, $G50=coding!$J$16), L50+10*LOG10((($D50^2)+(1.2^2))/((7.5^2)+(1.2^2))),-99))),-99)</f>
        <v>81.3</v>
      </c>
      <c r="AE50" s="58">
        <f>IF(noise!M450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noise!M450, IF(OR($G50=coding!$J$26,$G50=coding!$J$27,$G50=coding!$J$28,$G50=coding!$J$29, $G50=coding!$J$30,$G50=coding!$J$31), M50+10*LOG10((($E50^2)+(4^2))/((7.5^2)+(4^2))), IF(OR($G50=coding!$J$11, $G50=coding!$J$12, $G50=coding!$J$13, $G50=coding!$J$14, $G50=coding!$J$15, $G50=coding!$J$16), M50+10*LOG10((($D50^2)+(1.2^2))/((7.5^2)+(1.2^2))),-99))),-99)</f>
        <v>83.1</v>
      </c>
      <c r="AF50" s="58">
        <f>IF(noise!N450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noise!N450, IF(OR($G50=coding!$J$26,$G50=coding!$J$27,$G50=coding!$J$28,$G50=coding!$J$29, $G50=coding!$J$30,$G50=coding!$J$31), N50+10*LOG10((($E50^2)+(4^2))/((7.5^2)+(4^2))), IF(OR($G50=coding!$J$11, $G50=coding!$J$12, $G50=coding!$J$13, $G50=coding!$J$14, $G50=coding!$J$15, $G50=coding!$J$16), N50+10*LOG10((($D50^2)+(1.2^2))/((7.5^2)+(1.2^2))),-99))),-99)</f>
        <v>84</v>
      </c>
      <c r="AG50" s="58">
        <f>IF(noise!O450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noise!O450, IF(OR($G50=coding!$J$26,$G50=coding!$J$27,$G50=coding!$J$28,$G50=coding!$J$29, $G50=coding!$J$30,$G50=coding!$J$31), O50+10*LOG10((($E50^2)+(4^2))/((7.5^2)+(4^2))), IF(OR($G50=coding!$J$11, $G50=coding!$J$12, $G50=coding!$J$13, $G50=coding!$J$14, $G50=coding!$J$15, $G50=coding!$J$16), O50+10*LOG10((($D50^2)+(1.2^2))/((7.5^2)+(1.2^2))),-99))),-99)</f>
        <v>82.4</v>
      </c>
      <c r="AH50" s="58">
        <f>IF(noise!P450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noise!P450, IF(OR($G50=coding!$J$26,$G50=coding!$J$27,$G50=coding!$J$28,$G50=coding!$J$29, $G50=coding!$J$30,$G50=coding!$J$31), P50+10*LOG10((($E50^2)+(4^2))/((7.5^2)+(4^2))), IF(OR($G50=coding!$J$11, $G50=coding!$J$12, $G50=coding!$J$13, $G50=coding!$J$14, $G50=coding!$J$15, $G50=coding!$J$16), P50+10*LOG10((($D50^2)+(1.2^2))/((7.5^2)+(1.2^2))),-99))),-99)</f>
        <v>81.5</v>
      </c>
      <c r="AI50" s="58">
        <f>IF(noise!Q450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noise!Q450, IF(OR($G50=coding!$J$26,$G50=coding!$J$27,$G50=coding!$J$28,$G50=coding!$J$29, $G50=coding!$J$30,$G50=coding!$J$31), Q50+10*LOG10((($E50^2)+(4^2))/((7.5^2)+(4^2))), IF(OR($G50=coding!$J$11, $G50=coding!$J$12, $G50=coding!$J$13, $G50=coding!$J$14, $G50=coding!$J$15, $G50=coding!$J$16), Q50+10*LOG10((($D50^2)+(1.2^2))/((7.5^2)+(1.2^2))),-99))),-99)</f>
        <v>78.900000000000006</v>
      </c>
      <c r="AJ50" s="58">
        <f>IF(noise!R450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noise!R450, IF(OR($G50=coding!$J$26,$G50=coding!$J$27,$G50=coding!$J$28,$G50=coding!$J$29, $G50=coding!$J$30,$G50=coding!$J$31), R50+10*LOG10((($E50^2)+(4^2))/((7.5^2)+(4^2))), IF(OR($G50=coding!$J$11, $G50=coding!$J$12, $G50=coding!$J$13, $G50=coding!$J$14, $G50=coding!$J$15, $G50=coding!$J$16), R50+10*LOG10((($D50^2)+(1.2^2))/((7.5^2)+(1.2^2))),-99))),-99)</f>
        <v>75.5</v>
      </c>
      <c r="AK50" s="58">
        <f>IF(noise!S450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noise!S450, IF(OR($G50=coding!$J$26,$G50=coding!$J$27,$G50=coding!$J$28,$G50=coding!$J$29, $G50=coding!$J$30,$G50=coding!$J$31), S50+10*LOG10((($E50^2)+(4^2))/((7.5^2)+(4^2))), IF(OR($G50=coding!$J$11, $G50=coding!$J$12, $G50=coding!$J$13, $G50=coding!$J$14, $G50=coding!$J$15, $G50=coding!$J$16), S50+10*LOG10((($D50^2)+(1.2^2))/((7.5^2)+(1.2^2))),-99))),-99)</f>
        <v>72.8</v>
      </c>
      <c r="AL50" s="58">
        <f>IF(noise!T450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noise!T450, IF(OR($G50=coding!$J$26,$G50=coding!$J$27,$G50=coding!$J$28,$G50=coding!$J$29, $G50=coding!$J$30,$G50=coding!$J$31), T50+10*LOG10((($E50^2)+(4^2))/((7.5^2)+(4^2))), IF(OR($G50=coding!$J$11, $G50=coding!$J$12, $G50=coding!$J$13, $G50=coding!$J$14, $G50=coding!$J$15, $G50=coding!$J$16), T50+10*LOG10((($D50^2)+(1.2^2))/((7.5^2)+(1.2^2))),-99))),-99)</f>
        <v>68.900000000000006</v>
      </c>
      <c r="AM50" s="58">
        <f>IF(noise!U450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noise!U450, IF(OR($G50=coding!$J$26,$G50=coding!$J$27,$G50=coding!$J$28,$G50=coding!$J$29, $G50=coding!$J$30,$G50=coding!$J$31), U50+10*LOG10((($E50^2)+(4^2))/((7.5^2)+(4^2))), IF(OR($G50=coding!$J$11, $G50=coding!$J$12, $G50=coding!$J$13, $G50=coding!$J$14, $G50=coding!$J$15, $G50=coding!$J$16), U50+10*LOG10((($D50^2)+(1.2^2))/((7.5^2)+(1.2^2))),-99))),-99)</f>
        <v>65.8</v>
      </c>
      <c r="AN50" s="58">
        <f>IF(noise!V450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noise!V450, IF(OR($G50=coding!$J$26,$G50=coding!$J$27,$G50=coding!$J$28,$G50=coding!$J$29, $G50=coding!$J$30,$G50=coding!$J$31), V50+10*LOG10((($E50^2)+(4^2))/((7.5^2)+(4^2))), IF(OR($G50=coding!$J$11, $G50=coding!$J$12, $G50=coding!$J$13, $G50=coding!$J$14, $G50=coding!$J$15, $G50=coding!$J$16), V50+10*LOG10((($D50^2)+(1.2^2))/((7.5^2)+(1.2^2))),-99))),-99)</f>
        <v>63.3</v>
      </c>
      <c r="AO50" s="58">
        <f>IF(noise!W450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noise!W450, IF(OR($G50=coding!$J$26,$G50=coding!$J$27,$G50=coding!$J$28,$G50=coding!$J$29, $G50=coding!$J$30,$G50=coding!$J$31), W50+10*LOG10((($E50^2)+(4^2))/((7.5^2)+(4^2))), IF(OR($G50=coding!$J$11, $G50=coding!$J$12, $G50=coding!$J$13, $G50=coding!$J$14, $G50=coding!$J$15, $G50=coding!$J$16), W50+10*LOG10((($D50^2)+(1.2^2))/((7.5^2)+(1.2^2))),-99))),-99)</f>
        <v>-99</v>
      </c>
      <c r="AP50" s="58">
        <f>IF(noise!X450 &lt;&gt;0, IF(OR($G50=coding!$J$2, $G50=coding!$J$3, $G50=coding!$J$4, $G50=coding!$J$5, $G50=coding!$J$6, $G50=coding!$J$7, $G50=coding!$J$8, $G50=coding!$J$9, $G50=coding!$J$10,$G50=coding!$J$17, $G50=coding!$J$18, $G50=coding!$J$19, $G50=coding!$J$20, $G50=coding!$J$21, $G50=coding!$J$22, $G50=coding!$J$23, $G50=coding!$J$24, $G50=coding!$J$25, ), noise!X450, IF(OR($G50=coding!$J$26,$G50=coding!$J$27,$G50=coding!$J$28,$G50=coding!$J$29, $G50=coding!$J$30,$G50=coding!$J$31), X50+10*LOG10((($E50^2)+(4^2))/((7.5^2)+(4^2))), IF(OR($G50=coding!$J$11, $G50=coding!$J$12, $G50=coding!$J$13, $G50=coding!$J$14, $G50=coding!$J$15, $G50=coding!$J$16), X50+10*LOG10((($D50^2)+(1.2^2))/((7.5^2)+(1.2^2))),-99))),-99)</f>
        <v>-99</v>
      </c>
    </row>
    <row r="51" spans="1:42" ht="15.75" customHeight="1" x14ac:dyDescent="0.3">
      <c r="A51" s="2">
        <v>2</v>
      </c>
      <c r="B51" s="46">
        <v>40289</v>
      </c>
      <c r="C51" s="51">
        <f t="array" ref="C51">_xlfn.DAYS(B51, _xlfn.XLOOKUP(A51, context!A$4:A$79, context!J$4:J$79)) / 30.42</f>
        <v>22.583826429980274</v>
      </c>
      <c r="D51" s="1"/>
      <c r="E51" s="1"/>
      <c r="F51" s="16">
        <v>50</v>
      </c>
      <c r="G51" s="16" t="s">
        <v>391</v>
      </c>
      <c r="H51" s="43">
        <v>90.8</v>
      </c>
      <c r="I51" s="2"/>
      <c r="J51" s="2">
        <v>79.2</v>
      </c>
      <c r="K51" s="2">
        <v>79.8</v>
      </c>
      <c r="L51" s="2">
        <v>82.1</v>
      </c>
      <c r="M51" s="2">
        <v>83</v>
      </c>
      <c r="N51" s="2">
        <v>80.3</v>
      </c>
      <c r="O51" s="2">
        <v>78.400000000000006</v>
      </c>
      <c r="P51" s="2">
        <v>77.400000000000006</v>
      </c>
      <c r="Q51" s="2">
        <v>78.2</v>
      </c>
      <c r="R51" s="2">
        <v>77.599999999999994</v>
      </c>
      <c r="S51" s="2">
        <v>71.5</v>
      </c>
      <c r="T51" s="2">
        <v>66.400000000000006</v>
      </c>
      <c r="U51" s="2">
        <v>64.8</v>
      </c>
      <c r="V51" s="2"/>
      <c r="W51" s="2"/>
      <c r="X51" s="2"/>
      <c r="Y51" s="2">
        <v>1</v>
      </c>
      <c r="Z51" s="58">
        <f>IF(noise!H452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noise!H452, IF(OR($G51=coding!$J$26,$G51=coding!$J$27,$G51=coding!$J$28,$G51=coding!$J$29, $G51=coding!$J$30,$G51=coding!$J$31), H51+10*LOG10((($E51^2)+(4^2))/((7.5^2)+(4^2))), IF(OR($G51=coding!$J$11, $G51=coding!$J$12, $G51=coding!$J$13, $G51=coding!$J$14, $G51=coding!$J$15, $G51=coding!$J$16), H51+10*LOG10((($D51^2)+(1.2^2))/((7.5^2)+(1.2^2))),-99))),-99)</f>
        <v>71.5</v>
      </c>
      <c r="AA51" s="58">
        <f>IF(noise!I452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noise!I452, IF(OR($G51=coding!$J$26,$G51=coding!$J$27,$G51=coding!$J$28,$G51=coding!$J$29, $G51=coding!$J$30,$G51=coding!$J$31), I51+10*LOG10((($E51^2)+(4^2))/((7.5^2)+(4^2))), IF(OR($G51=coding!$J$11, $G51=coding!$J$12, $G51=coding!$J$13, $G51=coding!$J$14, $G51=coding!$J$15, $G51=coding!$J$16), I51+10*LOG10((($D51^2)+(1.2^2))/((7.5^2)+(1.2^2))),-99))),-99)</f>
        <v>-99</v>
      </c>
      <c r="AB51" s="58">
        <f>IF(noise!J452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noise!J452, IF(OR($G51=coding!$J$26,$G51=coding!$J$27,$G51=coding!$J$28,$G51=coding!$J$29, $G51=coding!$J$30,$G51=coding!$J$31), J51+10*LOG10((($E51^2)+(4^2))/((7.5^2)+(4^2))), IF(OR($G51=coding!$J$11, $G51=coding!$J$12, $G51=coding!$J$13, $G51=coding!$J$14, $G51=coding!$J$15, $G51=coding!$J$16), J51+10*LOG10((($D51^2)+(1.2^2))/((7.5^2)+(1.2^2))),-99))),-99)</f>
        <v>57.6</v>
      </c>
      <c r="AC51" s="58">
        <f>IF(noise!K452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noise!K452, IF(OR($G51=coding!$J$26,$G51=coding!$J$27,$G51=coding!$J$28,$G51=coding!$J$29, $G51=coding!$J$30,$G51=coding!$J$31), K51+10*LOG10((($E51^2)+(4^2))/((7.5^2)+(4^2))), IF(OR($G51=coding!$J$11, $G51=coding!$J$12, $G51=coding!$J$13, $G51=coding!$J$14, $G51=coding!$J$15, $G51=coding!$J$16), K51+10*LOG10((($D51^2)+(1.2^2))/((7.5^2)+(1.2^2))),-99))),-99)</f>
        <v>57.9</v>
      </c>
      <c r="AD51" s="58">
        <f>IF(noise!L452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noise!L452, IF(OR($G51=coding!$J$26,$G51=coding!$J$27,$G51=coding!$J$28,$G51=coding!$J$29, $G51=coding!$J$30,$G51=coding!$J$31), L51+10*LOG10((($E51^2)+(4^2))/((7.5^2)+(4^2))), IF(OR($G51=coding!$J$11, $G51=coding!$J$12, $G51=coding!$J$13, $G51=coding!$J$14, $G51=coding!$J$15, $G51=coding!$J$16), L51+10*LOG10((($D51^2)+(1.2^2))/((7.5^2)+(1.2^2))),-99))),-99)</f>
        <v>60.5</v>
      </c>
      <c r="AE51" s="58">
        <f>IF(noise!M452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noise!M452, IF(OR($G51=coding!$J$26,$G51=coding!$J$27,$G51=coding!$J$28,$G51=coding!$J$29, $G51=coding!$J$30,$G51=coding!$J$31), M51+10*LOG10((($E51^2)+(4^2))/((7.5^2)+(4^2))), IF(OR($G51=coding!$J$11, $G51=coding!$J$12, $G51=coding!$J$13, $G51=coding!$J$14, $G51=coding!$J$15, $G51=coding!$J$16), M51+10*LOG10((($D51^2)+(1.2^2))/((7.5^2)+(1.2^2))),-99))),-99)</f>
        <v>61.4</v>
      </c>
      <c r="AF51" s="58">
        <f>IF(noise!N452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noise!N452, IF(OR($G51=coding!$J$26,$G51=coding!$J$27,$G51=coding!$J$28,$G51=coding!$J$29, $G51=coding!$J$30,$G51=coding!$J$31), N51+10*LOG10((($E51^2)+(4^2))/((7.5^2)+(4^2))), IF(OR($G51=coding!$J$11, $G51=coding!$J$12, $G51=coding!$J$13, $G51=coding!$J$14, $G51=coding!$J$15, $G51=coding!$J$16), N51+10*LOG10((($D51^2)+(1.2^2))/((7.5^2)+(1.2^2))),-99))),-99)</f>
        <v>62.6</v>
      </c>
      <c r="AG51" s="58">
        <f>IF(noise!O452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noise!O452, IF(OR($G51=coding!$J$26,$G51=coding!$J$27,$G51=coding!$J$28,$G51=coding!$J$29, $G51=coding!$J$30,$G51=coding!$J$31), O51+10*LOG10((($E51^2)+(4^2))/((7.5^2)+(4^2))), IF(OR($G51=coding!$J$11, $G51=coding!$J$12, $G51=coding!$J$13, $G51=coding!$J$14, $G51=coding!$J$15, $G51=coding!$J$16), O51+10*LOG10((($D51^2)+(1.2^2))/((7.5^2)+(1.2^2))),-99))),-99)</f>
        <v>63.5</v>
      </c>
      <c r="AH51" s="58">
        <f>IF(noise!P452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noise!P452, IF(OR($G51=coding!$J$26,$G51=coding!$J$27,$G51=coding!$J$28,$G51=coding!$J$29, $G51=coding!$J$30,$G51=coding!$J$31), P51+10*LOG10((($E51^2)+(4^2))/((7.5^2)+(4^2))), IF(OR($G51=coding!$J$11, $G51=coding!$J$12, $G51=coding!$J$13, $G51=coding!$J$14, $G51=coding!$J$15, $G51=coding!$J$16), P51+10*LOG10((($D51^2)+(1.2^2))/((7.5^2)+(1.2^2))),-99))),-99)</f>
        <v>63.4</v>
      </c>
      <c r="AI51" s="58">
        <f>IF(noise!Q452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noise!Q452, IF(OR($G51=coding!$J$26,$G51=coding!$J$27,$G51=coding!$J$28,$G51=coding!$J$29, $G51=coding!$J$30,$G51=coding!$J$31), Q51+10*LOG10((($E51^2)+(4^2))/((7.5^2)+(4^2))), IF(OR($G51=coding!$J$11, $G51=coding!$J$12, $G51=coding!$J$13, $G51=coding!$J$14, $G51=coding!$J$15, $G51=coding!$J$16), Q51+10*LOG10((($D51^2)+(1.2^2))/((7.5^2)+(1.2^2))),-99))),-99)</f>
        <v>62.7</v>
      </c>
      <c r="AJ51" s="58">
        <f>IF(noise!R452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noise!R452, IF(OR($G51=coding!$J$26,$G51=coding!$J$27,$G51=coding!$J$28,$G51=coding!$J$29, $G51=coding!$J$30,$G51=coding!$J$31), R51+10*LOG10((($E51^2)+(4^2))/((7.5^2)+(4^2))), IF(OR($G51=coding!$J$11, $G51=coding!$J$12, $G51=coding!$J$13, $G51=coding!$J$14, $G51=coding!$J$15, $G51=coding!$J$16), R51+10*LOG10((($D51^2)+(1.2^2))/((7.5^2)+(1.2^2))),-99))),-99)</f>
        <v>60.7</v>
      </c>
      <c r="AK51" s="58">
        <f>IF(noise!S452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noise!S452, IF(OR($G51=coding!$J$26,$G51=coding!$J$27,$G51=coding!$J$28,$G51=coding!$J$29, $G51=coding!$J$30,$G51=coding!$J$31), S51+10*LOG10((($E51^2)+(4^2))/((7.5^2)+(4^2))), IF(OR($G51=coding!$J$11, $G51=coding!$J$12, $G51=coding!$J$13, $G51=coding!$J$14, $G51=coding!$J$15, $G51=coding!$J$16), S51+10*LOG10((($D51^2)+(1.2^2))/((7.5^2)+(1.2^2))),-99))),-99)</f>
        <v>57.9</v>
      </c>
      <c r="AL51" s="58">
        <f>IF(noise!T452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noise!T452, IF(OR($G51=coding!$J$26,$G51=coding!$J$27,$G51=coding!$J$28,$G51=coding!$J$29, $G51=coding!$J$30,$G51=coding!$J$31), T51+10*LOG10((($E51^2)+(4^2))/((7.5^2)+(4^2))), IF(OR($G51=coding!$J$11, $G51=coding!$J$12, $G51=coding!$J$13, $G51=coding!$J$14, $G51=coding!$J$15, $G51=coding!$J$16), T51+10*LOG10((($D51^2)+(1.2^2))/((7.5^2)+(1.2^2))),-99))),-99)</f>
        <v>55</v>
      </c>
      <c r="AM51" s="58">
        <f>IF(noise!U452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noise!U452, IF(OR($G51=coding!$J$26,$G51=coding!$J$27,$G51=coding!$J$28,$G51=coding!$J$29, $G51=coding!$J$30,$G51=coding!$J$31), U51+10*LOG10((($E51^2)+(4^2))/((7.5^2)+(4^2))), IF(OR($G51=coding!$J$11, $G51=coding!$J$12, $G51=coding!$J$13, $G51=coding!$J$14, $G51=coding!$J$15, $G51=coding!$J$16), U51+10*LOG10((($D51^2)+(1.2^2))/((7.5^2)+(1.2^2))),-99))),-99)</f>
        <v>52.7</v>
      </c>
      <c r="AN51" s="58">
        <f>IF(noise!V452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noise!V452, IF(OR($G51=coding!$J$26,$G51=coding!$J$27,$G51=coding!$J$28,$G51=coding!$J$29, $G51=coding!$J$30,$G51=coding!$J$31), V51+10*LOG10((($E51^2)+(4^2))/((7.5^2)+(4^2))), IF(OR($G51=coding!$J$11, $G51=coding!$J$12, $G51=coding!$J$13, $G51=coding!$J$14, $G51=coding!$J$15, $G51=coding!$J$16), V51+10*LOG10((($D51^2)+(1.2^2))/((7.5^2)+(1.2^2))),-99))),-99)</f>
        <v>51.5</v>
      </c>
      <c r="AO51" s="58">
        <f>IF(noise!W452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noise!W452, IF(OR($G51=coding!$J$26,$G51=coding!$J$27,$G51=coding!$J$28,$G51=coding!$J$29, $G51=coding!$J$30,$G51=coding!$J$31), W51+10*LOG10((($E51^2)+(4^2))/((7.5^2)+(4^2))), IF(OR($G51=coding!$J$11, $G51=coding!$J$12, $G51=coding!$J$13, $G51=coding!$J$14, $G51=coding!$J$15, $G51=coding!$J$16), W51+10*LOG10((($D51^2)+(1.2^2))/((7.5^2)+(1.2^2))),-99))),-99)</f>
        <v>48</v>
      </c>
      <c r="AP51" s="58">
        <f>IF(noise!X452 &lt;&gt;0, IF(OR($G51=coding!$J$2, $G51=coding!$J$3, $G51=coding!$J$4, $G51=coding!$J$5, $G51=coding!$J$6, $G51=coding!$J$7, $G51=coding!$J$8, $G51=coding!$J$9, $G51=coding!$J$10,$G51=coding!$J$17, $G51=coding!$J$18, $G51=coding!$J$19, $G51=coding!$J$20, $G51=coding!$J$21, $G51=coding!$J$22, $G51=coding!$J$23, $G51=coding!$J$24, $G51=coding!$J$25, ), noise!X452, IF(OR($G51=coding!$J$26,$G51=coding!$J$27,$G51=coding!$J$28,$G51=coding!$J$29, $G51=coding!$J$30,$G51=coding!$J$31), X51+10*LOG10((($E51^2)+(4^2))/((7.5^2)+(4^2))), IF(OR($G51=coding!$J$11, $G51=coding!$J$12, $G51=coding!$J$13, $G51=coding!$J$14, $G51=coding!$J$15, $G51=coding!$J$16), X51+10*LOG10((($D51^2)+(1.2^2))/((7.5^2)+(1.2^2))),-99))),-99)</f>
        <v>44.8</v>
      </c>
    </row>
    <row r="52" spans="1:42" ht="15.75" customHeight="1" x14ac:dyDescent="0.3">
      <c r="A52" s="2">
        <v>2</v>
      </c>
      <c r="B52" s="27">
        <v>40645</v>
      </c>
      <c r="C52" s="51">
        <f t="array" ref="C52">_xlfn.DAYS(B52, _xlfn.XLOOKUP(A52, context!A$4:A$79, context!J$4:J$79)) / 30.42</f>
        <v>34.286653517422749</v>
      </c>
      <c r="D52" s="1"/>
      <c r="E52" s="1"/>
      <c r="F52" s="5"/>
      <c r="G52" s="16" t="s">
        <v>392</v>
      </c>
      <c r="H52" s="26"/>
      <c r="I52" s="2">
        <v>0.18</v>
      </c>
      <c r="J52" s="2">
        <v>0.22</v>
      </c>
      <c r="K52" s="2">
        <v>0.25</v>
      </c>
      <c r="L52" s="2">
        <v>0.27</v>
      </c>
      <c r="M52" s="2">
        <v>0.38</v>
      </c>
      <c r="N52" s="2">
        <v>0.36</v>
      </c>
      <c r="O52" s="2">
        <v>0</v>
      </c>
      <c r="P52" s="2">
        <v>0.02</v>
      </c>
      <c r="Q52" s="2">
        <v>0.02</v>
      </c>
      <c r="R52" s="2">
        <v>0.11</v>
      </c>
      <c r="S52" s="2">
        <v>0.04</v>
      </c>
      <c r="T52" s="2">
        <v>0.09</v>
      </c>
      <c r="U52" s="2">
        <v>0.2</v>
      </c>
      <c r="V52" s="1"/>
      <c r="W52" s="1"/>
      <c r="X52" s="1"/>
      <c r="Y52" s="2">
        <v>1</v>
      </c>
      <c r="Z52" s="58">
        <f>IF(noise!H513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noise!H513, IF(OR($G52=coding!$J$26,$G52=coding!$J$27,$G52=coding!$J$28,$G52=coding!$J$29, $G52=coding!$J$30,$G52=coding!$J$31), H52+10*LOG10((($E52^2)+(4^2))/((7.5^2)+(4^2))), IF(OR($G52=coding!$J$11, $G52=coding!$J$12, $G52=coding!$J$13, $G52=coding!$J$14, $G52=coding!$J$15, $G52=coding!$J$16), H52+10*LOG10((($D52^2)+(1.2^2))/((7.5^2)+(1.2^2))),-99))),-99)</f>
        <v>89.9</v>
      </c>
      <c r="AA52" s="58">
        <f>IF(noise!I513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noise!I513, IF(OR($G52=coding!$J$26,$G52=coding!$J$27,$G52=coding!$J$28,$G52=coding!$J$29, $G52=coding!$J$30,$G52=coding!$J$31), I52+10*LOG10((($E52^2)+(4^2))/((7.5^2)+(4^2))), IF(OR($G52=coding!$J$11, $G52=coding!$J$12, $G52=coding!$J$13, $G52=coding!$J$14, $G52=coding!$J$15, $G52=coding!$J$16), I52+10*LOG10((($D52^2)+(1.2^2))/((7.5^2)+(1.2^2))),-99))),-99)</f>
        <v>-99</v>
      </c>
      <c r="AB52" s="58">
        <f>IF(noise!J513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noise!J513, IF(OR($G52=coding!$J$26,$G52=coding!$J$27,$G52=coding!$J$28,$G52=coding!$J$29, $G52=coding!$J$30,$G52=coding!$J$31), J52+10*LOG10((($E52^2)+(4^2))/((7.5^2)+(4^2))), IF(OR($G52=coding!$J$11, $G52=coding!$J$12, $G52=coding!$J$13, $G52=coding!$J$14, $G52=coding!$J$15, $G52=coding!$J$16), J52+10*LOG10((($D52^2)+(1.2^2))/((7.5^2)+(1.2^2))),-99))),-99)</f>
        <v>73.7</v>
      </c>
      <c r="AC52" s="58">
        <f>IF(noise!K513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noise!K513, IF(OR($G52=coding!$J$26,$G52=coding!$J$27,$G52=coding!$J$28,$G52=coding!$J$29, $G52=coding!$J$30,$G52=coding!$J$31), K52+10*LOG10((($E52^2)+(4^2))/((7.5^2)+(4^2))), IF(OR($G52=coding!$J$11, $G52=coding!$J$12, $G52=coding!$J$13, $G52=coding!$J$14, $G52=coding!$J$15, $G52=coding!$J$16), K52+10*LOG10((($D52^2)+(1.2^2))/((7.5^2)+(1.2^2))),-99))),-99)</f>
        <v>77.599999999999994</v>
      </c>
      <c r="AD52" s="58">
        <f>IF(noise!L513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noise!L513, IF(OR($G52=coding!$J$26,$G52=coding!$J$27,$G52=coding!$J$28,$G52=coding!$J$29, $G52=coding!$J$30,$G52=coding!$J$31), L52+10*LOG10((($E52^2)+(4^2))/((7.5^2)+(4^2))), IF(OR($G52=coding!$J$11, $G52=coding!$J$12, $G52=coding!$J$13, $G52=coding!$J$14, $G52=coding!$J$15, $G52=coding!$J$16), L52+10*LOG10((($D52^2)+(1.2^2))/((7.5^2)+(1.2^2))),-99))),-99)</f>
        <v>79.8</v>
      </c>
      <c r="AE52" s="58">
        <f>IF(noise!M513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noise!M513, IF(OR($G52=coding!$J$26,$G52=coding!$J$27,$G52=coding!$J$28,$G52=coding!$J$29, $G52=coding!$J$30,$G52=coding!$J$31), M52+10*LOG10((($E52^2)+(4^2))/((7.5^2)+(4^2))), IF(OR($G52=coding!$J$11, $G52=coding!$J$12, $G52=coding!$J$13, $G52=coding!$J$14, $G52=coding!$J$15, $G52=coding!$J$16), M52+10*LOG10((($D52^2)+(1.2^2))/((7.5^2)+(1.2^2))),-99))),-99)</f>
        <v>81.900000000000006</v>
      </c>
      <c r="AF52" s="58">
        <f>IF(noise!N513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noise!N513, IF(OR($G52=coding!$J$26,$G52=coding!$J$27,$G52=coding!$J$28,$G52=coding!$J$29, $G52=coding!$J$30,$G52=coding!$J$31), N52+10*LOG10((($E52^2)+(4^2))/((7.5^2)+(4^2))), IF(OR($G52=coding!$J$11, $G52=coding!$J$12, $G52=coding!$J$13, $G52=coding!$J$14, $G52=coding!$J$15, $G52=coding!$J$16), N52+10*LOG10((($D52^2)+(1.2^2))/((7.5^2)+(1.2^2))),-99))),-99)</f>
        <v>84.9</v>
      </c>
      <c r="AG52" s="58">
        <f>IF(noise!O513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noise!O513, IF(OR($G52=coding!$J$26,$G52=coding!$J$27,$G52=coding!$J$28,$G52=coding!$J$29, $G52=coding!$J$30,$G52=coding!$J$31), O52+10*LOG10((($E52^2)+(4^2))/((7.5^2)+(4^2))), IF(OR($G52=coding!$J$11, $G52=coding!$J$12, $G52=coding!$J$13, $G52=coding!$J$14, $G52=coding!$J$15, $G52=coding!$J$16), O52+10*LOG10((($D52^2)+(1.2^2))/((7.5^2)+(1.2^2))),-99))),-99)</f>
        <v>84.1</v>
      </c>
      <c r="AH52" s="58">
        <f>IF(noise!P513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noise!P513, IF(OR($G52=coding!$J$26,$G52=coding!$J$27,$G52=coding!$J$28,$G52=coding!$J$29, $G52=coding!$J$30,$G52=coding!$J$31), P52+10*LOG10((($E52^2)+(4^2))/((7.5^2)+(4^2))), IF(OR($G52=coding!$J$11, $G52=coding!$J$12, $G52=coding!$J$13, $G52=coding!$J$14, $G52=coding!$J$15, $G52=coding!$J$16), P52+10*LOG10((($D52^2)+(1.2^2))/((7.5^2)+(1.2^2))),-99))),-99)</f>
        <v>83.7</v>
      </c>
      <c r="AI52" s="58">
        <f>IF(noise!Q513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noise!Q513, IF(OR($G52=coding!$J$26,$G52=coding!$J$27,$G52=coding!$J$28,$G52=coding!$J$29, $G52=coding!$J$30,$G52=coding!$J$31), Q52+10*LOG10((($E52^2)+(4^2))/((7.5^2)+(4^2))), IF(OR($G52=coding!$J$11, $G52=coding!$J$12, $G52=coding!$J$13, $G52=coding!$J$14, $G52=coding!$J$15, $G52=coding!$J$16), Q52+10*LOG10((($D52^2)+(1.2^2))/((7.5^2)+(1.2^2))),-99))),-99)</f>
        <v>83.4</v>
      </c>
      <c r="AJ52" s="58">
        <f>IF(noise!R513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noise!R513, IF(OR($G52=coding!$J$26,$G52=coding!$J$27,$G52=coding!$J$28,$G52=coding!$J$29, $G52=coding!$J$30,$G52=coding!$J$31), R52+10*LOG10((($E52^2)+(4^2))/((7.5^2)+(4^2))), IF(OR($G52=coding!$J$11, $G52=coding!$J$12, $G52=coding!$J$13, $G52=coding!$J$14, $G52=coding!$J$15, $G52=coding!$J$16), R52+10*LOG10((($D52^2)+(1.2^2))/((7.5^2)+(1.2^2))),-99))),-99)</f>
        <v>80.400000000000006</v>
      </c>
      <c r="AK52" s="58">
        <f>IF(noise!S513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noise!S513, IF(OR($G52=coding!$J$26,$G52=coding!$J$27,$G52=coding!$J$28,$G52=coding!$J$29, $G52=coding!$J$30,$G52=coding!$J$31), S52+10*LOG10((($E52^2)+(4^2))/((7.5^2)+(4^2))), IF(OR($G52=coding!$J$11, $G52=coding!$J$12, $G52=coding!$J$13, $G52=coding!$J$14, $G52=coding!$J$15, $G52=coding!$J$16), S52+10*LOG10((($D52^2)+(1.2^2))/((7.5^2)+(1.2^2))),-99))),-99)</f>
        <v>77.3</v>
      </c>
      <c r="AL52" s="58">
        <f>IF(noise!T513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noise!T513, IF(OR($G52=coding!$J$26,$G52=coding!$J$27,$G52=coding!$J$28,$G52=coding!$J$29, $G52=coding!$J$30,$G52=coding!$J$31), T52+10*LOG10((($E52^2)+(4^2))/((7.5^2)+(4^2))), IF(OR($G52=coding!$J$11, $G52=coding!$J$12, $G52=coding!$J$13, $G52=coding!$J$14, $G52=coding!$J$15, $G52=coding!$J$16), T52+10*LOG10((($D52^2)+(1.2^2))/((7.5^2)+(1.2^2))),-99))),-99)</f>
        <v>73</v>
      </c>
      <c r="AM52" s="58">
        <f>IF(noise!U513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noise!U513, IF(OR($G52=coding!$J$26,$G52=coding!$J$27,$G52=coding!$J$28,$G52=coding!$J$29, $G52=coding!$J$30,$G52=coding!$J$31), U52+10*LOG10((($E52^2)+(4^2))/((7.5^2)+(4^2))), IF(OR($G52=coding!$J$11, $G52=coding!$J$12, $G52=coding!$J$13, $G52=coding!$J$14, $G52=coding!$J$15, $G52=coding!$J$16), U52+10*LOG10((($D52^2)+(1.2^2))/((7.5^2)+(1.2^2))),-99))),-99)</f>
        <v>69.5</v>
      </c>
      <c r="AN52" s="58">
        <f>IF(noise!V513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noise!V513, IF(OR($G52=coding!$J$26,$G52=coding!$J$27,$G52=coding!$J$28,$G52=coding!$J$29, $G52=coding!$J$30,$G52=coding!$J$31), V52+10*LOG10((($E52^2)+(4^2))/((7.5^2)+(4^2))), IF(OR($G52=coding!$J$11, $G52=coding!$J$12, $G52=coding!$J$13, $G52=coding!$J$14, $G52=coding!$J$15, $G52=coding!$J$16), V52+10*LOG10((($D52^2)+(1.2^2))/((7.5^2)+(1.2^2))),-99))),-99)</f>
        <v>67.099999999999994</v>
      </c>
      <c r="AO52" s="58">
        <f>IF(noise!W513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noise!W513, IF(OR($G52=coding!$J$26,$G52=coding!$J$27,$G52=coding!$J$28,$G52=coding!$J$29, $G52=coding!$J$30,$G52=coding!$J$31), W52+10*LOG10((($E52^2)+(4^2))/((7.5^2)+(4^2))), IF(OR($G52=coding!$J$11, $G52=coding!$J$12, $G52=coding!$J$13, $G52=coding!$J$14, $G52=coding!$J$15, $G52=coding!$J$16), W52+10*LOG10((($D52^2)+(1.2^2))/((7.5^2)+(1.2^2))),-99))),-99)</f>
        <v>-99</v>
      </c>
      <c r="AP52" s="58">
        <f>IF(noise!X513 &lt;&gt;0, IF(OR($G52=coding!$J$2, $G52=coding!$J$3, $G52=coding!$J$4, $G52=coding!$J$5, $G52=coding!$J$6, $G52=coding!$J$7, $G52=coding!$J$8, $G52=coding!$J$9, $G52=coding!$J$10,$G52=coding!$J$17, $G52=coding!$J$18, $G52=coding!$J$19, $G52=coding!$J$20, $G52=coding!$J$21, $G52=coding!$J$22, $G52=coding!$J$23, $G52=coding!$J$24, $G52=coding!$J$25, ), noise!X513, IF(OR($G52=coding!$J$26,$G52=coding!$J$27,$G52=coding!$J$28,$G52=coding!$J$29, $G52=coding!$J$30,$G52=coding!$J$31), X52+10*LOG10((($E52^2)+(4^2))/((7.5^2)+(4^2))), IF(OR($G52=coding!$J$11, $G52=coding!$J$12, $G52=coding!$J$13, $G52=coding!$J$14, $G52=coding!$J$15, $G52=coding!$J$16), X52+10*LOG10((($D52^2)+(1.2^2))/((7.5^2)+(1.2^2))),-99))),-99)</f>
        <v>-99</v>
      </c>
    </row>
    <row r="53" spans="1:42" ht="15.75" customHeight="1" x14ac:dyDescent="0.3">
      <c r="A53" s="2">
        <v>2</v>
      </c>
      <c r="B53" s="46">
        <v>40653</v>
      </c>
      <c r="C53" s="51">
        <f t="array" ref="C53">_xlfn.DAYS(B53, _xlfn.XLOOKUP(A53, context!A$4:A$79, context!J$4:J$79)) / 30.42</f>
        <v>34.549638395792243</v>
      </c>
      <c r="D53" s="1"/>
      <c r="E53" s="1"/>
      <c r="F53" s="16">
        <v>50</v>
      </c>
      <c r="G53" s="16" t="s">
        <v>391</v>
      </c>
      <c r="H53" s="43">
        <v>89.6</v>
      </c>
      <c r="I53" s="2"/>
      <c r="J53" s="2">
        <v>79.099999999999994</v>
      </c>
      <c r="K53" s="2">
        <v>78.900000000000006</v>
      </c>
      <c r="L53" s="2">
        <v>79.7</v>
      </c>
      <c r="M53" s="2">
        <v>79.8</v>
      </c>
      <c r="N53" s="2">
        <v>79</v>
      </c>
      <c r="O53" s="2">
        <v>80.8</v>
      </c>
      <c r="P53" s="2">
        <v>80</v>
      </c>
      <c r="Q53" s="2">
        <v>79.7</v>
      </c>
      <c r="R53" s="2">
        <v>77.2</v>
      </c>
      <c r="S53" s="2">
        <v>71.099999999999994</v>
      </c>
      <c r="T53" s="2">
        <v>66.400000000000006</v>
      </c>
      <c r="U53" s="2">
        <v>64.2</v>
      </c>
      <c r="V53" s="2"/>
      <c r="W53" s="2"/>
      <c r="X53" s="2"/>
      <c r="Y53" s="2">
        <v>1</v>
      </c>
      <c r="Z53" s="58">
        <f>IF(noise!H527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noise!H527, IF(OR($G53=coding!$J$26,$G53=coding!$J$27,$G53=coding!$J$28,$G53=coding!$J$29, $G53=coding!$J$30,$G53=coding!$J$31), H53+10*LOG10((($E53^2)+(4^2))/((7.5^2)+(4^2))), IF(OR($G53=coding!$J$11, $G53=coding!$J$12, $G53=coding!$J$13, $G53=coding!$J$14, $G53=coding!$J$15, $G53=coding!$J$16), H53+10*LOG10((($D53^2)+(1.2^2))/((7.5^2)+(1.2^2))),-99))),-99)</f>
        <v>62.4</v>
      </c>
      <c r="AA53" s="58">
        <f>IF(noise!I527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noise!I527, IF(OR($G53=coding!$J$26,$G53=coding!$J$27,$G53=coding!$J$28,$G53=coding!$J$29, $G53=coding!$J$30,$G53=coding!$J$31), I53+10*LOG10((($E53^2)+(4^2))/((7.5^2)+(4^2))), IF(OR($G53=coding!$J$11, $G53=coding!$J$12, $G53=coding!$J$13, $G53=coding!$J$14, $G53=coding!$J$15, $G53=coding!$J$16), I53+10*LOG10((($D53^2)+(1.2^2))/((7.5^2)+(1.2^2))),-99))),-99)</f>
        <v>-99</v>
      </c>
      <c r="AB53" s="58">
        <f>IF(noise!J527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noise!J527, IF(OR($G53=coding!$J$26,$G53=coding!$J$27,$G53=coding!$J$28,$G53=coding!$J$29, $G53=coding!$J$30,$G53=coding!$J$31), J53+10*LOG10((($E53^2)+(4^2))/((7.5^2)+(4^2))), IF(OR($G53=coding!$J$11, $G53=coding!$J$12, $G53=coding!$J$13, $G53=coding!$J$14, $G53=coding!$J$15, $G53=coding!$J$16), J53+10*LOG10((($D53^2)+(1.2^2))/((7.5^2)+(1.2^2))),-99))),-99)</f>
        <v>-99</v>
      </c>
      <c r="AC53" s="58">
        <f>IF(noise!K527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noise!K527, IF(OR($G53=coding!$J$26,$G53=coding!$J$27,$G53=coding!$J$28,$G53=coding!$J$29, $G53=coding!$J$30,$G53=coding!$J$31), K53+10*LOG10((($E53^2)+(4^2))/((7.5^2)+(4^2))), IF(OR($G53=coding!$J$11, $G53=coding!$J$12, $G53=coding!$J$13, $G53=coding!$J$14, $G53=coding!$J$15, $G53=coding!$J$16), K53+10*LOG10((($D53^2)+(1.2^2))/((7.5^2)+(1.2^2))),-99))),-99)</f>
        <v>-99</v>
      </c>
      <c r="AD53" s="58">
        <f>IF(noise!L527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noise!L527, IF(OR($G53=coding!$J$26,$G53=coding!$J$27,$G53=coding!$J$28,$G53=coding!$J$29, $G53=coding!$J$30,$G53=coding!$J$31), L53+10*LOG10((($E53^2)+(4^2))/((7.5^2)+(4^2))), IF(OR($G53=coding!$J$11, $G53=coding!$J$12, $G53=coding!$J$13, $G53=coding!$J$14, $G53=coding!$J$15, $G53=coding!$J$16), L53+10*LOG10((($D53^2)+(1.2^2))/((7.5^2)+(1.2^2))),-99))),-99)</f>
        <v>-99</v>
      </c>
      <c r="AE53" s="58">
        <f>IF(noise!M527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noise!M527, IF(OR($G53=coding!$J$26,$G53=coding!$J$27,$G53=coding!$J$28,$G53=coding!$J$29, $G53=coding!$J$30,$G53=coding!$J$31), M53+10*LOG10((($E53^2)+(4^2))/((7.5^2)+(4^2))), IF(OR($G53=coding!$J$11, $G53=coding!$J$12, $G53=coding!$J$13, $G53=coding!$J$14, $G53=coding!$J$15, $G53=coding!$J$16), M53+10*LOG10((($D53^2)+(1.2^2))/((7.5^2)+(1.2^2))),-99))),-99)</f>
        <v>-99</v>
      </c>
      <c r="AF53" s="58">
        <f>IF(noise!N527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noise!N527, IF(OR($G53=coding!$J$26,$G53=coding!$J$27,$G53=coding!$J$28,$G53=coding!$J$29, $G53=coding!$J$30,$G53=coding!$J$31), N53+10*LOG10((($E53^2)+(4^2))/((7.5^2)+(4^2))), IF(OR($G53=coding!$J$11, $G53=coding!$J$12, $G53=coding!$J$13, $G53=coding!$J$14, $G53=coding!$J$15, $G53=coding!$J$16), N53+10*LOG10((($D53^2)+(1.2^2))/((7.5^2)+(1.2^2))),-99))),-99)</f>
        <v>-99</v>
      </c>
      <c r="AG53" s="58">
        <f>IF(noise!O527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noise!O527, IF(OR($G53=coding!$J$26,$G53=coding!$J$27,$G53=coding!$J$28,$G53=coding!$J$29, $G53=coding!$J$30,$G53=coding!$J$31), O53+10*LOG10((($E53^2)+(4^2))/((7.5^2)+(4^2))), IF(OR($G53=coding!$J$11, $G53=coding!$J$12, $G53=coding!$J$13, $G53=coding!$J$14, $G53=coding!$J$15, $G53=coding!$J$16), O53+10*LOG10((($D53^2)+(1.2^2))/((7.5^2)+(1.2^2))),-99))),-99)</f>
        <v>-99</v>
      </c>
      <c r="AH53" s="58">
        <f>IF(noise!P527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noise!P527, IF(OR($G53=coding!$J$26,$G53=coding!$J$27,$G53=coding!$J$28,$G53=coding!$J$29, $G53=coding!$J$30,$G53=coding!$J$31), P53+10*LOG10((($E53^2)+(4^2))/((7.5^2)+(4^2))), IF(OR($G53=coding!$J$11, $G53=coding!$J$12, $G53=coding!$J$13, $G53=coding!$J$14, $G53=coding!$J$15, $G53=coding!$J$16), P53+10*LOG10((($D53^2)+(1.2^2))/((7.5^2)+(1.2^2))),-99))),-99)</f>
        <v>-99</v>
      </c>
      <c r="AI53" s="58">
        <f>IF(noise!Q527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noise!Q527, IF(OR($G53=coding!$J$26,$G53=coding!$J$27,$G53=coding!$J$28,$G53=coding!$J$29, $G53=coding!$J$30,$G53=coding!$J$31), Q53+10*LOG10((($E53^2)+(4^2))/((7.5^2)+(4^2))), IF(OR($G53=coding!$J$11, $G53=coding!$J$12, $G53=coding!$J$13, $G53=coding!$J$14, $G53=coding!$J$15, $G53=coding!$J$16), Q53+10*LOG10((($D53^2)+(1.2^2))/((7.5^2)+(1.2^2))),-99))),-99)</f>
        <v>-99</v>
      </c>
      <c r="AJ53" s="58">
        <f>IF(noise!R527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noise!R527, IF(OR($G53=coding!$J$26,$G53=coding!$J$27,$G53=coding!$J$28,$G53=coding!$J$29, $G53=coding!$J$30,$G53=coding!$J$31), R53+10*LOG10((($E53^2)+(4^2))/((7.5^2)+(4^2))), IF(OR($G53=coding!$J$11, $G53=coding!$J$12, $G53=coding!$J$13, $G53=coding!$J$14, $G53=coding!$J$15, $G53=coding!$J$16), R53+10*LOG10((($D53^2)+(1.2^2))/((7.5^2)+(1.2^2))),-99))),-99)</f>
        <v>-99</v>
      </c>
      <c r="AK53" s="58">
        <f>IF(noise!S527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noise!S527, IF(OR($G53=coding!$J$26,$G53=coding!$J$27,$G53=coding!$J$28,$G53=coding!$J$29, $G53=coding!$J$30,$G53=coding!$J$31), S53+10*LOG10((($E53^2)+(4^2))/((7.5^2)+(4^2))), IF(OR($G53=coding!$J$11, $G53=coding!$J$12, $G53=coding!$J$13, $G53=coding!$J$14, $G53=coding!$J$15, $G53=coding!$J$16), S53+10*LOG10((($D53^2)+(1.2^2))/((7.5^2)+(1.2^2))),-99))),-99)</f>
        <v>-99</v>
      </c>
      <c r="AL53" s="58">
        <f>IF(noise!T527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noise!T527, IF(OR($G53=coding!$J$26,$G53=coding!$J$27,$G53=coding!$J$28,$G53=coding!$J$29, $G53=coding!$J$30,$G53=coding!$J$31), T53+10*LOG10((($E53^2)+(4^2))/((7.5^2)+(4^2))), IF(OR($G53=coding!$J$11, $G53=coding!$J$12, $G53=coding!$J$13, $G53=coding!$J$14, $G53=coding!$J$15, $G53=coding!$J$16), T53+10*LOG10((($D53^2)+(1.2^2))/((7.5^2)+(1.2^2))),-99))),-99)</f>
        <v>-99</v>
      </c>
      <c r="AM53" s="58">
        <f>IF(noise!U527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noise!U527, IF(OR($G53=coding!$J$26,$G53=coding!$J$27,$G53=coding!$J$28,$G53=coding!$J$29, $G53=coding!$J$30,$G53=coding!$J$31), U53+10*LOG10((($E53^2)+(4^2))/((7.5^2)+(4^2))), IF(OR($G53=coding!$J$11, $G53=coding!$J$12, $G53=coding!$J$13, $G53=coding!$J$14, $G53=coding!$J$15, $G53=coding!$J$16), U53+10*LOG10((($D53^2)+(1.2^2))/((7.5^2)+(1.2^2))),-99))),-99)</f>
        <v>-99</v>
      </c>
      <c r="AN53" s="58">
        <f>IF(noise!V527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noise!V527, IF(OR($G53=coding!$J$26,$G53=coding!$J$27,$G53=coding!$J$28,$G53=coding!$J$29, $G53=coding!$J$30,$G53=coding!$J$31), V53+10*LOG10((($E53^2)+(4^2))/((7.5^2)+(4^2))), IF(OR($G53=coding!$J$11, $G53=coding!$J$12, $G53=coding!$J$13, $G53=coding!$J$14, $G53=coding!$J$15, $G53=coding!$J$16), V53+10*LOG10((($D53^2)+(1.2^2))/((7.5^2)+(1.2^2))),-99))),-99)</f>
        <v>-99</v>
      </c>
      <c r="AO53" s="58">
        <f>IF(noise!W527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noise!W527, IF(OR($G53=coding!$J$26,$G53=coding!$J$27,$G53=coding!$J$28,$G53=coding!$J$29, $G53=coding!$J$30,$G53=coding!$J$31), W53+10*LOG10((($E53^2)+(4^2))/((7.5^2)+(4^2))), IF(OR($G53=coding!$J$11, $G53=coding!$J$12, $G53=coding!$J$13, $G53=coding!$J$14, $G53=coding!$J$15, $G53=coding!$J$16), W53+10*LOG10((($D53^2)+(1.2^2))/((7.5^2)+(1.2^2))),-99))),-99)</f>
        <v>-99</v>
      </c>
      <c r="AP53" s="58">
        <f>IF(noise!X527 &lt;&gt;0, IF(OR($G53=coding!$J$2, $G53=coding!$J$3, $G53=coding!$J$4, $G53=coding!$J$5, $G53=coding!$J$6, $G53=coding!$J$7, $G53=coding!$J$8, $G53=coding!$J$9, $G53=coding!$J$10,$G53=coding!$J$17, $G53=coding!$J$18, $G53=coding!$J$19, $G53=coding!$J$20, $G53=coding!$J$21, $G53=coding!$J$22, $G53=coding!$J$23, $G53=coding!$J$24, $G53=coding!$J$25, ), noise!X527, IF(OR($G53=coding!$J$26,$G53=coding!$J$27,$G53=coding!$J$28,$G53=coding!$J$29, $G53=coding!$J$30,$G53=coding!$J$31), X53+10*LOG10((($E53^2)+(4^2))/((7.5^2)+(4^2))), IF(OR($G53=coding!$J$11, $G53=coding!$J$12, $G53=coding!$J$13, $G53=coding!$J$14, $G53=coding!$J$15, $G53=coding!$J$16), X53+10*LOG10((($D53^2)+(1.2^2))/((7.5^2)+(1.2^2))),-99))),-99)</f>
        <v>-99</v>
      </c>
    </row>
    <row r="54" spans="1:42" ht="15.75" customHeight="1" x14ac:dyDescent="0.3">
      <c r="A54" s="2">
        <v>2</v>
      </c>
      <c r="B54" s="46">
        <v>40813</v>
      </c>
      <c r="C54" s="51">
        <f t="array" ref="C54">_xlfn.DAYS(B54, _xlfn.XLOOKUP(A54, context!A$4:A$79, context!J$4:J$79)) / 30.42</f>
        <v>39.809335963182114</v>
      </c>
      <c r="D54" s="1"/>
      <c r="E54" s="1"/>
      <c r="F54" s="16">
        <v>50</v>
      </c>
      <c r="G54" s="16" t="s">
        <v>391</v>
      </c>
      <c r="H54" s="43">
        <v>89.5</v>
      </c>
      <c r="I54" s="2"/>
      <c r="J54" s="2">
        <v>80.3</v>
      </c>
      <c r="K54" s="2">
        <v>79.7</v>
      </c>
      <c r="L54" s="2">
        <v>79.400000000000006</v>
      </c>
      <c r="M54" s="2">
        <v>79.3</v>
      </c>
      <c r="N54" s="2">
        <v>78.900000000000006</v>
      </c>
      <c r="O54" s="2">
        <v>80.3</v>
      </c>
      <c r="P54" s="2">
        <v>79.599999999999994</v>
      </c>
      <c r="Q54" s="2">
        <v>79.400000000000006</v>
      </c>
      <c r="R54" s="2">
        <v>77.099999999999994</v>
      </c>
      <c r="S54" s="2">
        <v>70.8</v>
      </c>
      <c r="T54" s="2">
        <v>66.599999999999994</v>
      </c>
      <c r="U54" s="2">
        <v>64.599999999999994</v>
      </c>
      <c r="V54" s="2"/>
      <c r="W54" s="2"/>
      <c r="X54" s="2"/>
      <c r="Y54" s="2">
        <v>1</v>
      </c>
      <c r="Z54" s="58">
        <f>IF(noise!H551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noise!H551, IF(OR($G54=coding!$J$26,$G54=coding!$J$27,$G54=coding!$J$28,$G54=coding!$J$29, $G54=coding!$J$30,$G54=coding!$J$31), H54+10*LOG10((($E54^2)+(4^2))/((7.5^2)+(4^2))), IF(OR($G54=coding!$J$11, $G54=coding!$J$12, $G54=coding!$J$13, $G54=coding!$J$14, $G54=coding!$J$15, $G54=coding!$J$16), H54+10*LOG10((($D54^2)+(1.2^2))/((7.5^2)+(1.2^2))),-99))),-99)</f>
        <v>69.5</v>
      </c>
      <c r="AA54" s="58">
        <f>IF(noise!I551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noise!I551, IF(OR($G54=coding!$J$26,$G54=coding!$J$27,$G54=coding!$J$28,$G54=coding!$J$29, $G54=coding!$J$30,$G54=coding!$J$31), I54+10*LOG10((($E54^2)+(4^2))/((7.5^2)+(4^2))), IF(OR($G54=coding!$J$11, $G54=coding!$J$12, $G54=coding!$J$13, $G54=coding!$J$14, $G54=coding!$J$15, $G54=coding!$J$16), I54+10*LOG10((($D54^2)+(1.2^2))/((7.5^2)+(1.2^2))),-99))),-99)</f>
        <v>-99</v>
      </c>
      <c r="AB54" s="58">
        <f>IF(noise!J551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noise!J551, IF(OR($G54=coding!$J$26,$G54=coding!$J$27,$G54=coding!$J$28,$G54=coding!$J$29, $G54=coding!$J$30,$G54=coding!$J$31), J54+10*LOG10((($E54^2)+(4^2))/((7.5^2)+(4^2))), IF(OR($G54=coding!$J$11, $G54=coding!$J$12, $G54=coding!$J$13, $G54=coding!$J$14, $G54=coding!$J$15, $G54=coding!$J$16), J54+10*LOG10((($D54^2)+(1.2^2))/((7.5^2)+(1.2^2))),-99))),-99)</f>
        <v>59.7</v>
      </c>
      <c r="AC54" s="58">
        <f>IF(noise!K551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noise!K551, IF(OR($G54=coding!$J$26,$G54=coding!$J$27,$G54=coding!$J$28,$G54=coding!$J$29, $G54=coding!$J$30,$G54=coding!$J$31), K54+10*LOG10((($E54^2)+(4^2))/((7.5^2)+(4^2))), IF(OR($G54=coding!$J$11, $G54=coding!$J$12, $G54=coding!$J$13, $G54=coding!$J$14, $G54=coding!$J$15, $G54=coding!$J$16), K54+10*LOG10((($D54^2)+(1.2^2))/((7.5^2)+(1.2^2))),-99))),-99)</f>
        <v>60.3</v>
      </c>
      <c r="AD54" s="58">
        <f>IF(noise!L551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noise!L551, IF(OR($G54=coding!$J$26,$G54=coding!$J$27,$G54=coding!$J$28,$G54=coding!$J$29, $G54=coding!$J$30,$G54=coding!$J$31), L54+10*LOG10((($E54^2)+(4^2))/((7.5^2)+(4^2))), IF(OR($G54=coding!$J$11, $G54=coding!$J$12, $G54=coding!$J$13, $G54=coding!$J$14, $G54=coding!$J$15, $G54=coding!$J$16), L54+10*LOG10((($D54^2)+(1.2^2))/((7.5^2)+(1.2^2))),-99))),-99)</f>
        <v>62.6</v>
      </c>
      <c r="AE54" s="58">
        <f>IF(noise!M551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noise!M551, IF(OR($G54=coding!$J$26,$G54=coding!$J$27,$G54=coding!$J$28,$G54=coding!$J$29, $G54=coding!$J$30,$G54=coding!$J$31), M54+10*LOG10((($E54^2)+(4^2))/((7.5^2)+(4^2))), IF(OR($G54=coding!$J$11, $G54=coding!$J$12, $G54=coding!$J$13, $G54=coding!$J$14, $G54=coding!$J$15, $G54=coding!$J$16), M54+10*LOG10((($D54^2)+(1.2^2))/((7.5^2)+(1.2^2))),-99))),-99)</f>
        <v>61.3</v>
      </c>
      <c r="AF54" s="58">
        <f>IF(noise!N551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noise!N551, IF(OR($G54=coding!$J$26,$G54=coding!$J$27,$G54=coding!$J$28,$G54=coding!$J$29, $G54=coding!$J$30,$G54=coding!$J$31), N54+10*LOG10((($E54^2)+(4^2))/((7.5^2)+(4^2))), IF(OR($G54=coding!$J$11, $G54=coding!$J$12, $G54=coding!$J$13, $G54=coding!$J$14, $G54=coding!$J$15, $G54=coding!$J$16), N54+10*LOG10((($D54^2)+(1.2^2))/((7.5^2)+(1.2^2))),-99))),-99)</f>
        <v>60.6</v>
      </c>
      <c r="AG54" s="58">
        <f>IF(noise!O551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noise!O551, IF(OR($G54=coding!$J$26,$G54=coding!$J$27,$G54=coding!$J$28,$G54=coding!$J$29, $G54=coding!$J$30,$G54=coding!$J$31), O54+10*LOG10((($E54^2)+(4^2))/((7.5^2)+(4^2))), IF(OR($G54=coding!$J$11, $G54=coding!$J$12, $G54=coding!$J$13, $G54=coding!$J$14, $G54=coding!$J$15, $G54=coding!$J$16), O54+10*LOG10((($D54^2)+(1.2^2))/((7.5^2)+(1.2^2))),-99))),-99)</f>
        <v>61.5</v>
      </c>
      <c r="AH54" s="58">
        <f>IF(noise!P551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noise!P551, IF(OR($G54=coding!$J$26,$G54=coding!$J$27,$G54=coding!$J$28,$G54=coding!$J$29, $G54=coding!$J$30,$G54=coding!$J$31), P54+10*LOG10((($E54^2)+(4^2))/((7.5^2)+(4^2))), IF(OR($G54=coding!$J$11, $G54=coding!$J$12, $G54=coding!$J$13, $G54=coding!$J$14, $G54=coding!$J$15, $G54=coding!$J$16), P54+10*LOG10((($D54^2)+(1.2^2))/((7.5^2)+(1.2^2))),-99))),-99)</f>
        <v>61.4</v>
      </c>
      <c r="AI54" s="58">
        <f>IF(noise!Q551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noise!Q551, IF(OR($G54=coding!$J$26,$G54=coding!$J$27,$G54=coding!$J$28,$G54=coding!$J$29, $G54=coding!$J$30,$G54=coding!$J$31), Q54+10*LOG10((($E54^2)+(4^2))/((7.5^2)+(4^2))), IF(OR($G54=coding!$J$11, $G54=coding!$J$12, $G54=coding!$J$13, $G54=coding!$J$14, $G54=coding!$J$15, $G54=coding!$J$16), Q54+10*LOG10((($D54^2)+(1.2^2))/((7.5^2)+(1.2^2))),-99))),-99)</f>
        <v>60</v>
      </c>
      <c r="AJ54" s="58">
        <f>IF(noise!R551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noise!R551, IF(OR($G54=coding!$J$26,$G54=coding!$J$27,$G54=coding!$J$28,$G54=coding!$J$29, $G54=coding!$J$30,$G54=coding!$J$31), R54+10*LOG10((($E54^2)+(4^2))/((7.5^2)+(4^2))), IF(OR($G54=coding!$J$11, $G54=coding!$J$12, $G54=coding!$J$13, $G54=coding!$J$14, $G54=coding!$J$15, $G54=coding!$J$16), R54+10*LOG10((($D54^2)+(1.2^2))/((7.5^2)+(1.2^2))),-99))),-99)</f>
        <v>57.1</v>
      </c>
      <c r="AK54" s="58">
        <f>IF(noise!S551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noise!S551, IF(OR($G54=coding!$J$26,$G54=coding!$J$27,$G54=coding!$J$28,$G54=coding!$J$29, $G54=coding!$J$30,$G54=coding!$J$31), S54+10*LOG10((($E54^2)+(4^2))/((7.5^2)+(4^2))), IF(OR($G54=coding!$J$11, $G54=coding!$J$12, $G54=coding!$J$13, $G54=coding!$J$14, $G54=coding!$J$15, $G54=coding!$J$16), S54+10*LOG10((($D54^2)+(1.2^2))/((7.5^2)+(1.2^2))),-99))),-99)</f>
        <v>54.2</v>
      </c>
      <c r="AL54" s="58">
        <f>IF(noise!T551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noise!T551, IF(OR($G54=coding!$J$26,$G54=coding!$J$27,$G54=coding!$J$28,$G54=coding!$J$29, $G54=coding!$J$30,$G54=coding!$J$31), T54+10*LOG10((($E54^2)+(4^2))/((7.5^2)+(4^2))), IF(OR($G54=coding!$J$11, $G54=coding!$J$12, $G54=coding!$J$13, $G54=coding!$J$14, $G54=coding!$J$15, $G54=coding!$J$16), T54+10*LOG10((($D54^2)+(1.2^2))/((7.5^2)+(1.2^2))),-99))),-99)</f>
        <v>51.8</v>
      </c>
      <c r="AM54" s="58">
        <f>IF(noise!U551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noise!U551, IF(OR($G54=coding!$J$26,$G54=coding!$J$27,$G54=coding!$J$28,$G54=coding!$J$29, $G54=coding!$J$30,$G54=coding!$J$31), U54+10*LOG10((($E54^2)+(4^2))/((7.5^2)+(4^2))), IF(OR($G54=coding!$J$11, $G54=coding!$J$12, $G54=coding!$J$13, $G54=coding!$J$14, $G54=coding!$J$15, $G54=coding!$J$16), U54+10*LOG10((($D54^2)+(1.2^2))/((7.5^2)+(1.2^2))),-99))),-99)</f>
        <v>49.8</v>
      </c>
      <c r="AN54" s="58">
        <f>IF(noise!V551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noise!V551, IF(OR($G54=coding!$J$26,$G54=coding!$J$27,$G54=coding!$J$28,$G54=coding!$J$29, $G54=coding!$J$30,$G54=coding!$J$31), V54+10*LOG10((($E54^2)+(4^2))/((7.5^2)+(4^2))), IF(OR($G54=coding!$J$11, $G54=coding!$J$12, $G54=coding!$J$13, $G54=coding!$J$14, $G54=coding!$J$15, $G54=coding!$J$16), V54+10*LOG10((($D54^2)+(1.2^2))/((7.5^2)+(1.2^2))),-99))),-99)</f>
        <v>47.7</v>
      </c>
      <c r="AO54" s="58">
        <f>IF(noise!W551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noise!W551, IF(OR($G54=coding!$J$26,$G54=coding!$J$27,$G54=coding!$J$28,$G54=coding!$J$29, $G54=coding!$J$30,$G54=coding!$J$31), W54+10*LOG10((($E54^2)+(4^2))/((7.5^2)+(4^2))), IF(OR($G54=coding!$J$11, $G54=coding!$J$12, $G54=coding!$J$13, $G54=coding!$J$14, $G54=coding!$J$15, $G54=coding!$J$16), W54+10*LOG10((($D54^2)+(1.2^2))/((7.5^2)+(1.2^2))),-99))),-99)</f>
        <v>45.3</v>
      </c>
      <c r="AP54" s="58">
        <f>IF(noise!X551 &lt;&gt;0, IF(OR($G54=coding!$J$2, $G54=coding!$J$3, $G54=coding!$J$4, $G54=coding!$J$5, $G54=coding!$J$6, $G54=coding!$J$7, $G54=coding!$J$8, $G54=coding!$J$9, $G54=coding!$J$10,$G54=coding!$J$17, $G54=coding!$J$18, $G54=coding!$J$19, $G54=coding!$J$20, $G54=coding!$J$21, $G54=coding!$J$22, $G54=coding!$J$23, $G54=coding!$J$24, $G54=coding!$J$25, ), noise!X551, IF(OR($G54=coding!$J$26,$G54=coding!$J$27,$G54=coding!$J$28,$G54=coding!$J$29, $G54=coding!$J$30,$G54=coding!$J$31), X54+10*LOG10((($E54^2)+(4^2))/((7.5^2)+(4^2))), IF(OR($G54=coding!$J$11, $G54=coding!$J$12, $G54=coding!$J$13, $G54=coding!$J$14, $G54=coding!$J$15, $G54=coding!$J$16), X54+10*LOG10((($D54^2)+(1.2^2))/((7.5^2)+(1.2^2))),-99))),-99)</f>
        <v>42.8</v>
      </c>
    </row>
    <row r="55" spans="1:42" ht="15.75" customHeight="1" x14ac:dyDescent="0.3">
      <c r="A55" s="2">
        <v>2</v>
      </c>
      <c r="B55" s="27">
        <v>40814</v>
      </c>
      <c r="C55" s="51">
        <f t="array" ref="C55">_xlfn.DAYS(B55, _xlfn.XLOOKUP(A55, context!A$4:A$79, context!J$4:J$79)) / 30.42</f>
        <v>39.842209072978299</v>
      </c>
      <c r="D55" s="2">
        <v>7.5</v>
      </c>
      <c r="E55" s="1"/>
      <c r="F55" s="16">
        <v>50</v>
      </c>
      <c r="G55" s="16" t="s">
        <v>393</v>
      </c>
      <c r="H55" s="43">
        <v>68.27</v>
      </c>
      <c r="I55" s="1"/>
      <c r="J55" s="2">
        <v>58.38</v>
      </c>
      <c r="K55" s="2">
        <v>56.79</v>
      </c>
      <c r="L55" s="2">
        <v>58.07</v>
      </c>
      <c r="M55" s="2">
        <v>59.04</v>
      </c>
      <c r="N55" s="2">
        <v>58.99</v>
      </c>
      <c r="O55" s="2">
        <v>59.43</v>
      </c>
      <c r="P55" s="2">
        <v>59.17</v>
      </c>
      <c r="Q55" s="2">
        <v>60.74</v>
      </c>
      <c r="R55" s="2">
        <v>58.59</v>
      </c>
      <c r="S55" s="2">
        <v>52.91</v>
      </c>
      <c r="T55" s="2">
        <v>47.99</v>
      </c>
      <c r="U55" s="2">
        <v>45.43</v>
      </c>
      <c r="V55" s="2">
        <v>41.72</v>
      </c>
      <c r="W55" s="2">
        <v>39.020000000000003</v>
      </c>
      <c r="X55" s="2">
        <v>36.14</v>
      </c>
      <c r="Y55" s="2">
        <v>1</v>
      </c>
      <c r="Z55" s="58">
        <f>IF(noise!H558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noise!H558, IF(OR($G55=coding!$J$26,$G55=coding!$J$27,$G55=coding!$J$28,$G55=coding!$J$29, $G55=coding!$J$30,$G55=coding!$J$31), H55+10*LOG10((($E55^2)+(4^2))/((7.5^2)+(4^2))), IF(OR($G55=coding!$J$11, $G55=coding!$J$12, $G55=coding!$J$13, $G55=coding!$J$14, $G55=coding!$J$15, $G55=coding!$J$16), H55+10*LOG10((($D55^2)+(1.2^2))/((7.5^2)+(1.2^2))),-99))),-99)</f>
        <v>68.27</v>
      </c>
      <c r="AA55" s="58">
        <f>IF(noise!I558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noise!I558, IF(OR($G55=coding!$J$26,$G55=coding!$J$27,$G55=coding!$J$28,$G55=coding!$J$29, $G55=coding!$J$30,$G55=coding!$J$31), I55+10*LOG10((($E55^2)+(4^2))/((7.5^2)+(4^2))), IF(OR($G55=coding!$J$11, $G55=coding!$J$12, $G55=coding!$J$13, $G55=coding!$J$14, $G55=coding!$J$15, $G55=coding!$J$16), I55+10*LOG10((($D55^2)+(1.2^2))/((7.5^2)+(1.2^2))),-99))),-99)</f>
        <v>-99</v>
      </c>
      <c r="AB55" s="58">
        <f>IF(noise!J558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noise!J558, IF(OR($G55=coding!$J$26,$G55=coding!$J$27,$G55=coding!$J$28,$G55=coding!$J$29, $G55=coding!$J$30,$G55=coding!$J$31), J55+10*LOG10((($E55^2)+(4^2))/((7.5^2)+(4^2))), IF(OR($G55=coding!$J$11, $G55=coding!$J$12, $G55=coding!$J$13, $G55=coding!$J$14, $G55=coding!$J$15, $G55=coding!$J$16), J55+10*LOG10((($D55^2)+(1.2^2))/((7.5^2)+(1.2^2))),-99))),-99)</f>
        <v>58.38</v>
      </c>
      <c r="AC55" s="58">
        <f>IF(noise!K558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noise!K558, IF(OR($G55=coding!$J$26,$G55=coding!$J$27,$G55=coding!$J$28,$G55=coding!$J$29, $G55=coding!$J$30,$G55=coding!$J$31), K55+10*LOG10((($E55^2)+(4^2))/((7.5^2)+(4^2))), IF(OR($G55=coding!$J$11, $G55=coding!$J$12, $G55=coding!$J$13, $G55=coding!$J$14, $G55=coding!$J$15, $G55=coding!$J$16), K55+10*LOG10((($D55^2)+(1.2^2))/((7.5^2)+(1.2^2))),-99))),-99)</f>
        <v>56.79</v>
      </c>
      <c r="AD55" s="58">
        <f>IF(noise!L558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noise!L558, IF(OR($G55=coding!$J$26,$G55=coding!$J$27,$G55=coding!$J$28,$G55=coding!$J$29, $G55=coding!$J$30,$G55=coding!$J$31), L55+10*LOG10((($E55^2)+(4^2))/((7.5^2)+(4^2))), IF(OR($G55=coding!$J$11, $G55=coding!$J$12, $G55=coding!$J$13, $G55=coding!$J$14, $G55=coding!$J$15, $G55=coding!$J$16), L55+10*LOG10((($D55^2)+(1.2^2))/((7.5^2)+(1.2^2))),-99))),-99)</f>
        <v>58.07</v>
      </c>
      <c r="AE55" s="58">
        <f>IF(noise!M558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noise!M558, IF(OR($G55=coding!$J$26,$G55=coding!$J$27,$G55=coding!$J$28,$G55=coding!$J$29, $G55=coding!$J$30,$G55=coding!$J$31), M55+10*LOG10((($E55^2)+(4^2))/((7.5^2)+(4^2))), IF(OR($G55=coding!$J$11, $G55=coding!$J$12, $G55=coding!$J$13, $G55=coding!$J$14, $G55=coding!$J$15, $G55=coding!$J$16), M55+10*LOG10((($D55^2)+(1.2^2))/((7.5^2)+(1.2^2))),-99))),-99)</f>
        <v>59.04</v>
      </c>
      <c r="AF55" s="58">
        <f>IF(noise!N558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noise!N558, IF(OR($G55=coding!$J$26,$G55=coding!$J$27,$G55=coding!$J$28,$G55=coding!$J$29, $G55=coding!$J$30,$G55=coding!$J$31), N55+10*LOG10((($E55^2)+(4^2))/((7.5^2)+(4^2))), IF(OR($G55=coding!$J$11, $G55=coding!$J$12, $G55=coding!$J$13, $G55=coding!$J$14, $G55=coding!$J$15, $G55=coding!$J$16), N55+10*LOG10((($D55^2)+(1.2^2))/((7.5^2)+(1.2^2))),-99))),-99)</f>
        <v>58.99</v>
      </c>
      <c r="AG55" s="58">
        <f>IF(noise!O558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noise!O558, IF(OR($G55=coding!$J$26,$G55=coding!$J$27,$G55=coding!$J$28,$G55=coding!$J$29, $G55=coding!$J$30,$G55=coding!$J$31), O55+10*LOG10((($E55^2)+(4^2))/((7.5^2)+(4^2))), IF(OR($G55=coding!$J$11, $G55=coding!$J$12, $G55=coding!$J$13, $G55=coding!$J$14, $G55=coding!$J$15, $G55=coding!$J$16), O55+10*LOG10((($D55^2)+(1.2^2))/((7.5^2)+(1.2^2))),-99))),-99)</f>
        <v>59.43</v>
      </c>
      <c r="AH55" s="58">
        <f>IF(noise!P558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noise!P558, IF(OR($G55=coding!$J$26,$G55=coding!$J$27,$G55=coding!$J$28,$G55=coding!$J$29, $G55=coding!$J$30,$G55=coding!$J$31), P55+10*LOG10((($E55^2)+(4^2))/((7.5^2)+(4^2))), IF(OR($G55=coding!$J$11, $G55=coding!$J$12, $G55=coding!$J$13, $G55=coding!$J$14, $G55=coding!$J$15, $G55=coding!$J$16), P55+10*LOG10((($D55^2)+(1.2^2))/((7.5^2)+(1.2^2))),-99))),-99)</f>
        <v>59.17</v>
      </c>
      <c r="AI55" s="58">
        <f>IF(noise!Q558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noise!Q558, IF(OR($G55=coding!$J$26,$G55=coding!$J$27,$G55=coding!$J$28,$G55=coding!$J$29, $G55=coding!$J$30,$G55=coding!$J$31), Q55+10*LOG10((($E55^2)+(4^2))/((7.5^2)+(4^2))), IF(OR($G55=coding!$J$11, $G55=coding!$J$12, $G55=coding!$J$13, $G55=coding!$J$14, $G55=coding!$J$15, $G55=coding!$J$16), Q55+10*LOG10((($D55^2)+(1.2^2))/((7.5^2)+(1.2^2))),-99))),-99)</f>
        <v>60.74</v>
      </c>
      <c r="AJ55" s="58">
        <f>IF(noise!R558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noise!R558, IF(OR($G55=coding!$J$26,$G55=coding!$J$27,$G55=coding!$J$28,$G55=coding!$J$29, $G55=coding!$J$30,$G55=coding!$J$31), R55+10*LOG10((($E55^2)+(4^2))/((7.5^2)+(4^2))), IF(OR($G55=coding!$J$11, $G55=coding!$J$12, $G55=coding!$J$13, $G55=coding!$J$14, $G55=coding!$J$15, $G55=coding!$J$16), R55+10*LOG10((($D55^2)+(1.2^2))/((7.5^2)+(1.2^2))),-99))),-99)</f>
        <v>58.59</v>
      </c>
      <c r="AK55" s="58">
        <f>IF(noise!S558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noise!S558, IF(OR($G55=coding!$J$26,$G55=coding!$J$27,$G55=coding!$J$28,$G55=coding!$J$29, $G55=coding!$J$30,$G55=coding!$J$31), S55+10*LOG10((($E55^2)+(4^2))/((7.5^2)+(4^2))), IF(OR($G55=coding!$J$11, $G55=coding!$J$12, $G55=coding!$J$13, $G55=coding!$J$14, $G55=coding!$J$15, $G55=coding!$J$16), S55+10*LOG10((($D55^2)+(1.2^2))/((7.5^2)+(1.2^2))),-99))),-99)</f>
        <v>52.91</v>
      </c>
      <c r="AL55" s="58">
        <f>IF(noise!T558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noise!T558, IF(OR($G55=coding!$J$26,$G55=coding!$J$27,$G55=coding!$J$28,$G55=coding!$J$29, $G55=coding!$J$30,$G55=coding!$J$31), T55+10*LOG10((($E55^2)+(4^2))/((7.5^2)+(4^2))), IF(OR($G55=coding!$J$11, $G55=coding!$J$12, $G55=coding!$J$13, $G55=coding!$J$14, $G55=coding!$J$15, $G55=coding!$J$16), T55+10*LOG10((($D55^2)+(1.2^2))/((7.5^2)+(1.2^2))),-99))),-99)</f>
        <v>47.99</v>
      </c>
      <c r="AM55" s="58">
        <f>IF(noise!U558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noise!U558, IF(OR($G55=coding!$J$26,$G55=coding!$J$27,$G55=coding!$J$28,$G55=coding!$J$29, $G55=coding!$J$30,$G55=coding!$J$31), U55+10*LOG10((($E55^2)+(4^2))/((7.5^2)+(4^2))), IF(OR($G55=coding!$J$11, $G55=coding!$J$12, $G55=coding!$J$13, $G55=coding!$J$14, $G55=coding!$J$15, $G55=coding!$J$16), U55+10*LOG10((($D55^2)+(1.2^2))/((7.5^2)+(1.2^2))),-99))),-99)</f>
        <v>45.43</v>
      </c>
      <c r="AN55" s="58">
        <f>IF(noise!V558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noise!V558, IF(OR($G55=coding!$J$26,$G55=coding!$J$27,$G55=coding!$J$28,$G55=coding!$J$29, $G55=coding!$J$30,$G55=coding!$J$31), V55+10*LOG10((($E55^2)+(4^2))/((7.5^2)+(4^2))), IF(OR($G55=coding!$J$11, $G55=coding!$J$12, $G55=coding!$J$13, $G55=coding!$J$14, $G55=coding!$J$15, $G55=coding!$J$16), V55+10*LOG10((($D55^2)+(1.2^2))/((7.5^2)+(1.2^2))),-99))),-99)</f>
        <v>41.72</v>
      </c>
      <c r="AO55" s="58">
        <f>IF(noise!W558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noise!W558, IF(OR($G55=coding!$J$26,$G55=coding!$J$27,$G55=coding!$J$28,$G55=coding!$J$29, $G55=coding!$J$30,$G55=coding!$J$31), W55+10*LOG10((($E55^2)+(4^2))/((7.5^2)+(4^2))), IF(OR($G55=coding!$J$11, $G55=coding!$J$12, $G55=coding!$J$13, $G55=coding!$J$14, $G55=coding!$J$15, $G55=coding!$J$16), W55+10*LOG10((($D55^2)+(1.2^2))/((7.5^2)+(1.2^2))),-99))),-99)</f>
        <v>-99</v>
      </c>
      <c r="AP55" s="58">
        <f>IF(noise!X558 &lt;&gt;0, IF(OR($G55=coding!$J$2, $G55=coding!$J$3, $G55=coding!$J$4, $G55=coding!$J$5, $G55=coding!$J$6, $G55=coding!$J$7, $G55=coding!$J$8, $G55=coding!$J$9, $G55=coding!$J$10,$G55=coding!$J$17, $G55=coding!$J$18, $G55=coding!$J$19, $G55=coding!$J$20, $G55=coding!$J$21, $G55=coding!$J$22, $G55=coding!$J$23, $G55=coding!$J$24, $G55=coding!$J$25, ), noise!X558, IF(OR($G55=coding!$J$26,$G55=coding!$J$27,$G55=coding!$J$28,$G55=coding!$J$29, $G55=coding!$J$30,$G55=coding!$J$31), X55+10*LOG10((($E55^2)+(4^2))/((7.5^2)+(4^2))), IF(OR($G55=coding!$J$11, $G55=coding!$J$12, $G55=coding!$J$13, $G55=coding!$J$14, $G55=coding!$J$15, $G55=coding!$J$16), X55+10*LOG10((($D55^2)+(1.2^2))/((7.5^2)+(1.2^2))),-99))),-99)</f>
        <v>-99</v>
      </c>
    </row>
    <row r="56" spans="1:42" ht="15.75" customHeight="1" x14ac:dyDescent="0.3">
      <c r="A56" s="2">
        <v>2</v>
      </c>
      <c r="B56" s="27">
        <v>40814</v>
      </c>
      <c r="C56" s="51">
        <f t="array" ref="C56">_xlfn.DAYS(B56, _xlfn.XLOOKUP(A56, context!A$4:A$79, context!J$4:J$79)) / 30.42</f>
        <v>39.842209072978299</v>
      </c>
      <c r="D56" s="2">
        <v>7.5</v>
      </c>
      <c r="E56" s="1"/>
      <c r="F56" s="16">
        <v>50</v>
      </c>
      <c r="G56" s="16" t="s">
        <v>394</v>
      </c>
      <c r="H56" s="43">
        <v>25.66</v>
      </c>
      <c r="I56" s="1"/>
      <c r="J56" s="2">
        <v>26.42</v>
      </c>
      <c r="K56" s="2">
        <v>26.39</v>
      </c>
      <c r="L56" s="2">
        <v>23.13</v>
      </c>
      <c r="M56" s="2">
        <v>19.7</v>
      </c>
      <c r="N56" s="2">
        <v>21.91</v>
      </c>
      <c r="O56" s="2">
        <v>25.2</v>
      </c>
      <c r="P56" s="2">
        <v>27.59</v>
      </c>
      <c r="Q56" s="2">
        <v>23.83</v>
      </c>
      <c r="R56" s="2">
        <v>23.29</v>
      </c>
      <c r="S56" s="2">
        <v>26.55</v>
      </c>
      <c r="T56" s="2">
        <v>33.28</v>
      </c>
      <c r="U56" s="2">
        <v>34.15</v>
      </c>
      <c r="V56" s="2">
        <v>36.04</v>
      </c>
      <c r="W56" s="2">
        <v>38.33</v>
      </c>
      <c r="X56" s="2">
        <v>40.49</v>
      </c>
      <c r="Y56" s="2">
        <v>1</v>
      </c>
      <c r="Z56" s="58">
        <f>IF(noise!H559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noise!H559, IF(OR($G56=coding!$J$26,$G56=coding!$J$27,$G56=coding!$J$28,$G56=coding!$J$29, $G56=coding!$J$30,$G56=coding!$J$31), H56+10*LOG10((($E56^2)+(4^2))/((7.5^2)+(4^2))), IF(OR($G56=coding!$J$11, $G56=coding!$J$12, $G56=coding!$J$13, $G56=coding!$J$14, $G56=coding!$J$15, $G56=coding!$J$16), H56+10*LOG10((($D56^2)+(1.2^2))/((7.5^2)+(1.2^2))),-99))),-99)</f>
        <v>69.8</v>
      </c>
      <c r="AA56" s="58">
        <f>IF(noise!I559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noise!I559, IF(OR($G56=coding!$J$26,$G56=coding!$J$27,$G56=coding!$J$28,$G56=coding!$J$29, $G56=coding!$J$30,$G56=coding!$J$31), I56+10*LOG10((($E56^2)+(4^2))/((7.5^2)+(4^2))), IF(OR($G56=coding!$J$11, $G56=coding!$J$12, $G56=coding!$J$13, $G56=coding!$J$14, $G56=coding!$J$15, $G56=coding!$J$16), I56+10*LOG10((($D56^2)+(1.2^2))/((7.5^2)+(1.2^2))),-99))),-99)</f>
        <v>-99</v>
      </c>
      <c r="AB56" s="58">
        <f>IF(noise!J559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noise!J559, IF(OR($G56=coding!$J$26,$G56=coding!$J$27,$G56=coding!$J$28,$G56=coding!$J$29, $G56=coding!$J$30,$G56=coding!$J$31), J56+10*LOG10((($E56^2)+(4^2))/((7.5^2)+(4^2))), IF(OR($G56=coding!$J$11, $G56=coding!$J$12, $G56=coding!$J$13, $G56=coding!$J$14, $G56=coding!$J$15, $G56=coding!$J$16), J56+10*LOG10((($D56^2)+(1.2^2))/((7.5^2)+(1.2^2))),-99))),-99)</f>
        <v>60.7</v>
      </c>
      <c r="AC56" s="58">
        <f>IF(noise!K559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noise!K559, IF(OR($G56=coding!$J$26,$G56=coding!$J$27,$G56=coding!$J$28,$G56=coding!$J$29, $G56=coding!$J$30,$G56=coding!$J$31), K56+10*LOG10((($E56^2)+(4^2))/((7.5^2)+(4^2))), IF(OR($G56=coding!$J$11, $G56=coding!$J$12, $G56=coding!$J$13, $G56=coding!$J$14, $G56=coding!$J$15, $G56=coding!$J$16), K56+10*LOG10((($D56^2)+(1.2^2))/((7.5^2)+(1.2^2))),-99))),-99)</f>
        <v>61.8</v>
      </c>
      <c r="AD56" s="58">
        <f>IF(noise!L559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noise!L559, IF(OR($G56=coding!$J$26,$G56=coding!$J$27,$G56=coding!$J$28,$G56=coding!$J$29, $G56=coding!$J$30,$G56=coding!$J$31), L56+10*LOG10((($E56^2)+(4^2))/((7.5^2)+(4^2))), IF(OR($G56=coding!$J$11, $G56=coding!$J$12, $G56=coding!$J$13, $G56=coding!$J$14, $G56=coding!$J$15, $G56=coding!$J$16), L56+10*LOG10((($D56^2)+(1.2^2))/((7.5^2)+(1.2^2))),-99))),-99)</f>
        <v>61.7</v>
      </c>
      <c r="AE56" s="58">
        <f>IF(noise!M559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noise!M559, IF(OR($G56=coding!$J$26,$G56=coding!$J$27,$G56=coding!$J$28,$G56=coding!$J$29, $G56=coding!$J$30,$G56=coding!$J$31), M56+10*LOG10((($E56^2)+(4^2))/((7.5^2)+(4^2))), IF(OR($G56=coding!$J$11, $G56=coding!$J$12, $G56=coding!$J$13, $G56=coding!$J$14, $G56=coding!$J$15, $G56=coding!$J$16), M56+10*LOG10((($D56^2)+(1.2^2))/((7.5^2)+(1.2^2))),-99))),-99)</f>
        <v>61.7</v>
      </c>
      <c r="AF56" s="58">
        <f>IF(noise!N559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noise!N559, IF(OR($G56=coding!$J$26,$G56=coding!$J$27,$G56=coding!$J$28,$G56=coding!$J$29, $G56=coding!$J$30,$G56=coding!$J$31), N56+10*LOG10((($E56^2)+(4^2))/((7.5^2)+(4^2))), IF(OR($G56=coding!$J$11, $G56=coding!$J$12, $G56=coding!$J$13, $G56=coding!$J$14, $G56=coding!$J$15, $G56=coding!$J$16), N56+10*LOG10((($D56^2)+(1.2^2))/((7.5^2)+(1.2^2))),-99))),-99)</f>
        <v>62</v>
      </c>
      <c r="AG56" s="58">
        <f>IF(noise!O559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noise!O559, IF(OR($G56=coding!$J$26,$G56=coding!$J$27,$G56=coding!$J$28,$G56=coding!$J$29, $G56=coding!$J$30,$G56=coding!$J$31), O56+10*LOG10((($E56^2)+(4^2))/((7.5^2)+(4^2))), IF(OR($G56=coding!$J$11, $G56=coding!$J$12, $G56=coding!$J$13, $G56=coding!$J$14, $G56=coding!$J$15, $G56=coding!$J$16), O56+10*LOG10((($D56^2)+(1.2^2))/((7.5^2)+(1.2^2))),-99))),-99)</f>
        <v>62.6</v>
      </c>
      <c r="AH56" s="58">
        <f>IF(noise!P559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noise!P559, IF(OR($G56=coding!$J$26,$G56=coding!$J$27,$G56=coding!$J$28,$G56=coding!$J$29, $G56=coding!$J$30,$G56=coding!$J$31), P56+10*LOG10((($E56^2)+(4^2))/((7.5^2)+(4^2))), IF(OR($G56=coding!$J$11, $G56=coding!$J$12, $G56=coding!$J$13, $G56=coding!$J$14, $G56=coding!$J$15, $G56=coding!$J$16), P56+10*LOG10((($D56^2)+(1.2^2))/((7.5^2)+(1.2^2))),-99))),-99)</f>
        <v>61.7</v>
      </c>
      <c r="AI56" s="58">
        <f>IF(noise!Q559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noise!Q559, IF(OR($G56=coding!$J$26,$G56=coding!$J$27,$G56=coding!$J$28,$G56=coding!$J$29, $G56=coding!$J$30,$G56=coding!$J$31), Q56+10*LOG10((($E56^2)+(4^2))/((7.5^2)+(4^2))), IF(OR($G56=coding!$J$11, $G56=coding!$J$12, $G56=coding!$J$13, $G56=coding!$J$14, $G56=coding!$J$15, $G56=coding!$J$16), Q56+10*LOG10((($D56^2)+(1.2^2))/((7.5^2)+(1.2^2))),-99))),-99)</f>
        <v>58.8</v>
      </c>
      <c r="AJ56" s="58">
        <f>IF(noise!R559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noise!R559, IF(OR($G56=coding!$J$26,$G56=coding!$J$27,$G56=coding!$J$28,$G56=coding!$J$29, $G56=coding!$J$30,$G56=coding!$J$31), R56+10*LOG10((($E56^2)+(4^2))/((7.5^2)+(4^2))), IF(OR($G56=coding!$J$11, $G56=coding!$J$12, $G56=coding!$J$13, $G56=coding!$J$14, $G56=coding!$J$15, $G56=coding!$J$16), R56+10*LOG10((($D56^2)+(1.2^2))/((7.5^2)+(1.2^2))),-99))),-99)</f>
        <v>56.1</v>
      </c>
      <c r="AK56" s="58">
        <f>IF(noise!S559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noise!S559, IF(OR($G56=coding!$J$26,$G56=coding!$J$27,$G56=coding!$J$28,$G56=coding!$J$29, $G56=coding!$J$30,$G56=coding!$J$31), S56+10*LOG10((($E56^2)+(4^2))/((7.5^2)+(4^2))), IF(OR($G56=coding!$J$11, $G56=coding!$J$12, $G56=coding!$J$13, $G56=coding!$J$14, $G56=coding!$J$15, $G56=coding!$J$16), S56+10*LOG10((($D56^2)+(1.2^2))/((7.5^2)+(1.2^2))),-99))),-99)</f>
        <v>53.7</v>
      </c>
      <c r="AL56" s="58">
        <f>IF(noise!T559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noise!T559, IF(OR($G56=coding!$J$26,$G56=coding!$J$27,$G56=coding!$J$28,$G56=coding!$J$29, $G56=coding!$J$30,$G56=coding!$J$31), T56+10*LOG10((($E56^2)+(4^2))/((7.5^2)+(4^2))), IF(OR($G56=coding!$J$11, $G56=coding!$J$12, $G56=coding!$J$13, $G56=coding!$J$14, $G56=coding!$J$15, $G56=coding!$J$16), T56+10*LOG10((($D56^2)+(1.2^2))/((7.5^2)+(1.2^2))),-99))),-99)</f>
        <v>52</v>
      </c>
      <c r="AM56" s="58">
        <f>IF(noise!U559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noise!U559, IF(OR($G56=coding!$J$26,$G56=coding!$J$27,$G56=coding!$J$28,$G56=coding!$J$29, $G56=coding!$J$30,$G56=coding!$J$31), U56+10*LOG10((($E56^2)+(4^2))/((7.5^2)+(4^2))), IF(OR($G56=coding!$J$11, $G56=coding!$J$12, $G56=coding!$J$13, $G56=coding!$J$14, $G56=coding!$J$15, $G56=coding!$J$16), U56+10*LOG10((($D56^2)+(1.2^2))/((7.5^2)+(1.2^2))),-99))),-99)</f>
        <v>50.5</v>
      </c>
      <c r="AN56" s="58">
        <f>IF(noise!V559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noise!V559, IF(OR($G56=coding!$J$26,$G56=coding!$J$27,$G56=coding!$J$28,$G56=coding!$J$29, $G56=coding!$J$30,$G56=coding!$J$31), V56+10*LOG10((($E56^2)+(4^2))/((7.5^2)+(4^2))), IF(OR($G56=coding!$J$11, $G56=coding!$J$12, $G56=coding!$J$13, $G56=coding!$J$14, $G56=coding!$J$15, $G56=coding!$J$16), V56+10*LOG10((($D56^2)+(1.2^2))/((7.5^2)+(1.2^2))),-99))),-99)</f>
        <v>48.6</v>
      </c>
      <c r="AO56" s="58">
        <f>IF(noise!W559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noise!W559, IF(OR($G56=coding!$J$26,$G56=coding!$J$27,$G56=coding!$J$28,$G56=coding!$J$29, $G56=coding!$J$30,$G56=coding!$J$31), W56+10*LOG10((($E56^2)+(4^2))/((7.5^2)+(4^2))), IF(OR($G56=coding!$J$11, $G56=coding!$J$12, $G56=coding!$J$13, $G56=coding!$J$14, $G56=coding!$J$15, $G56=coding!$J$16), W56+10*LOG10((($D56^2)+(1.2^2))/((7.5^2)+(1.2^2))),-99))),-99)</f>
        <v>46.6</v>
      </c>
      <c r="AP56" s="58">
        <f>IF(noise!X559 &lt;&gt;0, IF(OR($G56=coding!$J$2, $G56=coding!$J$3, $G56=coding!$J$4, $G56=coding!$J$5, $G56=coding!$J$6, $G56=coding!$J$7, $G56=coding!$J$8, $G56=coding!$J$9, $G56=coding!$J$10,$G56=coding!$J$17, $G56=coding!$J$18, $G56=coding!$J$19, $G56=coding!$J$20, $G56=coding!$J$21, $G56=coding!$J$22, $G56=coding!$J$23, $G56=coding!$J$24, $G56=coding!$J$25, ), noise!X559, IF(OR($G56=coding!$J$26,$G56=coding!$J$27,$G56=coding!$J$28,$G56=coding!$J$29, $G56=coding!$J$30,$G56=coding!$J$31), X56+10*LOG10((($E56^2)+(4^2))/((7.5^2)+(4^2))), IF(OR($G56=coding!$J$11, $G56=coding!$J$12, $G56=coding!$J$13, $G56=coding!$J$14, $G56=coding!$J$15, $G56=coding!$J$16), X56+10*LOG10((($D56^2)+(1.2^2))/((7.5^2)+(1.2^2))),-99))),-99)</f>
        <v>43.9</v>
      </c>
    </row>
    <row r="57" spans="1:42" ht="15.75" customHeight="1" x14ac:dyDescent="0.3">
      <c r="A57" s="2">
        <v>2</v>
      </c>
      <c r="B57" s="27">
        <v>40814</v>
      </c>
      <c r="C57" s="51">
        <f t="array" ref="C57">_xlfn.DAYS(B57, _xlfn.XLOOKUP(A57, context!A$4:A$79, context!J$4:J$79)) / 30.42</f>
        <v>39.842209072978299</v>
      </c>
      <c r="D57" s="2">
        <v>7.5</v>
      </c>
      <c r="E57" s="1"/>
      <c r="F57" s="16">
        <v>50</v>
      </c>
      <c r="G57" s="16" t="s">
        <v>395</v>
      </c>
      <c r="H57" s="43">
        <v>74.819999999999993</v>
      </c>
      <c r="I57" s="1"/>
      <c r="J57" s="2">
        <v>64.72</v>
      </c>
      <c r="K57" s="2">
        <v>65.39</v>
      </c>
      <c r="L57" s="2">
        <v>64.599999999999994</v>
      </c>
      <c r="M57" s="2">
        <v>65.739999999999995</v>
      </c>
      <c r="N57" s="2">
        <v>64.430000000000007</v>
      </c>
      <c r="O57" s="2">
        <v>63.57</v>
      </c>
      <c r="P57" s="2">
        <v>64.8</v>
      </c>
      <c r="Q57" s="2">
        <v>66.83</v>
      </c>
      <c r="R57" s="2">
        <v>64.22</v>
      </c>
      <c r="S57" s="2">
        <v>60.55</v>
      </c>
      <c r="T57" s="2">
        <v>58.47</v>
      </c>
      <c r="U57" s="2">
        <v>55.75</v>
      </c>
      <c r="V57" s="2">
        <v>52.67</v>
      </c>
      <c r="W57" s="2">
        <v>50.65</v>
      </c>
      <c r="X57" s="2">
        <v>49.4</v>
      </c>
      <c r="Y57" s="2">
        <v>1</v>
      </c>
      <c r="Z57" s="58">
        <f>IF(noise!H560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noise!H560, IF(OR($G57=coding!$J$26,$G57=coding!$J$27,$G57=coding!$J$28,$G57=coding!$J$29, $G57=coding!$J$30,$G57=coding!$J$31), H57+10*LOG10((($E57^2)+(4^2))/((7.5^2)+(4^2))), IF(OR($G57=coding!$J$11, $G57=coding!$J$12, $G57=coding!$J$13, $G57=coding!$J$14, $G57=coding!$J$15, $G57=coding!$J$16), H57+10*LOG10((($D57^2)+(1.2^2))/((7.5^2)+(1.2^2))),-99))),-99)</f>
        <v>74.819999999999993</v>
      </c>
      <c r="AA57" s="58">
        <f>IF(noise!I560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noise!I560, IF(OR($G57=coding!$J$26,$G57=coding!$J$27,$G57=coding!$J$28,$G57=coding!$J$29, $G57=coding!$J$30,$G57=coding!$J$31), I57+10*LOG10((($E57^2)+(4^2))/((7.5^2)+(4^2))), IF(OR($G57=coding!$J$11, $G57=coding!$J$12, $G57=coding!$J$13, $G57=coding!$J$14, $G57=coding!$J$15, $G57=coding!$J$16), I57+10*LOG10((($D57^2)+(1.2^2))/((7.5^2)+(1.2^2))),-99))),-99)</f>
        <v>-99</v>
      </c>
      <c r="AB57" s="58">
        <f>IF(noise!J560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noise!J560, IF(OR($G57=coding!$J$26,$G57=coding!$J$27,$G57=coding!$J$28,$G57=coding!$J$29, $G57=coding!$J$30,$G57=coding!$J$31), J57+10*LOG10((($E57^2)+(4^2))/((7.5^2)+(4^2))), IF(OR($G57=coding!$J$11, $G57=coding!$J$12, $G57=coding!$J$13, $G57=coding!$J$14, $G57=coding!$J$15, $G57=coding!$J$16), J57+10*LOG10((($D57^2)+(1.2^2))/((7.5^2)+(1.2^2))),-99))),-99)</f>
        <v>64.72</v>
      </c>
      <c r="AC57" s="58">
        <f>IF(noise!K560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noise!K560, IF(OR($G57=coding!$J$26,$G57=coding!$J$27,$G57=coding!$J$28,$G57=coding!$J$29, $G57=coding!$J$30,$G57=coding!$J$31), K57+10*LOG10((($E57^2)+(4^2))/((7.5^2)+(4^2))), IF(OR($G57=coding!$J$11, $G57=coding!$J$12, $G57=coding!$J$13, $G57=coding!$J$14, $G57=coding!$J$15, $G57=coding!$J$16), K57+10*LOG10((($D57^2)+(1.2^2))/((7.5^2)+(1.2^2))),-99))),-99)</f>
        <v>65.39</v>
      </c>
      <c r="AD57" s="58">
        <f>IF(noise!L560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noise!L560, IF(OR($G57=coding!$J$26,$G57=coding!$J$27,$G57=coding!$J$28,$G57=coding!$J$29, $G57=coding!$J$30,$G57=coding!$J$31), L57+10*LOG10((($E57^2)+(4^2))/((7.5^2)+(4^2))), IF(OR($G57=coding!$J$11, $G57=coding!$J$12, $G57=coding!$J$13, $G57=coding!$J$14, $G57=coding!$J$15, $G57=coding!$J$16), L57+10*LOG10((($D57^2)+(1.2^2))/((7.5^2)+(1.2^2))),-99))),-99)</f>
        <v>64.599999999999994</v>
      </c>
      <c r="AE57" s="58">
        <f>IF(noise!M560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noise!M560, IF(OR($G57=coding!$J$26,$G57=coding!$J$27,$G57=coding!$J$28,$G57=coding!$J$29, $G57=coding!$J$30,$G57=coding!$J$31), M57+10*LOG10((($E57^2)+(4^2))/((7.5^2)+(4^2))), IF(OR($G57=coding!$J$11, $G57=coding!$J$12, $G57=coding!$J$13, $G57=coding!$J$14, $G57=coding!$J$15, $G57=coding!$J$16), M57+10*LOG10((($D57^2)+(1.2^2))/((7.5^2)+(1.2^2))),-99))),-99)</f>
        <v>65.739999999999995</v>
      </c>
      <c r="AF57" s="58">
        <f>IF(noise!N560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noise!N560, IF(OR($G57=coding!$J$26,$G57=coding!$J$27,$G57=coding!$J$28,$G57=coding!$J$29, $G57=coding!$J$30,$G57=coding!$J$31), N57+10*LOG10((($E57^2)+(4^2))/((7.5^2)+(4^2))), IF(OR($G57=coding!$J$11, $G57=coding!$J$12, $G57=coding!$J$13, $G57=coding!$J$14, $G57=coding!$J$15, $G57=coding!$J$16), N57+10*LOG10((($D57^2)+(1.2^2))/((7.5^2)+(1.2^2))),-99))),-99)</f>
        <v>64.430000000000007</v>
      </c>
      <c r="AG57" s="58">
        <f>IF(noise!O560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noise!O560, IF(OR($G57=coding!$J$26,$G57=coding!$J$27,$G57=coding!$J$28,$G57=coding!$J$29, $G57=coding!$J$30,$G57=coding!$J$31), O57+10*LOG10((($E57^2)+(4^2))/((7.5^2)+(4^2))), IF(OR($G57=coding!$J$11, $G57=coding!$J$12, $G57=coding!$J$13, $G57=coding!$J$14, $G57=coding!$J$15, $G57=coding!$J$16), O57+10*LOG10((($D57^2)+(1.2^2))/((7.5^2)+(1.2^2))),-99))),-99)</f>
        <v>63.57</v>
      </c>
      <c r="AH57" s="58">
        <f>IF(noise!P560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noise!P560, IF(OR($G57=coding!$J$26,$G57=coding!$J$27,$G57=coding!$J$28,$G57=coding!$J$29, $G57=coding!$J$30,$G57=coding!$J$31), P57+10*LOG10((($E57^2)+(4^2))/((7.5^2)+(4^2))), IF(OR($G57=coding!$J$11, $G57=coding!$J$12, $G57=coding!$J$13, $G57=coding!$J$14, $G57=coding!$J$15, $G57=coding!$J$16), P57+10*LOG10((($D57^2)+(1.2^2))/((7.5^2)+(1.2^2))),-99))),-99)</f>
        <v>64.8</v>
      </c>
      <c r="AI57" s="58">
        <f>IF(noise!Q560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noise!Q560, IF(OR($G57=coding!$J$26,$G57=coding!$J$27,$G57=coding!$J$28,$G57=coding!$J$29, $G57=coding!$J$30,$G57=coding!$J$31), Q57+10*LOG10((($E57^2)+(4^2))/((7.5^2)+(4^2))), IF(OR($G57=coding!$J$11, $G57=coding!$J$12, $G57=coding!$J$13, $G57=coding!$J$14, $G57=coding!$J$15, $G57=coding!$J$16), Q57+10*LOG10((($D57^2)+(1.2^2))/((7.5^2)+(1.2^2))),-99))),-99)</f>
        <v>66.83</v>
      </c>
      <c r="AJ57" s="58">
        <f>IF(noise!R560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noise!R560, IF(OR($G57=coding!$J$26,$G57=coding!$J$27,$G57=coding!$J$28,$G57=coding!$J$29, $G57=coding!$J$30,$G57=coding!$J$31), R57+10*LOG10((($E57^2)+(4^2))/((7.5^2)+(4^2))), IF(OR($G57=coding!$J$11, $G57=coding!$J$12, $G57=coding!$J$13, $G57=coding!$J$14, $G57=coding!$J$15, $G57=coding!$J$16), R57+10*LOG10((($D57^2)+(1.2^2))/((7.5^2)+(1.2^2))),-99))),-99)</f>
        <v>64.22</v>
      </c>
      <c r="AK57" s="58">
        <f>IF(noise!S560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noise!S560, IF(OR($G57=coding!$J$26,$G57=coding!$J$27,$G57=coding!$J$28,$G57=coding!$J$29, $G57=coding!$J$30,$G57=coding!$J$31), S57+10*LOG10((($E57^2)+(4^2))/((7.5^2)+(4^2))), IF(OR($G57=coding!$J$11, $G57=coding!$J$12, $G57=coding!$J$13, $G57=coding!$J$14, $G57=coding!$J$15, $G57=coding!$J$16), S57+10*LOG10((($D57^2)+(1.2^2))/((7.5^2)+(1.2^2))),-99))),-99)</f>
        <v>60.55</v>
      </c>
      <c r="AL57" s="58">
        <f>IF(noise!T560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noise!T560, IF(OR($G57=coding!$J$26,$G57=coding!$J$27,$G57=coding!$J$28,$G57=coding!$J$29, $G57=coding!$J$30,$G57=coding!$J$31), T57+10*LOG10((($E57^2)+(4^2))/((7.5^2)+(4^2))), IF(OR($G57=coding!$J$11, $G57=coding!$J$12, $G57=coding!$J$13, $G57=coding!$J$14, $G57=coding!$J$15, $G57=coding!$J$16), T57+10*LOG10((($D57^2)+(1.2^2))/((7.5^2)+(1.2^2))),-99))),-99)</f>
        <v>58.47</v>
      </c>
      <c r="AM57" s="58">
        <f>IF(noise!U560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noise!U560, IF(OR($G57=coding!$J$26,$G57=coding!$J$27,$G57=coding!$J$28,$G57=coding!$J$29, $G57=coding!$J$30,$G57=coding!$J$31), U57+10*LOG10((($E57^2)+(4^2))/((7.5^2)+(4^2))), IF(OR($G57=coding!$J$11, $G57=coding!$J$12, $G57=coding!$J$13, $G57=coding!$J$14, $G57=coding!$J$15, $G57=coding!$J$16), U57+10*LOG10((($D57^2)+(1.2^2))/((7.5^2)+(1.2^2))),-99))),-99)</f>
        <v>55.75</v>
      </c>
      <c r="AN57" s="58">
        <f>IF(noise!V560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noise!V560, IF(OR($G57=coding!$J$26,$G57=coding!$J$27,$G57=coding!$J$28,$G57=coding!$J$29, $G57=coding!$J$30,$G57=coding!$J$31), V57+10*LOG10((($E57^2)+(4^2))/((7.5^2)+(4^2))), IF(OR($G57=coding!$J$11, $G57=coding!$J$12, $G57=coding!$J$13, $G57=coding!$J$14, $G57=coding!$J$15, $G57=coding!$J$16), V57+10*LOG10((($D57^2)+(1.2^2))/((7.5^2)+(1.2^2))),-99))),-99)</f>
        <v>52.67</v>
      </c>
      <c r="AO57" s="58">
        <f>IF(noise!W560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noise!W560, IF(OR($G57=coding!$J$26,$G57=coding!$J$27,$G57=coding!$J$28,$G57=coding!$J$29, $G57=coding!$J$30,$G57=coding!$J$31), W57+10*LOG10((($E57^2)+(4^2))/((7.5^2)+(4^2))), IF(OR($G57=coding!$J$11, $G57=coding!$J$12, $G57=coding!$J$13, $G57=coding!$J$14, $G57=coding!$J$15, $G57=coding!$J$16), W57+10*LOG10((($D57^2)+(1.2^2))/((7.5^2)+(1.2^2))),-99))),-99)</f>
        <v>50.65</v>
      </c>
      <c r="AP57" s="58">
        <f>IF(noise!X560 &lt;&gt;0, IF(OR($G57=coding!$J$2, $G57=coding!$J$3, $G57=coding!$J$4, $G57=coding!$J$5, $G57=coding!$J$6, $G57=coding!$J$7, $G57=coding!$J$8, $G57=coding!$J$9, $G57=coding!$J$10,$G57=coding!$J$17, $G57=coding!$J$18, $G57=coding!$J$19, $G57=coding!$J$20, $G57=coding!$J$21, $G57=coding!$J$22, $G57=coding!$J$23, $G57=coding!$J$24, $G57=coding!$J$25, ), noise!X560, IF(OR($G57=coding!$J$26,$G57=coding!$J$27,$G57=coding!$J$28,$G57=coding!$J$29, $G57=coding!$J$30,$G57=coding!$J$31), X57+10*LOG10((($E57^2)+(4^2))/((7.5^2)+(4^2))), IF(OR($G57=coding!$J$11, $G57=coding!$J$12, $G57=coding!$J$13, $G57=coding!$J$14, $G57=coding!$J$15, $G57=coding!$J$16), X57+10*LOG10((($D57^2)+(1.2^2))/((7.5^2)+(1.2^2))),-99))),-99)</f>
        <v>49.4</v>
      </c>
    </row>
    <row r="58" spans="1:42" ht="15.75" customHeight="1" x14ac:dyDescent="0.3">
      <c r="A58" s="2">
        <v>2</v>
      </c>
      <c r="B58" s="27">
        <v>40814</v>
      </c>
      <c r="C58" s="51">
        <f t="array" ref="C58">_xlfn.DAYS(B58, _xlfn.XLOOKUP(A58, context!A$4:A$79, context!J$4:J$79)) / 30.42</f>
        <v>39.842209072978299</v>
      </c>
      <c r="D58" s="2">
        <v>7.5</v>
      </c>
      <c r="E58" s="1"/>
      <c r="F58" s="16">
        <v>50</v>
      </c>
      <c r="G58" s="16" t="s">
        <v>396</v>
      </c>
      <c r="H58" s="43">
        <v>7.69</v>
      </c>
      <c r="I58" s="1"/>
      <c r="J58" s="2">
        <v>14.56</v>
      </c>
      <c r="K58" s="2">
        <v>11.46</v>
      </c>
      <c r="L58" s="2">
        <v>19.22</v>
      </c>
      <c r="M58" s="2">
        <v>6.03</v>
      </c>
      <c r="N58" s="2">
        <v>20.77</v>
      </c>
      <c r="O58" s="2">
        <v>20.97</v>
      </c>
      <c r="P58" s="2">
        <v>10.36</v>
      </c>
      <c r="Q58" s="2">
        <v>-0.77</v>
      </c>
      <c r="R58" s="2">
        <v>0.05</v>
      </c>
      <c r="S58" s="2">
        <v>-0.39</v>
      </c>
      <c r="T58" s="2">
        <v>-1.3</v>
      </c>
      <c r="U58" s="2">
        <v>4</v>
      </c>
      <c r="V58" s="2">
        <v>15.96</v>
      </c>
      <c r="W58" s="2">
        <v>17.43</v>
      </c>
      <c r="X58" s="2">
        <v>5.19</v>
      </c>
      <c r="Y58" s="2">
        <v>1</v>
      </c>
      <c r="Z58" s="58">
        <f>IF(noise!H561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noise!H561, IF(OR($G58=coding!$J$26,$G58=coding!$J$27,$G58=coding!$J$28,$G58=coding!$J$29, $G58=coding!$J$30,$G58=coding!$J$31), H58+10*LOG10((($E58^2)+(4^2))/((7.5^2)+(4^2))), IF(OR($G58=coding!$J$11, $G58=coding!$J$12, $G58=coding!$J$13, $G58=coding!$J$14, $G58=coding!$J$15, $G58=coding!$J$16), H58+10*LOG10((($D58^2)+(1.2^2))/((7.5^2)+(1.2^2))),-99))),-99)</f>
        <v>63.1</v>
      </c>
      <c r="AA58" s="58">
        <f>IF(noise!I561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noise!I561, IF(OR($G58=coding!$J$26,$G58=coding!$J$27,$G58=coding!$J$28,$G58=coding!$J$29, $G58=coding!$J$30,$G58=coding!$J$31), I58+10*LOG10((($E58^2)+(4^2))/((7.5^2)+(4^2))), IF(OR($G58=coding!$J$11, $G58=coding!$J$12, $G58=coding!$J$13, $G58=coding!$J$14, $G58=coding!$J$15, $G58=coding!$J$16), I58+10*LOG10((($D58^2)+(1.2^2))/((7.5^2)+(1.2^2))),-99))),-99)</f>
        <v>-99</v>
      </c>
      <c r="AB58" s="58">
        <f>IF(noise!J561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noise!J561, IF(OR($G58=coding!$J$26,$G58=coding!$J$27,$G58=coding!$J$28,$G58=coding!$J$29, $G58=coding!$J$30,$G58=coding!$J$31), J58+10*LOG10((($E58^2)+(4^2))/((7.5^2)+(4^2))), IF(OR($G58=coding!$J$11, $G58=coding!$J$12, $G58=coding!$J$13, $G58=coding!$J$14, $G58=coding!$J$15, $G58=coding!$J$16), J58+10*LOG10((($D58^2)+(1.2^2))/((7.5^2)+(1.2^2))),-99))),-99)</f>
        <v>-99</v>
      </c>
      <c r="AC58" s="58">
        <f>IF(noise!K561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noise!K561, IF(OR($G58=coding!$J$26,$G58=coding!$J$27,$G58=coding!$J$28,$G58=coding!$J$29, $G58=coding!$J$30,$G58=coding!$J$31), K58+10*LOG10((($E58^2)+(4^2))/((7.5^2)+(4^2))), IF(OR($G58=coding!$J$11, $G58=coding!$J$12, $G58=coding!$J$13, $G58=coding!$J$14, $G58=coding!$J$15, $G58=coding!$J$16), K58+10*LOG10((($D58^2)+(1.2^2))/((7.5^2)+(1.2^2))),-99))),-99)</f>
        <v>-99</v>
      </c>
      <c r="AD58" s="58">
        <f>IF(noise!L561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noise!L561, IF(OR($G58=coding!$J$26,$G58=coding!$J$27,$G58=coding!$J$28,$G58=coding!$J$29, $G58=coding!$J$30,$G58=coding!$J$31), L58+10*LOG10((($E58^2)+(4^2))/((7.5^2)+(4^2))), IF(OR($G58=coding!$J$11, $G58=coding!$J$12, $G58=coding!$J$13, $G58=coding!$J$14, $G58=coding!$J$15, $G58=coding!$J$16), L58+10*LOG10((($D58^2)+(1.2^2))/((7.5^2)+(1.2^2))),-99))),-99)</f>
        <v>-99</v>
      </c>
      <c r="AE58" s="58">
        <f>IF(noise!M561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noise!M561, IF(OR($G58=coding!$J$26,$G58=coding!$J$27,$G58=coding!$J$28,$G58=coding!$J$29, $G58=coding!$J$30,$G58=coding!$J$31), M58+10*LOG10((($E58^2)+(4^2))/((7.5^2)+(4^2))), IF(OR($G58=coding!$J$11, $G58=coding!$J$12, $G58=coding!$J$13, $G58=coding!$J$14, $G58=coding!$J$15, $G58=coding!$J$16), M58+10*LOG10((($D58^2)+(1.2^2))/((7.5^2)+(1.2^2))),-99))),-99)</f>
        <v>-99</v>
      </c>
      <c r="AF58" s="58">
        <f>IF(noise!N561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noise!N561, IF(OR($G58=coding!$J$26,$G58=coding!$J$27,$G58=coding!$J$28,$G58=coding!$J$29, $G58=coding!$J$30,$G58=coding!$J$31), N58+10*LOG10((($E58^2)+(4^2))/((7.5^2)+(4^2))), IF(OR($G58=coding!$J$11, $G58=coding!$J$12, $G58=coding!$J$13, $G58=coding!$J$14, $G58=coding!$J$15, $G58=coding!$J$16), N58+10*LOG10((($D58^2)+(1.2^2))/((7.5^2)+(1.2^2))),-99))),-99)</f>
        <v>-99</v>
      </c>
      <c r="AG58" s="58">
        <f>IF(noise!O561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noise!O561, IF(OR($G58=coding!$J$26,$G58=coding!$J$27,$G58=coding!$J$28,$G58=coding!$J$29, $G58=coding!$J$30,$G58=coding!$J$31), O58+10*LOG10((($E58^2)+(4^2))/((7.5^2)+(4^2))), IF(OR($G58=coding!$J$11, $G58=coding!$J$12, $G58=coding!$J$13, $G58=coding!$J$14, $G58=coding!$J$15, $G58=coding!$J$16), O58+10*LOG10((($D58^2)+(1.2^2))/((7.5^2)+(1.2^2))),-99))),-99)</f>
        <v>-99</v>
      </c>
      <c r="AH58" s="58">
        <f>IF(noise!P561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noise!P561, IF(OR($G58=coding!$J$26,$G58=coding!$J$27,$G58=coding!$J$28,$G58=coding!$J$29, $G58=coding!$J$30,$G58=coding!$J$31), P58+10*LOG10((($E58^2)+(4^2))/((7.5^2)+(4^2))), IF(OR($G58=coding!$J$11, $G58=coding!$J$12, $G58=coding!$J$13, $G58=coding!$J$14, $G58=coding!$J$15, $G58=coding!$J$16), P58+10*LOG10((($D58^2)+(1.2^2))/((7.5^2)+(1.2^2))),-99))),-99)</f>
        <v>-99</v>
      </c>
      <c r="AI58" s="58">
        <f>IF(noise!Q561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noise!Q561, IF(OR($G58=coding!$J$26,$G58=coding!$J$27,$G58=coding!$J$28,$G58=coding!$J$29, $G58=coding!$J$30,$G58=coding!$J$31), Q58+10*LOG10((($E58^2)+(4^2))/((7.5^2)+(4^2))), IF(OR($G58=coding!$J$11, $G58=coding!$J$12, $G58=coding!$J$13, $G58=coding!$J$14, $G58=coding!$J$15, $G58=coding!$J$16), Q58+10*LOG10((($D58^2)+(1.2^2))/((7.5^2)+(1.2^2))),-99))),-99)</f>
        <v>-99</v>
      </c>
      <c r="AJ58" s="58">
        <f>IF(noise!R561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noise!R561, IF(OR($G58=coding!$J$26,$G58=coding!$J$27,$G58=coding!$J$28,$G58=coding!$J$29, $G58=coding!$J$30,$G58=coding!$J$31), R58+10*LOG10((($E58^2)+(4^2))/((7.5^2)+(4^2))), IF(OR($G58=coding!$J$11, $G58=coding!$J$12, $G58=coding!$J$13, $G58=coding!$J$14, $G58=coding!$J$15, $G58=coding!$J$16), R58+10*LOG10((($D58^2)+(1.2^2))/((7.5^2)+(1.2^2))),-99))),-99)</f>
        <v>-99</v>
      </c>
      <c r="AK58" s="58">
        <f>IF(noise!S561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noise!S561, IF(OR($G58=coding!$J$26,$G58=coding!$J$27,$G58=coding!$J$28,$G58=coding!$J$29, $G58=coding!$J$30,$G58=coding!$J$31), S58+10*LOG10((($E58^2)+(4^2))/((7.5^2)+(4^2))), IF(OR($G58=coding!$J$11, $G58=coding!$J$12, $G58=coding!$J$13, $G58=coding!$J$14, $G58=coding!$J$15, $G58=coding!$J$16), S58+10*LOG10((($D58^2)+(1.2^2))/((7.5^2)+(1.2^2))),-99))),-99)</f>
        <v>-99</v>
      </c>
      <c r="AL58" s="58">
        <f>IF(noise!T561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noise!T561, IF(OR($G58=coding!$J$26,$G58=coding!$J$27,$G58=coding!$J$28,$G58=coding!$J$29, $G58=coding!$J$30,$G58=coding!$J$31), T58+10*LOG10((($E58^2)+(4^2))/((7.5^2)+(4^2))), IF(OR($G58=coding!$J$11, $G58=coding!$J$12, $G58=coding!$J$13, $G58=coding!$J$14, $G58=coding!$J$15, $G58=coding!$J$16), T58+10*LOG10((($D58^2)+(1.2^2))/((7.5^2)+(1.2^2))),-99))),-99)</f>
        <v>-99</v>
      </c>
      <c r="AM58" s="58">
        <f>IF(noise!U561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noise!U561, IF(OR($G58=coding!$J$26,$G58=coding!$J$27,$G58=coding!$J$28,$G58=coding!$J$29, $G58=coding!$J$30,$G58=coding!$J$31), U58+10*LOG10((($E58^2)+(4^2))/((7.5^2)+(4^2))), IF(OR($G58=coding!$J$11, $G58=coding!$J$12, $G58=coding!$J$13, $G58=coding!$J$14, $G58=coding!$J$15, $G58=coding!$J$16), U58+10*LOG10((($D58^2)+(1.2^2))/((7.5^2)+(1.2^2))),-99))),-99)</f>
        <v>-99</v>
      </c>
      <c r="AN58" s="58">
        <f>IF(noise!V561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noise!V561, IF(OR($G58=coding!$J$26,$G58=coding!$J$27,$G58=coding!$J$28,$G58=coding!$J$29, $G58=coding!$J$30,$G58=coding!$J$31), V58+10*LOG10((($E58^2)+(4^2))/((7.5^2)+(4^2))), IF(OR($G58=coding!$J$11, $G58=coding!$J$12, $G58=coding!$J$13, $G58=coding!$J$14, $G58=coding!$J$15, $G58=coding!$J$16), V58+10*LOG10((($D58^2)+(1.2^2))/((7.5^2)+(1.2^2))),-99))),-99)</f>
        <v>-99</v>
      </c>
      <c r="AO58" s="58">
        <f>IF(noise!W561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noise!W561, IF(OR($G58=coding!$J$26,$G58=coding!$J$27,$G58=coding!$J$28,$G58=coding!$J$29, $G58=coding!$J$30,$G58=coding!$J$31), W58+10*LOG10((($E58^2)+(4^2))/((7.5^2)+(4^2))), IF(OR($G58=coding!$J$11, $G58=coding!$J$12, $G58=coding!$J$13, $G58=coding!$J$14, $G58=coding!$J$15, $G58=coding!$J$16), W58+10*LOG10((($D58^2)+(1.2^2))/((7.5^2)+(1.2^2))),-99))),-99)</f>
        <v>-99</v>
      </c>
      <c r="AP58" s="58">
        <f>IF(noise!X561 &lt;&gt;0, IF(OR($G58=coding!$J$2, $G58=coding!$J$3, $G58=coding!$J$4, $G58=coding!$J$5, $G58=coding!$J$6, $G58=coding!$J$7, $G58=coding!$J$8, $G58=coding!$J$9, $G58=coding!$J$10,$G58=coding!$J$17, $G58=coding!$J$18, $G58=coding!$J$19, $G58=coding!$J$20, $G58=coding!$J$21, $G58=coding!$J$22, $G58=coding!$J$23, $G58=coding!$J$24, $G58=coding!$J$25, ), noise!X561, IF(OR($G58=coding!$J$26,$G58=coding!$J$27,$G58=coding!$J$28,$G58=coding!$J$29, $G58=coding!$J$30,$G58=coding!$J$31), X58+10*LOG10((($E58^2)+(4^2))/((7.5^2)+(4^2))), IF(OR($G58=coding!$J$11, $G58=coding!$J$12, $G58=coding!$J$13, $G58=coding!$J$14, $G58=coding!$J$15, $G58=coding!$J$16), X58+10*LOG10((($D58^2)+(1.2^2))/((7.5^2)+(1.2^2))),-99))),-99)</f>
        <v>-99</v>
      </c>
    </row>
    <row r="59" spans="1:42" ht="15.75" customHeight="1" x14ac:dyDescent="0.3">
      <c r="A59" s="2">
        <v>2</v>
      </c>
      <c r="B59" s="27">
        <v>40814</v>
      </c>
      <c r="C59" s="51">
        <f t="array" ref="C59">_xlfn.DAYS(B59, _xlfn.XLOOKUP(A59, context!A$4:A$79, context!J$4:J$79)) / 30.42</f>
        <v>39.842209072978299</v>
      </c>
      <c r="D59" s="2">
        <v>7.5</v>
      </c>
      <c r="E59" s="1"/>
      <c r="F59" s="16">
        <v>50</v>
      </c>
      <c r="G59" s="16" t="s">
        <v>397</v>
      </c>
      <c r="H59" s="43">
        <v>82.18</v>
      </c>
      <c r="I59" s="1"/>
      <c r="J59" s="2">
        <v>74.47</v>
      </c>
      <c r="K59" s="2">
        <v>78.400000000000006</v>
      </c>
      <c r="L59" s="2">
        <v>73.13</v>
      </c>
      <c r="M59" s="2">
        <v>73.180000000000007</v>
      </c>
      <c r="N59" s="2">
        <v>71.959999999999994</v>
      </c>
      <c r="O59" s="2">
        <v>69.55</v>
      </c>
      <c r="P59" s="2">
        <v>67.56</v>
      </c>
      <c r="Q59" s="2">
        <v>68.42</v>
      </c>
      <c r="R59" s="2">
        <v>67.56</v>
      </c>
      <c r="S59" s="2">
        <v>64.260000000000005</v>
      </c>
      <c r="T59" s="2">
        <v>62.17</v>
      </c>
      <c r="U59" s="2">
        <v>60.66</v>
      </c>
      <c r="V59" s="2">
        <v>57.54</v>
      </c>
      <c r="W59" s="2">
        <v>54.88</v>
      </c>
      <c r="X59" s="2">
        <v>54.05</v>
      </c>
      <c r="Y59" s="2">
        <v>1</v>
      </c>
      <c r="Z59" s="58">
        <f>IF(noise!H562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noise!H562, IF(OR($G59=coding!$J$26,$G59=coding!$J$27,$G59=coding!$J$28,$G59=coding!$J$29, $G59=coding!$J$30,$G59=coding!$J$31), H59+10*LOG10((($E59^2)+(4^2))/((7.5^2)+(4^2))), IF(OR($G59=coding!$J$11, $G59=coding!$J$12, $G59=coding!$J$13, $G59=coding!$J$14, $G59=coding!$J$15, $G59=coding!$J$16), H59+10*LOG10((($D59^2)+(1.2^2))/((7.5^2)+(1.2^2))),-99))),-99)</f>
        <v>82.18</v>
      </c>
      <c r="AA59" s="58">
        <f>IF(noise!I562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noise!I562, IF(OR($G59=coding!$J$26,$G59=coding!$J$27,$G59=coding!$J$28,$G59=coding!$J$29, $G59=coding!$J$30,$G59=coding!$J$31), I59+10*LOG10((($E59^2)+(4^2))/((7.5^2)+(4^2))), IF(OR($G59=coding!$J$11, $G59=coding!$J$12, $G59=coding!$J$13, $G59=coding!$J$14, $G59=coding!$J$15, $G59=coding!$J$16), I59+10*LOG10((($D59^2)+(1.2^2))/((7.5^2)+(1.2^2))),-99))),-99)</f>
        <v>-99</v>
      </c>
      <c r="AB59" s="58">
        <f>IF(noise!J562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noise!J562, IF(OR($G59=coding!$J$26,$G59=coding!$J$27,$G59=coding!$J$28,$G59=coding!$J$29, $G59=coding!$J$30,$G59=coding!$J$31), J59+10*LOG10((($E59^2)+(4^2))/((7.5^2)+(4^2))), IF(OR($G59=coding!$J$11, $G59=coding!$J$12, $G59=coding!$J$13, $G59=coding!$J$14, $G59=coding!$J$15, $G59=coding!$J$16), J59+10*LOG10((($D59^2)+(1.2^2))/((7.5^2)+(1.2^2))),-99))),-99)</f>
        <v>-99</v>
      </c>
      <c r="AC59" s="58">
        <f>IF(noise!K562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noise!K562, IF(OR($G59=coding!$J$26,$G59=coding!$J$27,$G59=coding!$J$28,$G59=coding!$J$29, $G59=coding!$J$30,$G59=coding!$J$31), K59+10*LOG10((($E59^2)+(4^2))/((7.5^2)+(4^2))), IF(OR($G59=coding!$J$11, $G59=coding!$J$12, $G59=coding!$J$13, $G59=coding!$J$14, $G59=coding!$J$15, $G59=coding!$J$16), K59+10*LOG10((($D59^2)+(1.2^2))/((7.5^2)+(1.2^2))),-99))),-99)</f>
        <v>-99</v>
      </c>
      <c r="AD59" s="58">
        <f>IF(noise!L562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noise!L562, IF(OR($G59=coding!$J$26,$G59=coding!$J$27,$G59=coding!$J$28,$G59=coding!$J$29, $G59=coding!$J$30,$G59=coding!$J$31), L59+10*LOG10((($E59^2)+(4^2))/((7.5^2)+(4^2))), IF(OR($G59=coding!$J$11, $G59=coding!$J$12, $G59=coding!$J$13, $G59=coding!$J$14, $G59=coding!$J$15, $G59=coding!$J$16), L59+10*LOG10((($D59^2)+(1.2^2))/((7.5^2)+(1.2^2))),-99))),-99)</f>
        <v>-99</v>
      </c>
      <c r="AE59" s="58">
        <f>IF(noise!M562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noise!M562, IF(OR($G59=coding!$J$26,$G59=coding!$J$27,$G59=coding!$J$28,$G59=coding!$J$29, $G59=coding!$J$30,$G59=coding!$J$31), M59+10*LOG10((($E59^2)+(4^2))/((7.5^2)+(4^2))), IF(OR($G59=coding!$J$11, $G59=coding!$J$12, $G59=coding!$J$13, $G59=coding!$J$14, $G59=coding!$J$15, $G59=coding!$J$16), M59+10*LOG10((($D59^2)+(1.2^2))/((7.5^2)+(1.2^2))),-99))),-99)</f>
        <v>-99</v>
      </c>
      <c r="AF59" s="58">
        <f>IF(noise!N562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noise!N562, IF(OR($G59=coding!$J$26,$G59=coding!$J$27,$G59=coding!$J$28,$G59=coding!$J$29, $G59=coding!$J$30,$G59=coding!$J$31), N59+10*LOG10((($E59^2)+(4^2))/((7.5^2)+(4^2))), IF(OR($G59=coding!$J$11, $G59=coding!$J$12, $G59=coding!$J$13, $G59=coding!$J$14, $G59=coding!$J$15, $G59=coding!$J$16), N59+10*LOG10((($D59^2)+(1.2^2))/((7.5^2)+(1.2^2))),-99))),-99)</f>
        <v>-99</v>
      </c>
      <c r="AG59" s="58">
        <f>IF(noise!O562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noise!O562, IF(OR($G59=coding!$J$26,$G59=coding!$J$27,$G59=coding!$J$28,$G59=coding!$J$29, $G59=coding!$J$30,$G59=coding!$J$31), O59+10*LOG10((($E59^2)+(4^2))/((7.5^2)+(4^2))), IF(OR($G59=coding!$J$11, $G59=coding!$J$12, $G59=coding!$J$13, $G59=coding!$J$14, $G59=coding!$J$15, $G59=coding!$J$16), O59+10*LOG10((($D59^2)+(1.2^2))/((7.5^2)+(1.2^2))),-99))),-99)</f>
        <v>-99</v>
      </c>
      <c r="AH59" s="58">
        <f>IF(noise!P562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noise!P562, IF(OR($G59=coding!$J$26,$G59=coding!$J$27,$G59=coding!$J$28,$G59=coding!$J$29, $G59=coding!$J$30,$G59=coding!$J$31), P59+10*LOG10((($E59^2)+(4^2))/((7.5^2)+(4^2))), IF(OR($G59=coding!$J$11, $G59=coding!$J$12, $G59=coding!$J$13, $G59=coding!$J$14, $G59=coding!$J$15, $G59=coding!$J$16), P59+10*LOG10((($D59^2)+(1.2^2))/((7.5^2)+(1.2^2))),-99))),-99)</f>
        <v>-99</v>
      </c>
      <c r="AI59" s="58">
        <f>IF(noise!Q562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noise!Q562, IF(OR($G59=coding!$J$26,$G59=coding!$J$27,$G59=coding!$J$28,$G59=coding!$J$29, $G59=coding!$J$30,$G59=coding!$J$31), Q59+10*LOG10((($E59^2)+(4^2))/((7.5^2)+(4^2))), IF(OR($G59=coding!$J$11, $G59=coding!$J$12, $G59=coding!$J$13, $G59=coding!$J$14, $G59=coding!$J$15, $G59=coding!$J$16), Q59+10*LOG10((($D59^2)+(1.2^2))/((7.5^2)+(1.2^2))),-99))),-99)</f>
        <v>-99</v>
      </c>
      <c r="AJ59" s="58">
        <f>IF(noise!R562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noise!R562, IF(OR($G59=coding!$J$26,$G59=coding!$J$27,$G59=coding!$J$28,$G59=coding!$J$29, $G59=coding!$J$30,$G59=coding!$J$31), R59+10*LOG10((($E59^2)+(4^2))/((7.5^2)+(4^2))), IF(OR($G59=coding!$J$11, $G59=coding!$J$12, $G59=coding!$J$13, $G59=coding!$J$14, $G59=coding!$J$15, $G59=coding!$J$16), R59+10*LOG10((($D59^2)+(1.2^2))/((7.5^2)+(1.2^2))),-99))),-99)</f>
        <v>-99</v>
      </c>
      <c r="AK59" s="58">
        <f>IF(noise!S562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noise!S562, IF(OR($G59=coding!$J$26,$G59=coding!$J$27,$G59=coding!$J$28,$G59=coding!$J$29, $G59=coding!$J$30,$G59=coding!$J$31), S59+10*LOG10((($E59^2)+(4^2))/((7.5^2)+(4^2))), IF(OR($G59=coding!$J$11, $G59=coding!$J$12, $G59=coding!$J$13, $G59=coding!$J$14, $G59=coding!$J$15, $G59=coding!$J$16), S59+10*LOG10((($D59^2)+(1.2^2))/((7.5^2)+(1.2^2))),-99))),-99)</f>
        <v>-99</v>
      </c>
      <c r="AL59" s="58">
        <f>IF(noise!T562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noise!T562, IF(OR($G59=coding!$J$26,$G59=coding!$J$27,$G59=coding!$J$28,$G59=coding!$J$29, $G59=coding!$J$30,$G59=coding!$J$31), T59+10*LOG10((($E59^2)+(4^2))/((7.5^2)+(4^2))), IF(OR($G59=coding!$J$11, $G59=coding!$J$12, $G59=coding!$J$13, $G59=coding!$J$14, $G59=coding!$J$15, $G59=coding!$J$16), T59+10*LOG10((($D59^2)+(1.2^2))/((7.5^2)+(1.2^2))),-99))),-99)</f>
        <v>-99</v>
      </c>
      <c r="AM59" s="58">
        <f>IF(noise!U562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noise!U562, IF(OR($G59=coding!$J$26,$G59=coding!$J$27,$G59=coding!$J$28,$G59=coding!$J$29, $G59=coding!$J$30,$G59=coding!$J$31), U59+10*LOG10((($E59^2)+(4^2))/((7.5^2)+(4^2))), IF(OR($G59=coding!$J$11, $G59=coding!$J$12, $G59=coding!$J$13, $G59=coding!$J$14, $G59=coding!$J$15, $G59=coding!$J$16), U59+10*LOG10((($D59^2)+(1.2^2))/((7.5^2)+(1.2^2))),-99))),-99)</f>
        <v>-99</v>
      </c>
      <c r="AN59" s="58">
        <f>IF(noise!V562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noise!V562, IF(OR($G59=coding!$J$26,$G59=coding!$J$27,$G59=coding!$J$28,$G59=coding!$J$29, $G59=coding!$J$30,$G59=coding!$J$31), V59+10*LOG10((($E59^2)+(4^2))/((7.5^2)+(4^2))), IF(OR($G59=coding!$J$11, $G59=coding!$J$12, $G59=coding!$J$13, $G59=coding!$J$14, $G59=coding!$J$15, $G59=coding!$J$16), V59+10*LOG10((($D59^2)+(1.2^2))/((7.5^2)+(1.2^2))),-99))),-99)</f>
        <v>-99</v>
      </c>
      <c r="AO59" s="58">
        <f>IF(noise!W562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noise!W562, IF(OR($G59=coding!$J$26,$G59=coding!$J$27,$G59=coding!$J$28,$G59=coding!$J$29, $G59=coding!$J$30,$G59=coding!$J$31), W59+10*LOG10((($E59^2)+(4^2))/((7.5^2)+(4^2))), IF(OR($G59=coding!$J$11, $G59=coding!$J$12, $G59=coding!$J$13, $G59=coding!$J$14, $G59=coding!$J$15, $G59=coding!$J$16), W59+10*LOG10((($D59^2)+(1.2^2))/((7.5^2)+(1.2^2))),-99))),-99)</f>
        <v>-99</v>
      </c>
      <c r="AP59" s="58">
        <f>IF(noise!X562 &lt;&gt;0, IF(OR($G59=coding!$J$2, $G59=coding!$J$3, $G59=coding!$J$4, $G59=coding!$J$5, $G59=coding!$J$6, $G59=coding!$J$7, $G59=coding!$J$8, $G59=coding!$J$9, $G59=coding!$J$10,$G59=coding!$J$17, $G59=coding!$J$18, $G59=coding!$J$19, $G59=coding!$J$20, $G59=coding!$J$21, $G59=coding!$J$22, $G59=coding!$J$23, $G59=coding!$J$24, $G59=coding!$J$25, ), noise!X562, IF(OR($G59=coding!$J$26,$G59=coding!$J$27,$G59=coding!$J$28,$G59=coding!$J$29, $G59=coding!$J$30,$G59=coding!$J$31), X59+10*LOG10((($E59^2)+(4^2))/((7.5^2)+(4^2))), IF(OR($G59=coding!$J$11, $G59=coding!$J$12, $G59=coding!$J$13, $G59=coding!$J$14, $G59=coding!$J$15, $G59=coding!$J$16), X59+10*LOG10((($D59^2)+(1.2^2))/((7.5^2)+(1.2^2))),-99))),-99)</f>
        <v>-99</v>
      </c>
    </row>
    <row r="60" spans="1:42" ht="15.75" customHeight="1" x14ac:dyDescent="0.3">
      <c r="A60" s="2">
        <v>2</v>
      </c>
      <c r="B60" s="27">
        <v>40814</v>
      </c>
      <c r="C60" s="51">
        <f t="array" ref="C60">_xlfn.DAYS(B60, _xlfn.XLOOKUP(A60, context!A$4:A$79, context!J$4:J$79)) / 30.42</f>
        <v>39.842209072978299</v>
      </c>
      <c r="D60" s="2">
        <v>7.5</v>
      </c>
      <c r="E60" s="1"/>
      <c r="F60" s="16">
        <v>50</v>
      </c>
      <c r="G60" s="16" t="s">
        <v>398</v>
      </c>
      <c r="H60" s="43">
        <v>-13.99</v>
      </c>
      <c r="I60" s="1"/>
      <c r="J60" s="2">
        <v>-29.71</v>
      </c>
      <c r="K60" s="2">
        <v>-18.64</v>
      </c>
      <c r="L60" s="2">
        <v>-1.19</v>
      </c>
      <c r="M60" s="2">
        <v>-17.77</v>
      </c>
      <c r="N60" s="2">
        <v>-2.0099999999999998</v>
      </c>
      <c r="O60" s="2">
        <v>1.83</v>
      </c>
      <c r="P60" s="2">
        <v>18.59</v>
      </c>
      <c r="Q60" s="2">
        <v>4.79</v>
      </c>
      <c r="R60" s="2">
        <v>-4.17</v>
      </c>
      <c r="S60" s="2">
        <v>2.4300000000000002</v>
      </c>
      <c r="T60" s="2">
        <v>2.63</v>
      </c>
      <c r="U60" s="2">
        <v>-2.3199999999999998</v>
      </c>
      <c r="V60" s="2">
        <v>5.88</v>
      </c>
      <c r="W60" s="2">
        <v>14.56</v>
      </c>
      <c r="X60" s="2">
        <v>1.67</v>
      </c>
      <c r="Y60" s="2">
        <v>1</v>
      </c>
      <c r="Z60" s="58">
        <f>IF(noise!H563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noise!H563, IF(OR($G60=coding!$J$26,$G60=coding!$J$27,$G60=coding!$J$28,$G60=coding!$J$29, $G60=coding!$J$30,$G60=coding!$J$31), H60+10*LOG10((($E60^2)+(4^2))/((7.5^2)+(4^2))), IF(OR($G60=coding!$J$11, $G60=coding!$J$12, $G60=coding!$J$13, $G60=coding!$J$14, $G60=coding!$J$15, $G60=coding!$J$16), H60+10*LOG10((($D60^2)+(1.2^2))/((7.5^2)+(1.2^2))),-99))),-99)</f>
        <v>54.5</v>
      </c>
      <c r="AA60" s="58">
        <f>IF(noise!I563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noise!I563, IF(OR($G60=coding!$J$26,$G60=coding!$J$27,$G60=coding!$J$28,$G60=coding!$J$29, $G60=coding!$J$30,$G60=coding!$J$31), I60+10*LOG10((($E60^2)+(4^2))/((7.5^2)+(4^2))), IF(OR($G60=coding!$J$11, $G60=coding!$J$12, $G60=coding!$J$13, $G60=coding!$J$14, $G60=coding!$J$15, $G60=coding!$J$16), I60+10*LOG10((($D60^2)+(1.2^2))/((7.5^2)+(1.2^2))),-99))),-99)</f>
        <v>-99</v>
      </c>
      <c r="AB60" s="58">
        <f>IF(noise!J563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noise!J563, IF(OR($G60=coding!$J$26,$G60=coding!$J$27,$G60=coding!$J$28,$G60=coding!$J$29, $G60=coding!$J$30,$G60=coding!$J$31), J60+10*LOG10((($E60^2)+(4^2))/((7.5^2)+(4^2))), IF(OR($G60=coding!$J$11, $G60=coding!$J$12, $G60=coding!$J$13, $G60=coding!$J$14, $G60=coding!$J$15, $G60=coding!$J$16), J60+10*LOG10((($D60^2)+(1.2^2))/((7.5^2)+(1.2^2))),-99))),-99)</f>
        <v>-99</v>
      </c>
      <c r="AC60" s="58">
        <f>IF(noise!K563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noise!K563, IF(OR($G60=coding!$J$26,$G60=coding!$J$27,$G60=coding!$J$28,$G60=coding!$J$29, $G60=coding!$J$30,$G60=coding!$J$31), K60+10*LOG10((($E60^2)+(4^2))/((7.5^2)+(4^2))), IF(OR($G60=coding!$J$11, $G60=coding!$J$12, $G60=coding!$J$13, $G60=coding!$J$14, $G60=coding!$J$15, $G60=coding!$J$16), K60+10*LOG10((($D60^2)+(1.2^2))/((7.5^2)+(1.2^2))),-99))),-99)</f>
        <v>-99</v>
      </c>
      <c r="AD60" s="58">
        <f>IF(noise!L563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noise!L563, IF(OR($G60=coding!$J$26,$G60=coding!$J$27,$G60=coding!$J$28,$G60=coding!$J$29, $G60=coding!$J$30,$G60=coding!$J$31), L60+10*LOG10((($E60^2)+(4^2))/((7.5^2)+(4^2))), IF(OR($G60=coding!$J$11, $G60=coding!$J$12, $G60=coding!$J$13, $G60=coding!$J$14, $G60=coding!$J$15, $G60=coding!$J$16), L60+10*LOG10((($D60^2)+(1.2^2))/((7.5^2)+(1.2^2))),-99))),-99)</f>
        <v>-99</v>
      </c>
      <c r="AE60" s="58">
        <f>IF(noise!M563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noise!M563, IF(OR($G60=coding!$J$26,$G60=coding!$J$27,$G60=coding!$J$28,$G60=coding!$J$29, $G60=coding!$J$30,$G60=coding!$J$31), M60+10*LOG10((($E60^2)+(4^2))/((7.5^2)+(4^2))), IF(OR($G60=coding!$J$11, $G60=coding!$J$12, $G60=coding!$J$13, $G60=coding!$J$14, $G60=coding!$J$15, $G60=coding!$J$16), M60+10*LOG10((($D60^2)+(1.2^2))/((7.5^2)+(1.2^2))),-99))),-99)</f>
        <v>-99</v>
      </c>
      <c r="AF60" s="58">
        <f>IF(noise!N563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noise!N563, IF(OR($G60=coding!$J$26,$G60=coding!$J$27,$G60=coding!$J$28,$G60=coding!$J$29, $G60=coding!$J$30,$G60=coding!$J$31), N60+10*LOG10((($E60^2)+(4^2))/((7.5^2)+(4^2))), IF(OR($G60=coding!$J$11, $G60=coding!$J$12, $G60=coding!$J$13, $G60=coding!$J$14, $G60=coding!$J$15, $G60=coding!$J$16), N60+10*LOG10((($D60^2)+(1.2^2))/((7.5^2)+(1.2^2))),-99))),-99)</f>
        <v>-99</v>
      </c>
      <c r="AG60" s="58">
        <f>IF(noise!O563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noise!O563, IF(OR($G60=coding!$J$26,$G60=coding!$J$27,$G60=coding!$J$28,$G60=coding!$J$29, $G60=coding!$J$30,$G60=coding!$J$31), O60+10*LOG10((($E60^2)+(4^2))/((7.5^2)+(4^2))), IF(OR($G60=coding!$J$11, $G60=coding!$J$12, $G60=coding!$J$13, $G60=coding!$J$14, $G60=coding!$J$15, $G60=coding!$J$16), O60+10*LOG10((($D60^2)+(1.2^2))/((7.5^2)+(1.2^2))),-99))),-99)</f>
        <v>-99</v>
      </c>
      <c r="AH60" s="58">
        <f>IF(noise!P563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noise!P563, IF(OR($G60=coding!$J$26,$G60=coding!$J$27,$G60=coding!$J$28,$G60=coding!$J$29, $G60=coding!$J$30,$G60=coding!$J$31), P60+10*LOG10((($E60^2)+(4^2))/((7.5^2)+(4^2))), IF(OR($G60=coding!$J$11, $G60=coding!$J$12, $G60=coding!$J$13, $G60=coding!$J$14, $G60=coding!$J$15, $G60=coding!$J$16), P60+10*LOG10((($D60^2)+(1.2^2))/((7.5^2)+(1.2^2))),-99))),-99)</f>
        <v>-99</v>
      </c>
      <c r="AI60" s="58">
        <f>IF(noise!Q563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noise!Q563, IF(OR($G60=coding!$J$26,$G60=coding!$J$27,$G60=coding!$J$28,$G60=coding!$J$29, $G60=coding!$J$30,$G60=coding!$J$31), Q60+10*LOG10((($E60^2)+(4^2))/((7.5^2)+(4^2))), IF(OR($G60=coding!$J$11, $G60=coding!$J$12, $G60=coding!$J$13, $G60=coding!$J$14, $G60=coding!$J$15, $G60=coding!$J$16), Q60+10*LOG10((($D60^2)+(1.2^2))/((7.5^2)+(1.2^2))),-99))),-99)</f>
        <v>-99</v>
      </c>
      <c r="AJ60" s="58">
        <f>IF(noise!R563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noise!R563, IF(OR($G60=coding!$J$26,$G60=coding!$J$27,$G60=coding!$J$28,$G60=coding!$J$29, $G60=coding!$J$30,$G60=coding!$J$31), R60+10*LOG10((($E60^2)+(4^2))/((7.5^2)+(4^2))), IF(OR($G60=coding!$J$11, $G60=coding!$J$12, $G60=coding!$J$13, $G60=coding!$J$14, $G60=coding!$J$15, $G60=coding!$J$16), R60+10*LOG10((($D60^2)+(1.2^2))/((7.5^2)+(1.2^2))),-99))),-99)</f>
        <v>-99</v>
      </c>
      <c r="AK60" s="58">
        <f>IF(noise!S563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noise!S563, IF(OR($G60=coding!$J$26,$G60=coding!$J$27,$G60=coding!$J$28,$G60=coding!$J$29, $G60=coding!$J$30,$G60=coding!$J$31), S60+10*LOG10((($E60^2)+(4^2))/((7.5^2)+(4^2))), IF(OR($G60=coding!$J$11, $G60=coding!$J$12, $G60=coding!$J$13, $G60=coding!$J$14, $G60=coding!$J$15, $G60=coding!$J$16), S60+10*LOG10((($D60^2)+(1.2^2))/((7.5^2)+(1.2^2))),-99))),-99)</f>
        <v>-99</v>
      </c>
      <c r="AL60" s="58">
        <f>IF(noise!T563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noise!T563, IF(OR($G60=coding!$J$26,$G60=coding!$J$27,$G60=coding!$J$28,$G60=coding!$J$29, $G60=coding!$J$30,$G60=coding!$J$31), T60+10*LOG10((($E60^2)+(4^2))/((7.5^2)+(4^2))), IF(OR($G60=coding!$J$11, $G60=coding!$J$12, $G60=coding!$J$13, $G60=coding!$J$14, $G60=coding!$J$15, $G60=coding!$J$16), T60+10*LOG10((($D60^2)+(1.2^2))/((7.5^2)+(1.2^2))),-99))),-99)</f>
        <v>-99</v>
      </c>
      <c r="AM60" s="58">
        <f>IF(noise!U563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noise!U563, IF(OR($G60=coding!$J$26,$G60=coding!$J$27,$G60=coding!$J$28,$G60=coding!$J$29, $G60=coding!$J$30,$G60=coding!$J$31), U60+10*LOG10((($E60^2)+(4^2))/((7.5^2)+(4^2))), IF(OR($G60=coding!$J$11, $G60=coding!$J$12, $G60=coding!$J$13, $G60=coding!$J$14, $G60=coding!$J$15, $G60=coding!$J$16), U60+10*LOG10((($D60^2)+(1.2^2))/((7.5^2)+(1.2^2))),-99))),-99)</f>
        <v>-99</v>
      </c>
      <c r="AN60" s="58">
        <f>IF(noise!V563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noise!V563, IF(OR($G60=coding!$J$26,$G60=coding!$J$27,$G60=coding!$J$28,$G60=coding!$J$29, $G60=coding!$J$30,$G60=coding!$J$31), V60+10*LOG10((($E60^2)+(4^2))/((7.5^2)+(4^2))), IF(OR($G60=coding!$J$11, $G60=coding!$J$12, $G60=coding!$J$13, $G60=coding!$J$14, $G60=coding!$J$15, $G60=coding!$J$16), V60+10*LOG10((($D60^2)+(1.2^2))/((7.5^2)+(1.2^2))),-99))),-99)</f>
        <v>-99</v>
      </c>
      <c r="AO60" s="58">
        <f>IF(noise!W563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noise!W563, IF(OR($G60=coding!$J$26,$G60=coding!$J$27,$G60=coding!$J$28,$G60=coding!$J$29, $G60=coding!$J$30,$G60=coding!$J$31), W60+10*LOG10((($E60^2)+(4^2))/((7.5^2)+(4^2))), IF(OR($G60=coding!$J$11, $G60=coding!$J$12, $G60=coding!$J$13, $G60=coding!$J$14, $G60=coding!$J$15, $G60=coding!$J$16), W60+10*LOG10((($D60^2)+(1.2^2))/((7.5^2)+(1.2^2))),-99))),-99)</f>
        <v>-99</v>
      </c>
      <c r="AP60" s="58">
        <f>IF(noise!X563 &lt;&gt;0, IF(OR($G60=coding!$J$2, $G60=coding!$J$3, $G60=coding!$J$4, $G60=coding!$J$5, $G60=coding!$J$6, $G60=coding!$J$7, $G60=coding!$J$8, $G60=coding!$J$9, $G60=coding!$J$10,$G60=coding!$J$17, $G60=coding!$J$18, $G60=coding!$J$19, $G60=coding!$J$20, $G60=coding!$J$21, $G60=coding!$J$22, $G60=coding!$J$23, $G60=coding!$J$24, $G60=coding!$J$25, ), noise!X563, IF(OR($G60=coding!$J$26,$G60=coding!$J$27,$G60=coding!$J$28,$G60=coding!$J$29, $G60=coding!$J$30,$G60=coding!$J$31), X60+10*LOG10((($E60^2)+(4^2))/((7.5^2)+(4^2))), IF(OR($G60=coding!$J$11, $G60=coding!$J$12, $G60=coding!$J$13, $G60=coding!$J$14, $G60=coding!$J$15, $G60=coding!$J$16), X60+10*LOG10((($D60^2)+(1.2^2))/((7.5^2)+(1.2^2))),-99))),-99)</f>
        <v>-99</v>
      </c>
    </row>
    <row r="61" spans="1:42" ht="15.75" customHeight="1" x14ac:dyDescent="0.3">
      <c r="A61" s="2">
        <v>2</v>
      </c>
      <c r="B61" s="46">
        <v>40871</v>
      </c>
      <c r="C61" s="51">
        <f t="array" ref="C61">_xlfn.DAYS(B61, _xlfn.XLOOKUP(A61, context!A$4:A$79, context!J$4:J$79)) / 30.42</f>
        <v>41.715976331360942</v>
      </c>
      <c r="D61" s="1"/>
      <c r="E61" s="1"/>
      <c r="F61" s="5"/>
      <c r="G61" s="16" t="s">
        <v>392</v>
      </c>
      <c r="H61" s="26"/>
      <c r="I61" s="2">
        <v>0.03</v>
      </c>
      <c r="J61" s="2">
        <v>0.26</v>
      </c>
      <c r="K61" s="2">
        <v>0.55000000000000004</v>
      </c>
      <c r="L61" s="2">
        <v>0.51</v>
      </c>
      <c r="M61" s="2">
        <v>0.01</v>
      </c>
      <c r="N61" s="2">
        <v>0.44</v>
      </c>
      <c r="O61" s="2">
        <v>0</v>
      </c>
      <c r="P61" s="2">
        <v>0.22</v>
      </c>
      <c r="Q61" s="2">
        <v>0.09</v>
      </c>
      <c r="R61" s="2">
        <v>0.04</v>
      </c>
      <c r="S61" s="2">
        <v>0.13</v>
      </c>
      <c r="T61" s="2">
        <v>0.12</v>
      </c>
      <c r="U61" s="2">
        <v>0.28999999999999998</v>
      </c>
      <c r="V61" s="1"/>
      <c r="W61" s="1"/>
      <c r="X61" s="1"/>
      <c r="Y61" s="2">
        <v>1</v>
      </c>
      <c r="Z61" s="58">
        <f>IF(noise!H579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noise!H579, IF(OR($G61=coding!$J$26,$G61=coding!$J$27,$G61=coding!$J$28,$G61=coding!$J$29, $G61=coding!$J$30,$G61=coding!$J$31), H61+10*LOG10((($E61^2)+(4^2))/((7.5^2)+(4^2))), IF(OR($G61=coding!$J$11, $G61=coding!$J$12, $G61=coding!$J$13, $G61=coding!$J$14, $G61=coding!$J$15, $G61=coding!$J$16), H61+10*LOG10((($D61^2)+(1.2^2))/((7.5^2)+(1.2^2))),-99))),-99)</f>
        <v>92.3</v>
      </c>
      <c r="AA61" s="58">
        <f>IF(noise!I579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noise!I579, IF(OR($G61=coding!$J$26,$G61=coding!$J$27,$G61=coding!$J$28,$G61=coding!$J$29, $G61=coding!$J$30,$G61=coding!$J$31), I61+10*LOG10((($E61^2)+(4^2))/((7.5^2)+(4^2))), IF(OR($G61=coding!$J$11, $G61=coding!$J$12, $G61=coding!$J$13, $G61=coding!$J$14, $G61=coding!$J$15, $G61=coding!$J$16), I61+10*LOG10((($D61^2)+(1.2^2))/((7.5^2)+(1.2^2))),-99))),-99)</f>
        <v>-99</v>
      </c>
      <c r="AB61" s="58">
        <f>IF(noise!J579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noise!J579, IF(OR($G61=coding!$J$26,$G61=coding!$J$27,$G61=coding!$J$28,$G61=coding!$J$29, $G61=coding!$J$30,$G61=coding!$J$31), J61+10*LOG10((($E61^2)+(4^2))/((7.5^2)+(4^2))), IF(OR($G61=coding!$J$11, $G61=coding!$J$12, $G61=coding!$J$13, $G61=coding!$J$14, $G61=coding!$J$15, $G61=coding!$J$16), J61+10*LOG10((($D61^2)+(1.2^2))/((7.5^2)+(1.2^2))),-99))),-99)</f>
        <v>76.400000000000006</v>
      </c>
      <c r="AC61" s="58">
        <f>IF(noise!K579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noise!K579, IF(OR($G61=coding!$J$26,$G61=coding!$J$27,$G61=coding!$J$28,$G61=coding!$J$29, $G61=coding!$J$30,$G61=coding!$J$31), K61+10*LOG10((($E61^2)+(4^2))/((7.5^2)+(4^2))), IF(OR($G61=coding!$J$11, $G61=coding!$J$12, $G61=coding!$J$13, $G61=coding!$J$14, $G61=coding!$J$15, $G61=coding!$J$16), K61+10*LOG10((($D61^2)+(1.2^2))/((7.5^2)+(1.2^2))),-99))),-99)</f>
        <v>79.099999999999994</v>
      </c>
      <c r="AD61" s="58">
        <f>IF(noise!L579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noise!L579, IF(OR($G61=coding!$J$26,$G61=coding!$J$27,$G61=coding!$J$28,$G61=coding!$J$29, $G61=coding!$J$30,$G61=coding!$J$31), L61+10*LOG10((($E61^2)+(4^2))/((7.5^2)+(4^2))), IF(OR($G61=coding!$J$11, $G61=coding!$J$12, $G61=coding!$J$13, $G61=coding!$J$14, $G61=coding!$J$15, $G61=coding!$J$16), L61+10*LOG10((($D61^2)+(1.2^2))/((7.5^2)+(1.2^2))),-99))),-99)</f>
        <v>80.599999999999994</v>
      </c>
      <c r="AE61" s="58">
        <f>IF(noise!M579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noise!M579, IF(OR($G61=coding!$J$26,$G61=coding!$J$27,$G61=coding!$J$28,$G61=coding!$J$29, $G61=coding!$J$30,$G61=coding!$J$31), M61+10*LOG10((($E61^2)+(4^2))/((7.5^2)+(4^2))), IF(OR($G61=coding!$J$11, $G61=coding!$J$12, $G61=coding!$J$13, $G61=coding!$J$14, $G61=coding!$J$15, $G61=coding!$J$16), M61+10*LOG10((($D61^2)+(1.2^2))/((7.5^2)+(1.2^2))),-99))),-99)</f>
        <v>85.7</v>
      </c>
      <c r="AF61" s="58">
        <f>IF(noise!N579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noise!N579, IF(OR($G61=coding!$J$26,$G61=coding!$J$27,$G61=coding!$J$28,$G61=coding!$J$29, $G61=coding!$J$30,$G61=coding!$J$31), N61+10*LOG10((($E61^2)+(4^2))/((7.5^2)+(4^2))), IF(OR($G61=coding!$J$11, $G61=coding!$J$12, $G61=coding!$J$13, $G61=coding!$J$14, $G61=coding!$J$15, $G61=coding!$J$16), N61+10*LOG10((($D61^2)+(1.2^2))/((7.5^2)+(1.2^2))),-99))),-99)</f>
        <v>89.2</v>
      </c>
      <c r="AG61" s="58">
        <f>IF(noise!O579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noise!O579, IF(OR($G61=coding!$J$26,$G61=coding!$J$27,$G61=coding!$J$28,$G61=coding!$J$29, $G61=coding!$J$30,$G61=coding!$J$31), O61+10*LOG10((($E61^2)+(4^2))/((7.5^2)+(4^2))), IF(OR($G61=coding!$J$11, $G61=coding!$J$12, $G61=coding!$J$13, $G61=coding!$J$14, $G61=coding!$J$15, $G61=coding!$J$16), O61+10*LOG10((($D61^2)+(1.2^2))/((7.5^2)+(1.2^2))),-99))),-99)</f>
        <v>85.7</v>
      </c>
      <c r="AH61" s="58">
        <f>IF(noise!P579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noise!P579, IF(OR($G61=coding!$J$26,$G61=coding!$J$27,$G61=coding!$J$28,$G61=coding!$J$29, $G61=coding!$J$30,$G61=coding!$J$31), P61+10*LOG10((($E61^2)+(4^2))/((7.5^2)+(4^2))), IF(OR($G61=coding!$J$11, $G61=coding!$J$12, $G61=coding!$J$13, $G61=coding!$J$14, $G61=coding!$J$15, $G61=coding!$J$16), P61+10*LOG10((($D61^2)+(1.2^2))/((7.5^2)+(1.2^2))),-99))),-99)</f>
        <v>84.6</v>
      </c>
      <c r="AI61" s="58">
        <f>IF(noise!Q579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noise!Q579, IF(OR($G61=coding!$J$26,$G61=coding!$J$27,$G61=coding!$J$28,$G61=coding!$J$29, $G61=coding!$J$30,$G61=coding!$J$31), Q61+10*LOG10((($E61^2)+(4^2))/((7.5^2)+(4^2))), IF(OR($G61=coding!$J$11, $G61=coding!$J$12, $G61=coding!$J$13, $G61=coding!$J$14, $G61=coding!$J$15, $G61=coding!$J$16), Q61+10*LOG10((($D61^2)+(1.2^2))/((7.5^2)+(1.2^2))),-99))),-99)</f>
        <v>84</v>
      </c>
      <c r="AJ61" s="58">
        <f>IF(noise!R579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noise!R579, IF(OR($G61=coding!$J$26,$G61=coding!$J$27,$G61=coding!$J$28,$G61=coding!$J$29, $G61=coding!$J$30,$G61=coding!$J$31), R61+10*LOG10((($E61^2)+(4^2))/((7.5^2)+(4^2))), IF(OR($G61=coding!$J$11, $G61=coding!$J$12, $G61=coding!$J$13, $G61=coding!$J$14, $G61=coding!$J$15, $G61=coding!$J$16), R61+10*LOG10((($D61^2)+(1.2^2))/((7.5^2)+(1.2^2))),-99))),-99)</f>
        <v>80.099999999999994</v>
      </c>
      <c r="AK61" s="58">
        <f>IF(noise!S579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noise!S579, IF(OR($G61=coding!$J$26,$G61=coding!$J$27,$G61=coding!$J$28,$G61=coding!$J$29, $G61=coding!$J$30,$G61=coding!$J$31), S61+10*LOG10((($E61^2)+(4^2))/((7.5^2)+(4^2))), IF(OR($G61=coding!$J$11, $G61=coding!$J$12, $G61=coding!$J$13, $G61=coding!$J$14, $G61=coding!$J$15, $G61=coding!$J$16), S61+10*LOG10((($D61^2)+(1.2^2))/((7.5^2)+(1.2^2))),-99))),-99)</f>
        <v>77.599999999999994</v>
      </c>
      <c r="AL61" s="58">
        <f>IF(noise!T579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noise!T579, IF(OR($G61=coding!$J$26,$G61=coding!$J$27,$G61=coding!$J$28,$G61=coding!$J$29, $G61=coding!$J$30,$G61=coding!$J$31), T61+10*LOG10((($E61^2)+(4^2))/((7.5^2)+(4^2))), IF(OR($G61=coding!$J$11, $G61=coding!$J$12, $G61=coding!$J$13, $G61=coding!$J$14, $G61=coding!$J$15, $G61=coding!$J$16), T61+10*LOG10((($D61^2)+(1.2^2))/((7.5^2)+(1.2^2))),-99))),-99)</f>
        <v>73.7</v>
      </c>
      <c r="AM61" s="58">
        <f>IF(noise!U579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noise!U579, IF(OR($G61=coding!$J$26,$G61=coding!$J$27,$G61=coding!$J$28,$G61=coding!$J$29, $G61=coding!$J$30,$G61=coding!$J$31), U61+10*LOG10((($E61^2)+(4^2))/((7.5^2)+(4^2))), IF(OR($G61=coding!$J$11, $G61=coding!$J$12, $G61=coding!$J$13, $G61=coding!$J$14, $G61=coding!$J$15, $G61=coding!$J$16), U61+10*LOG10((($D61^2)+(1.2^2))/((7.5^2)+(1.2^2))),-99))),-99)</f>
        <v>71.400000000000006</v>
      </c>
      <c r="AN61" s="58">
        <f>IF(noise!V579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noise!V579, IF(OR($G61=coding!$J$26,$G61=coding!$J$27,$G61=coding!$J$28,$G61=coding!$J$29, $G61=coding!$J$30,$G61=coding!$J$31), V61+10*LOG10((($E61^2)+(4^2))/((7.5^2)+(4^2))), IF(OR($G61=coding!$J$11, $G61=coding!$J$12, $G61=coding!$J$13, $G61=coding!$J$14, $G61=coding!$J$15, $G61=coding!$J$16), V61+10*LOG10((($D61^2)+(1.2^2))/((7.5^2)+(1.2^2))),-99))),-99)</f>
        <v>69.2</v>
      </c>
      <c r="AO61" s="58">
        <f>IF(noise!W579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noise!W579, IF(OR($G61=coding!$J$26,$G61=coding!$J$27,$G61=coding!$J$28,$G61=coding!$J$29, $G61=coding!$J$30,$G61=coding!$J$31), W61+10*LOG10((($E61^2)+(4^2))/((7.5^2)+(4^2))), IF(OR($G61=coding!$J$11, $G61=coding!$J$12, $G61=coding!$J$13, $G61=coding!$J$14, $G61=coding!$J$15, $G61=coding!$J$16), W61+10*LOG10((($D61^2)+(1.2^2))/((7.5^2)+(1.2^2))),-99))),-99)</f>
        <v>-99</v>
      </c>
      <c r="AP61" s="58">
        <f>IF(noise!X579 &lt;&gt;0, IF(OR($G61=coding!$J$2, $G61=coding!$J$3, $G61=coding!$J$4, $G61=coding!$J$5, $G61=coding!$J$6, $G61=coding!$J$7, $G61=coding!$J$8, $G61=coding!$J$9, $G61=coding!$J$10,$G61=coding!$J$17, $G61=coding!$J$18, $G61=coding!$J$19, $G61=coding!$J$20, $G61=coding!$J$21, $G61=coding!$J$22, $G61=coding!$J$23, $G61=coding!$J$24, $G61=coding!$J$25, ), noise!X579, IF(OR($G61=coding!$J$26,$G61=coding!$J$27,$G61=coding!$J$28,$G61=coding!$J$29, $G61=coding!$J$30,$G61=coding!$J$31), X61+10*LOG10((($E61^2)+(4^2))/((7.5^2)+(4^2))), IF(OR($G61=coding!$J$11, $G61=coding!$J$12, $G61=coding!$J$13, $G61=coding!$J$14, $G61=coding!$J$15, $G61=coding!$J$16), X61+10*LOG10((($D61^2)+(1.2^2))/((7.5^2)+(1.2^2))),-99))),-99)</f>
        <v>-99</v>
      </c>
    </row>
    <row r="62" spans="1:42" ht="15.75" customHeight="1" x14ac:dyDescent="0.3">
      <c r="A62" s="2">
        <v>2</v>
      </c>
      <c r="B62" s="46">
        <v>41102</v>
      </c>
      <c r="C62" s="51">
        <f t="array" ref="C62">_xlfn.DAYS(B62, _xlfn.XLOOKUP(A62, context!A$4:A$79, context!J$4:J$79)) / 30.42</f>
        <v>49.309664694280073</v>
      </c>
      <c r="D62" s="1"/>
      <c r="E62" s="1"/>
      <c r="F62" s="16">
        <v>50</v>
      </c>
      <c r="G62" s="16" t="s">
        <v>391</v>
      </c>
      <c r="H62" s="43">
        <v>88</v>
      </c>
      <c r="I62" s="2"/>
      <c r="J62" s="2">
        <v>80.599999999999994</v>
      </c>
      <c r="K62" s="2">
        <v>79.5</v>
      </c>
      <c r="L62" s="2">
        <v>79</v>
      </c>
      <c r="M62" s="2">
        <v>79.5</v>
      </c>
      <c r="N62" s="2">
        <v>79.599999999999994</v>
      </c>
      <c r="O62" s="2">
        <v>80.900000000000006</v>
      </c>
      <c r="P62" s="2">
        <v>79.599999999999994</v>
      </c>
      <c r="Q62" s="2">
        <v>78.900000000000006</v>
      </c>
      <c r="R62" s="2">
        <v>75.5</v>
      </c>
      <c r="S62" s="2">
        <v>69.8</v>
      </c>
      <c r="T62" s="2">
        <v>65.400000000000006</v>
      </c>
      <c r="U62" s="2">
        <v>62.7</v>
      </c>
      <c r="V62" s="2"/>
      <c r="W62" s="2"/>
      <c r="X62" s="2"/>
      <c r="Y62" s="2">
        <v>1</v>
      </c>
      <c r="Z62" s="58">
        <f>IF(noise!H591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noise!H591, IF(OR($G62=coding!$J$26,$G62=coding!$J$27,$G62=coding!$J$28,$G62=coding!$J$29, $G62=coding!$J$30,$G62=coding!$J$31), H62+10*LOG10((($E62^2)+(4^2))/((7.5^2)+(4^2))), IF(OR($G62=coding!$J$11, $G62=coding!$J$12, $G62=coding!$J$13, $G62=coding!$J$14, $G62=coding!$J$15, $G62=coding!$J$16), H62+10*LOG10((($D62^2)+(1.2^2))/((7.5^2)+(1.2^2))),-99))),-99)</f>
        <v>89.1</v>
      </c>
      <c r="AA62" s="58">
        <f>IF(noise!I591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noise!I591, IF(OR($G62=coding!$J$26,$G62=coding!$J$27,$G62=coding!$J$28,$G62=coding!$J$29, $G62=coding!$J$30,$G62=coding!$J$31), I62+10*LOG10((($E62^2)+(4^2))/((7.5^2)+(4^2))), IF(OR($G62=coding!$J$11, $G62=coding!$J$12, $G62=coding!$J$13, $G62=coding!$J$14, $G62=coding!$J$15, $G62=coding!$J$16), I62+10*LOG10((($D62^2)+(1.2^2))/((7.5^2)+(1.2^2))),-99))),-99)</f>
        <v>-99</v>
      </c>
      <c r="AB62" s="58">
        <f>IF(noise!J591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noise!J591, IF(OR($G62=coding!$J$26,$G62=coding!$J$27,$G62=coding!$J$28,$G62=coding!$J$29, $G62=coding!$J$30,$G62=coding!$J$31), J62+10*LOG10((($E62^2)+(4^2))/((7.5^2)+(4^2))), IF(OR($G62=coding!$J$11, $G62=coding!$J$12, $G62=coding!$J$13, $G62=coding!$J$14, $G62=coding!$J$15, $G62=coding!$J$16), J62+10*LOG10((($D62^2)+(1.2^2))/((7.5^2)+(1.2^2))),-99))),-99)</f>
        <v>75.400000000000006</v>
      </c>
      <c r="AC62" s="58">
        <f>IF(noise!K591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noise!K591, IF(OR($G62=coding!$J$26,$G62=coding!$J$27,$G62=coding!$J$28,$G62=coding!$J$29, $G62=coding!$J$30,$G62=coding!$J$31), K62+10*LOG10((($E62^2)+(4^2))/((7.5^2)+(4^2))), IF(OR($G62=coding!$J$11, $G62=coding!$J$12, $G62=coding!$J$13, $G62=coding!$J$14, $G62=coding!$J$15, $G62=coding!$J$16), K62+10*LOG10((($D62^2)+(1.2^2))/((7.5^2)+(1.2^2))),-99))),-99)</f>
        <v>78.599999999999994</v>
      </c>
      <c r="AD62" s="58">
        <f>IF(noise!L591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noise!L591, IF(OR($G62=coding!$J$26,$G62=coding!$J$27,$G62=coding!$J$28,$G62=coding!$J$29, $G62=coding!$J$30,$G62=coding!$J$31), L62+10*LOG10((($E62^2)+(4^2))/((7.5^2)+(4^2))), IF(OR($G62=coding!$J$11, $G62=coding!$J$12, $G62=coding!$J$13, $G62=coding!$J$14, $G62=coding!$J$15, $G62=coding!$J$16), L62+10*LOG10((($D62^2)+(1.2^2))/((7.5^2)+(1.2^2))),-99))),-99)</f>
        <v>79.900000000000006</v>
      </c>
      <c r="AE62" s="58">
        <f>IF(noise!M591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noise!M591, IF(OR($G62=coding!$J$26,$G62=coding!$J$27,$G62=coding!$J$28,$G62=coding!$J$29, $G62=coding!$J$30,$G62=coding!$J$31), M62+10*LOG10((($E62^2)+(4^2))/((7.5^2)+(4^2))), IF(OR($G62=coding!$J$11, $G62=coding!$J$12, $G62=coding!$J$13, $G62=coding!$J$14, $G62=coding!$J$15, $G62=coding!$J$16), M62+10*LOG10((($D62^2)+(1.2^2))/((7.5^2)+(1.2^2))),-99))),-99)</f>
        <v>84</v>
      </c>
      <c r="AF62" s="58">
        <f>IF(noise!N591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noise!N591, IF(OR($G62=coding!$J$26,$G62=coding!$J$27,$G62=coding!$J$28,$G62=coding!$J$29, $G62=coding!$J$30,$G62=coding!$J$31), N62+10*LOG10((($E62^2)+(4^2))/((7.5^2)+(4^2))), IF(OR($G62=coding!$J$11, $G62=coding!$J$12, $G62=coding!$J$13, $G62=coding!$J$14, $G62=coding!$J$15, $G62=coding!$J$16), N62+10*LOG10((($D62^2)+(1.2^2))/((7.5^2)+(1.2^2))),-99))),-99)</f>
        <v>84.9</v>
      </c>
      <c r="AG62" s="58">
        <f>IF(noise!O591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noise!O591, IF(OR($G62=coding!$J$26,$G62=coding!$J$27,$G62=coding!$J$28,$G62=coding!$J$29, $G62=coding!$J$30,$G62=coding!$J$31), O62+10*LOG10((($E62^2)+(4^2))/((7.5^2)+(4^2))), IF(OR($G62=coding!$J$11, $G62=coding!$J$12, $G62=coding!$J$13, $G62=coding!$J$14, $G62=coding!$J$15, $G62=coding!$J$16), O62+10*LOG10((($D62^2)+(1.2^2))/((7.5^2)+(1.2^2))),-99))),-99)</f>
        <v>83.1</v>
      </c>
      <c r="AH62" s="58">
        <f>IF(noise!P591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noise!P591, IF(OR($G62=coding!$J$26,$G62=coding!$J$27,$G62=coding!$J$28,$G62=coding!$J$29, $G62=coding!$J$30,$G62=coding!$J$31), P62+10*LOG10((($E62^2)+(4^2))/((7.5^2)+(4^2))), IF(OR($G62=coding!$J$11, $G62=coding!$J$12, $G62=coding!$J$13, $G62=coding!$J$14, $G62=coding!$J$15, $G62=coding!$J$16), P62+10*LOG10((($D62^2)+(1.2^2))/((7.5^2)+(1.2^2))),-99))),-99)</f>
        <v>82.1</v>
      </c>
      <c r="AI62" s="58">
        <f>IF(noise!Q591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noise!Q591, IF(OR($G62=coding!$J$26,$G62=coding!$J$27,$G62=coding!$J$28,$G62=coding!$J$29, $G62=coding!$J$30,$G62=coding!$J$31), Q62+10*LOG10((($E62^2)+(4^2))/((7.5^2)+(4^2))), IF(OR($G62=coding!$J$11, $G62=coding!$J$12, $G62=coding!$J$13, $G62=coding!$J$14, $G62=coding!$J$15, $G62=coding!$J$16), Q62+10*LOG10((($D62^2)+(1.2^2))/((7.5^2)+(1.2^2))),-99))),-99)</f>
        <v>81.5</v>
      </c>
      <c r="AJ62" s="58">
        <f>IF(noise!R591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noise!R591, IF(OR($G62=coding!$J$26,$G62=coding!$J$27,$G62=coding!$J$28,$G62=coding!$J$29, $G62=coding!$J$30,$G62=coding!$J$31), R62+10*LOG10((($E62^2)+(4^2))/((7.5^2)+(4^2))), IF(OR($G62=coding!$J$11, $G62=coding!$J$12, $G62=coding!$J$13, $G62=coding!$J$14, $G62=coding!$J$15, $G62=coding!$J$16), R62+10*LOG10((($D62^2)+(1.2^2))/((7.5^2)+(1.2^2))),-99))),-99)</f>
        <v>77.2</v>
      </c>
      <c r="AK62" s="58">
        <f>IF(noise!S591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noise!S591, IF(OR($G62=coding!$J$26,$G62=coding!$J$27,$G62=coding!$J$28,$G62=coding!$J$29, $G62=coding!$J$30,$G62=coding!$J$31), S62+10*LOG10((($E62^2)+(4^2))/((7.5^2)+(4^2))), IF(OR($G62=coding!$J$11, $G62=coding!$J$12, $G62=coding!$J$13, $G62=coding!$J$14, $G62=coding!$J$15, $G62=coding!$J$16), S62+10*LOG10((($D62^2)+(1.2^2))/((7.5^2)+(1.2^2))),-99))),-99)</f>
        <v>73.7</v>
      </c>
      <c r="AL62" s="58">
        <f>IF(noise!T591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noise!T591, IF(OR($G62=coding!$J$26,$G62=coding!$J$27,$G62=coding!$J$28,$G62=coding!$J$29, $G62=coding!$J$30,$G62=coding!$J$31), T62+10*LOG10((($E62^2)+(4^2))/((7.5^2)+(4^2))), IF(OR($G62=coding!$J$11, $G62=coding!$J$12, $G62=coding!$J$13, $G62=coding!$J$14, $G62=coding!$J$15, $G62=coding!$J$16), T62+10*LOG10((($D62^2)+(1.2^2))/((7.5^2)+(1.2^2))),-99))),-99)</f>
        <v>70.8</v>
      </c>
      <c r="AM62" s="58">
        <f>IF(noise!U591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noise!U591, IF(OR($G62=coding!$J$26,$G62=coding!$J$27,$G62=coding!$J$28,$G62=coding!$J$29, $G62=coding!$J$30,$G62=coding!$J$31), U62+10*LOG10((($E62^2)+(4^2))/((7.5^2)+(4^2))), IF(OR($G62=coding!$J$11, $G62=coding!$J$12, $G62=coding!$J$13, $G62=coding!$J$14, $G62=coding!$J$15, $G62=coding!$J$16), U62+10*LOG10((($D62^2)+(1.2^2))/((7.5^2)+(1.2^2))),-99))),-99)</f>
        <v>67</v>
      </c>
      <c r="AN62" s="58">
        <f>IF(noise!V591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noise!V591, IF(OR($G62=coding!$J$26,$G62=coding!$J$27,$G62=coding!$J$28,$G62=coding!$J$29, $G62=coding!$J$30,$G62=coding!$J$31), V62+10*LOG10((($E62^2)+(4^2))/((7.5^2)+(4^2))), IF(OR($G62=coding!$J$11, $G62=coding!$J$12, $G62=coding!$J$13, $G62=coding!$J$14, $G62=coding!$J$15, $G62=coding!$J$16), V62+10*LOG10((($D62^2)+(1.2^2))/((7.5^2)+(1.2^2))),-99))),-99)</f>
        <v>64.900000000000006</v>
      </c>
      <c r="AO62" s="58">
        <f>IF(noise!W591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noise!W591, IF(OR($G62=coding!$J$26,$G62=coding!$J$27,$G62=coding!$J$28,$G62=coding!$J$29, $G62=coding!$J$30,$G62=coding!$J$31), W62+10*LOG10((($E62^2)+(4^2))/((7.5^2)+(4^2))), IF(OR($G62=coding!$J$11, $G62=coding!$J$12, $G62=coding!$J$13, $G62=coding!$J$14, $G62=coding!$J$15, $G62=coding!$J$16), W62+10*LOG10((($D62^2)+(1.2^2))/((7.5^2)+(1.2^2))),-99))),-99)</f>
        <v>-99</v>
      </c>
      <c r="AP62" s="58">
        <f>IF(noise!X591 &lt;&gt;0, IF(OR($G62=coding!$J$2, $G62=coding!$J$3, $G62=coding!$J$4, $G62=coding!$J$5, $G62=coding!$J$6, $G62=coding!$J$7, $G62=coding!$J$8, $G62=coding!$J$9, $G62=coding!$J$10,$G62=coding!$J$17, $G62=coding!$J$18, $G62=coding!$J$19, $G62=coding!$J$20, $G62=coding!$J$21, $G62=coding!$J$22, $G62=coding!$J$23, $G62=coding!$J$24, $G62=coding!$J$25, ), noise!X591, IF(OR($G62=coding!$J$26,$G62=coding!$J$27,$G62=coding!$J$28,$G62=coding!$J$29, $G62=coding!$J$30,$G62=coding!$J$31), X62+10*LOG10((($E62^2)+(4^2))/((7.5^2)+(4^2))), IF(OR($G62=coding!$J$11, $G62=coding!$J$12, $G62=coding!$J$13, $G62=coding!$J$14, $G62=coding!$J$15, $G62=coding!$J$16), X62+10*LOG10((($D62^2)+(1.2^2))/((7.5^2)+(1.2^2))),-99))),-99)</f>
        <v>-99</v>
      </c>
    </row>
    <row r="63" spans="1:42" ht="15.75" customHeight="1" x14ac:dyDescent="0.3">
      <c r="A63" s="2">
        <v>3</v>
      </c>
      <c r="B63" s="27">
        <v>39636</v>
      </c>
      <c r="C63" s="51">
        <f t="array" ref="C63">_xlfn.DAYS(B63, _xlfn.XLOOKUP(A63, context!A$4:A$79, context!J$4:J$79)) / 30.42</f>
        <v>1.4135437212360289</v>
      </c>
      <c r="D63" s="1"/>
      <c r="E63" s="1"/>
      <c r="F63" s="16">
        <v>50</v>
      </c>
      <c r="G63" s="16" t="s">
        <v>391</v>
      </c>
      <c r="H63" s="43">
        <v>88.6</v>
      </c>
      <c r="I63" s="2"/>
      <c r="J63" s="2">
        <v>73.5</v>
      </c>
      <c r="K63" s="2">
        <v>73.3</v>
      </c>
      <c r="L63" s="2">
        <v>78.2</v>
      </c>
      <c r="M63" s="2">
        <v>79.099999999999994</v>
      </c>
      <c r="N63" s="2">
        <v>78.3</v>
      </c>
      <c r="O63" s="2">
        <v>79.099999999999994</v>
      </c>
      <c r="P63" s="2">
        <v>78</v>
      </c>
      <c r="Q63" s="2">
        <v>76.8</v>
      </c>
      <c r="R63" s="2">
        <v>73.8</v>
      </c>
      <c r="S63" s="2">
        <v>69.2</v>
      </c>
      <c r="T63" s="2">
        <v>64.5</v>
      </c>
      <c r="U63" s="2">
        <v>61.8</v>
      </c>
      <c r="V63" s="1"/>
      <c r="W63" s="1"/>
      <c r="X63" s="1"/>
      <c r="Y63" s="2">
        <v>1</v>
      </c>
      <c r="Z63" s="58">
        <f>IF(noise!H16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noise!H16, IF(OR($G63=coding!$J$26,$G63=coding!$J$27,$G63=coding!$J$28,$G63=coding!$J$29, $G63=coding!$J$30,$G63=coding!$J$31), H63+10*LOG10((($E63^2)+(4^2))/((7.5^2)+(4^2))), IF(OR($G63=coding!$J$11, $G63=coding!$J$12, $G63=coding!$J$13, $G63=coding!$J$14, $G63=coding!$J$15, $G63=coding!$J$16), H63+10*LOG10((($D63^2)+(1.2^2))/((7.5^2)+(1.2^2))),-99))),-99)</f>
        <v>7.46</v>
      </c>
      <c r="AA63" s="58">
        <f>IF(noise!I16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noise!I16, IF(OR($G63=coding!$J$26,$G63=coding!$J$27,$G63=coding!$J$28,$G63=coding!$J$29, $G63=coding!$J$30,$G63=coding!$J$31), I63+10*LOG10((($E63^2)+(4^2))/((7.5^2)+(4^2))), IF(OR($G63=coding!$J$11, $G63=coding!$J$12, $G63=coding!$J$13, $G63=coding!$J$14, $G63=coding!$J$15, $G63=coding!$J$16), I63+10*LOG10((($D63^2)+(1.2^2))/((7.5^2)+(1.2^2))),-99))),-99)</f>
        <v>-99</v>
      </c>
      <c r="AB63" s="58">
        <f>IF(noise!J16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noise!J16, IF(OR($G63=coding!$J$26,$G63=coding!$J$27,$G63=coding!$J$28,$G63=coding!$J$29, $G63=coding!$J$30,$G63=coding!$J$31), J63+10*LOG10((($E63^2)+(4^2))/((7.5^2)+(4^2))), IF(OR($G63=coding!$J$11, $G63=coding!$J$12, $G63=coding!$J$13, $G63=coding!$J$14, $G63=coding!$J$15, $G63=coding!$J$16), J63+10*LOG10((($D63^2)+(1.2^2))/((7.5^2)+(1.2^2))),-99))),-99)</f>
        <v>29.24</v>
      </c>
      <c r="AC63" s="58">
        <f>IF(noise!K16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noise!K16, IF(OR($G63=coding!$J$26,$G63=coding!$J$27,$G63=coding!$J$28,$G63=coding!$J$29, $G63=coding!$J$30,$G63=coding!$J$31), K63+10*LOG10((($E63^2)+(4^2))/((7.5^2)+(4^2))), IF(OR($G63=coding!$J$11, $G63=coding!$J$12, $G63=coding!$J$13, $G63=coding!$J$14, $G63=coding!$J$15, $G63=coding!$J$16), K63+10*LOG10((($D63^2)+(1.2^2))/((7.5^2)+(1.2^2))),-99))),-99)</f>
        <v>13.73</v>
      </c>
      <c r="AD63" s="58">
        <f>IF(noise!L16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noise!L16, IF(OR($G63=coding!$J$26,$G63=coding!$J$27,$G63=coding!$J$28,$G63=coding!$J$29, $G63=coding!$J$30,$G63=coding!$J$31), L63+10*LOG10((($E63^2)+(4^2))/((7.5^2)+(4^2))), IF(OR($G63=coding!$J$11, $G63=coding!$J$12, $G63=coding!$J$13, $G63=coding!$J$14, $G63=coding!$J$15, $G63=coding!$J$16), L63+10*LOG10((($D63^2)+(1.2^2))/((7.5^2)+(1.2^2))),-99))),-99)</f>
        <v>-14.55</v>
      </c>
      <c r="AE63" s="58">
        <f>IF(noise!M16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noise!M16, IF(OR($G63=coding!$J$26,$G63=coding!$J$27,$G63=coding!$J$28,$G63=coding!$J$29, $G63=coding!$J$30,$G63=coding!$J$31), M63+10*LOG10((($E63^2)+(4^2))/((7.5^2)+(4^2))), IF(OR($G63=coding!$J$11, $G63=coding!$J$12, $G63=coding!$J$13, $G63=coding!$J$14, $G63=coding!$J$15, $G63=coding!$J$16), M63+10*LOG10((($D63^2)+(1.2^2))/((7.5^2)+(1.2^2))),-99))),-99)</f>
        <v>1.24</v>
      </c>
      <c r="AF63" s="58">
        <f>IF(noise!N16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noise!N16, IF(OR($G63=coding!$J$26,$G63=coding!$J$27,$G63=coding!$J$28,$G63=coding!$J$29, $G63=coding!$J$30,$G63=coding!$J$31), N63+10*LOG10((($E63^2)+(4^2))/((7.5^2)+(4^2))), IF(OR($G63=coding!$J$11, $G63=coding!$J$12, $G63=coding!$J$13, $G63=coding!$J$14, $G63=coding!$J$15, $G63=coding!$J$16), N63+10*LOG10((($D63^2)+(1.2^2))/((7.5^2)+(1.2^2))),-99))),-99)</f>
        <v>12.79</v>
      </c>
      <c r="AG63" s="58">
        <f>IF(noise!O16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noise!O16, IF(OR($G63=coding!$J$26,$G63=coding!$J$27,$G63=coding!$J$28,$G63=coding!$J$29, $G63=coding!$J$30,$G63=coding!$J$31), O63+10*LOG10((($E63^2)+(4^2))/((7.5^2)+(4^2))), IF(OR($G63=coding!$J$11, $G63=coding!$J$12, $G63=coding!$J$13, $G63=coding!$J$14, $G63=coding!$J$15, $G63=coding!$J$16), O63+10*LOG10((($D63^2)+(1.2^2))/((7.5^2)+(1.2^2))),-99))),-99)</f>
        <v>5.49</v>
      </c>
      <c r="AH63" s="58">
        <f>IF(noise!P16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noise!P16, IF(OR($G63=coding!$J$26,$G63=coding!$J$27,$G63=coding!$J$28,$G63=coding!$J$29, $G63=coding!$J$30,$G63=coding!$J$31), P63+10*LOG10((($E63^2)+(4^2))/((7.5^2)+(4^2))), IF(OR($G63=coding!$J$11, $G63=coding!$J$12, $G63=coding!$J$13, $G63=coding!$J$14, $G63=coding!$J$15, $G63=coding!$J$16), P63+10*LOG10((($D63^2)+(1.2^2))/((7.5^2)+(1.2^2))),-99))),-99)</f>
        <v>3.62</v>
      </c>
      <c r="AI63" s="58">
        <f>IF(noise!Q16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noise!Q16, IF(OR($G63=coding!$J$26,$G63=coding!$J$27,$G63=coding!$J$28,$G63=coding!$J$29, $G63=coding!$J$30,$G63=coding!$J$31), Q63+10*LOG10((($E63^2)+(4^2))/((7.5^2)+(4^2))), IF(OR($G63=coding!$J$11, $G63=coding!$J$12, $G63=coding!$J$13, $G63=coding!$J$14, $G63=coding!$J$15, $G63=coding!$J$16), Q63+10*LOG10((($D63^2)+(1.2^2))/((7.5^2)+(1.2^2))),-99))),-99)</f>
        <v>13.2</v>
      </c>
      <c r="AJ63" s="58">
        <f>IF(noise!R16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noise!R16, IF(OR($G63=coding!$J$26,$G63=coding!$J$27,$G63=coding!$J$28,$G63=coding!$J$29, $G63=coding!$J$30,$G63=coding!$J$31), R63+10*LOG10((($E63^2)+(4^2))/((7.5^2)+(4^2))), IF(OR($G63=coding!$J$11, $G63=coding!$J$12, $G63=coding!$J$13, $G63=coding!$J$14, $G63=coding!$J$15, $G63=coding!$J$16), R63+10*LOG10((($D63^2)+(1.2^2))/((7.5^2)+(1.2^2))),-99))),-99)</f>
        <v>15.34</v>
      </c>
      <c r="AK63" s="58">
        <f>IF(noise!S16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noise!S16, IF(OR($G63=coding!$J$26,$G63=coding!$J$27,$G63=coding!$J$28,$G63=coding!$J$29, $G63=coding!$J$30,$G63=coding!$J$31), S63+10*LOG10((($E63^2)+(4^2))/((7.5^2)+(4^2))), IF(OR($G63=coding!$J$11, $G63=coding!$J$12, $G63=coding!$J$13, $G63=coding!$J$14, $G63=coding!$J$15, $G63=coding!$J$16), S63+10*LOG10((($D63^2)+(1.2^2))/((7.5^2)+(1.2^2))),-99))),-99)</f>
        <v>18.940000000000001</v>
      </c>
      <c r="AL63" s="58">
        <f>IF(noise!T16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noise!T16, IF(OR($G63=coding!$J$26,$G63=coding!$J$27,$G63=coding!$J$28,$G63=coding!$J$29, $G63=coding!$J$30,$G63=coding!$J$31), T63+10*LOG10((($E63^2)+(4^2))/((7.5^2)+(4^2))), IF(OR($G63=coding!$J$11, $G63=coding!$J$12, $G63=coding!$J$13, $G63=coding!$J$14, $G63=coding!$J$15, $G63=coding!$J$16), T63+10*LOG10((($D63^2)+(1.2^2))/((7.5^2)+(1.2^2))),-99))),-99)</f>
        <v>29.56</v>
      </c>
      <c r="AM63" s="58">
        <f>IF(noise!U16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noise!U16, IF(OR($G63=coding!$J$26,$G63=coding!$J$27,$G63=coding!$J$28,$G63=coding!$J$29, $G63=coding!$J$30,$G63=coding!$J$31), U63+10*LOG10((($E63^2)+(4^2))/((7.5^2)+(4^2))), IF(OR($G63=coding!$J$11, $G63=coding!$J$12, $G63=coding!$J$13, $G63=coding!$J$14, $G63=coding!$J$15, $G63=coding!$J$16), U63+10*LOG10((($D63^2)+(1.2^2))/((7.5^2)+(1.2^2))),-99))),-99)</f>
        <v>39.86</v>
      </c>
      <c r="AN63" s="58">
        <f>IF(noise!V16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noise!V16, IF(OR($G63=coding!$J$26,$G63=coding!$J$27,$G63=coding!$J$28,$G63=coding!$J$29, $G63=coding!$J$30,$G63=coding!$J$31), V63+10*LOG10((($E63^2)+(4^2))/((7.5^2)+(4^2))), IF(OR($G63=coding!$J$11, $G63=coding!$J$12, $G63=coding!$J$13, $G63=coding!$J$14, $G63=coding!$J$15, $G63=coding!$J$16), V63+10*LOG10((($D63^2)+(1.2^2))/((7.5^2)+(1.2^2))),-99))),-99)</f>
        <v>38.03</v>
      </c>
      <c r="AO63" s="58">
        <f>IF(noise!W16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noise!W16, IF(OR($G63=coding!$J$26,$G63=coding!$J$27,$G63=coding!$J$28,$G63=coding!$J$29, $G63=coding!$J$30,$G63=coding!$J$31), W63+10*LOG10((($E63^2)+(4^2))/((7.5^2)+(4^2))), IF(OR($G63=coding!$J$11, $G63=coding!$J$12, $G63=coding!$J$13, $G63=coding!$J$14, $G63=coding!$J$15, $G63=coding!$J$16), W63+10*LOG10((($D63^2)+(1.2^2))/((7.5^2)+(1.2^2))),-99))),-99)</f>
        <v>40.71</v>
      </c>
      <c r="AP63" s="58">
        <f>IF(noise!X16 &lt;&gt;0, IF(OR($G63=coding!$J$2, $G63=coding!$J$3, $G63=coding!$J$4, $G63=coding!$J$5, $G63=coding!$J$6, $G63=coding!$J$7, $G63=coding!$J$8, $G63=coding!$J$9, $G63=coding!$J$10,$G63=coding!$J$17, $G63=coding!$J$18, $G63=coding!$J$19, $G63=coding!$J$20, $G63=coding!$J$21, $G63=coding!$J$22, $G63=coding!$J$23, $G63=coding!$J$24, $G63=coding!$J$25, ), noise!X16, IF(OR($G63=coding!$J$26,$G63=coding!$J$27,$G63=coding!$J$28,$G63=coding!$J$29, $G63=coding!$J$30,$G63=coding!$J$31), X63+10*LOG10((($E63^2)+(4^2))/((7.5^2)+(4^2))), IF(OR($G63=coding!$J$11, $G63=coding!$J$12, $G63=coding!$J$13, $G63=coding!$J$14, $G63=coding!$J$15, $G63=coding!$J$16), X63+10*LOG10((($D63^2)+(1.2^2))/((7.5^2)+(1.2^2))),-99))),-99)</f>
        <v>44.05</v>
      </c>
    </row>
    <row r="64" spans="1:42" ht="15.75" customHeight="1" x14ac:dyDescent="0.3">
      <c r="A64" s="2">
        <v>3</v>
      </c>
      <c r="B64" s="59">
        <v>39690</v>
      </c>
      <c r="C64" s="51">
        <f t="array" ref="C64">_xlfn.DAYS(B64, _xlfn.XLOOKUP(A64, context!A$4:A$79, context!J$4:J$79)) / 30.42</f>
        <v>3.1886916502301115</v>
      </c>
      <c r="D64" s="1"/>
      <c r="E64" s="1"/>
      <c r="F64" s="5"/>
      <c r="G64" s="16" t="s">
        <v>392</v>
      </c>
      <c r="H64" s="26"/>
      <c r="I64" s="2">
        <v>0.02</v>
      </c>
      <c r="J64" s="2">
        <v>0.04</v>
      </c>
      <c r="K64" s="2">
        <v>0.04</v>
      </c>
      <c r="L64" s="2">
        <v>0.01</v>
      </c>
      <c r="M64" s="2">
        <v>0.04</v>
      </c>
      <c r="N64" s="2">
        <v>0.24</v>
      </c>
      <c r="O64" s="2">
        <v>0.22</v>
      </c>
      <c r="P64" s="2">
        <v>0.15</v>
      </c>
      <c r="Q64" s="2">
        <v>0.28000000000000003</v>
      </c>
      <c r="R64" s="2">
        <v>0.19</v>
      </c>
      <c r="S64" s="2">
        <v>0.25</v>
      </c>
      <c r="T64" s="2">
        <v>0.28999999999999998</v>
      </c>
      <c r="U64" s="2">
        <v>0.42</v>
      </c>
      <c r="V64" s="1"/>
      <c r="W64" s="1"/>
      <c r="X64" s="1"/>
      <c r="Y64" s="2">
        <v>1</v>
      </c>
      <c r="Z64" s="58">
        <f>IF(noise!H49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noise!H49, IF(OR($G64=coding!$J$26,$G64=coding!$J$27,$G64=coding!$J$28,$G64=coding!$J$29, $G64=coding!$J$30,$G64=coding!$J$31), H64+10*LOG10((($E64^2)+(4^2))/((7.5^2)+(4^2))), IF(OR($G64=coding!$J$11, $G64=coding!$J$12, $G64=coding!$J$13, $G64=coding!$J$14, $G64=coding!$J$15, $G64=coding!$J$16), H64+10*LOG10((($D64^2)+(1.2^2))/((7.5^2)+(1.2^2))),-99))),-99)</f>
        <v>89.5</v>
      </c>
      <c r="AA64" s="58">
        <f>IF(noise!I49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noise!I49, IF(OR($G64=coding!$J$26,$G64=coding!$J$27,$G64=coding!$J$28,$G64=coding!$J$29, $G64=coding!$J$30,$G64=coding!$J$31), I64+10*LOG10((($E64^2)+(4^2))/((7.5^2)+(4^2))), IF(OR($G64=coding!$J$11, $G64=coding!$J$12, $G64=coding!$J$13, $G64=coding!$J$14, $G64=coding!$J$15, $G64=coding!$J$16), I64+10*LOG10((($D64^2)+(1.2^2))/((7.5^2)+(1.2^2))),-99))),-99)</f>
        <v>-99</v>
      </c>
      <c r="AB64" s="58">
        <f>IF(noise!J49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noise!J49, IF(OR($G64=coding!$J$26,$G64=coding!$J$27,$G64=coding!$J$28,$G64=coding!$J$29, $G64=coding!$J$30,$G64=coding!$J$31), J64+10*LOG10((($E64^2)+(4^2))/((7.5^2)+(4^2))), IF(OR($G64=coding!$J$11, $G64=coding!$J$12, $G64=coding!$J$13, $G64=coding!$J$14, $G64=coding!$J$15, $G64=coding!$J$16), J64+10*LOG10((($D64^2)+(1.2^2))/((7.5^2)+(1.2^2))),-99))),-99)</f>
        <v>78.900000000000006</v>
      </c>
      <c r="AC64" s="58">
        <f>IF(noise!K49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noise!K49, IF(OR($G64=coding!$J$26,$G64=coding!$J$27,$G64=coding!$J$28,$G64=coding!$J$29, $G64=coding!$J$30,$G64=coding!$J$31), K64+10*LOG10((($E64^2)+(4^2))/((7.5^2)+(4^2))), IF(OR($G64=coding!$J$11, $G64=coding!$J$12, $G64=coding!$J$13, $G64=coding!$J$14, $G64=coding!$J$15, $G64=coding!$J$16), K64+10*LOG10((($D64^2)+(1.2^2))/((7.5^2)+(1.2^2))),-99))),-99)</f>
        <v>79.3</v>
      </c>
      <c r="AD64" s="58">
        <f>IF(noise!L49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noise!L49, IF(OR($G64=coding!$J$26,$G64=coding!$J$27,$G64=coding!$J$28,$G64=coding!$J$29, $G64=coding!$J$30,$G64=coding!$J$31), L64+10*LOG10((($E64^2)+(4^2))/((7.5^2)+(4^2))), IF(OR($G64=coding!$J$11, $G64=coding!$J$12, $G64=coding!$J$13, $G64=coding!$J$14, $G64=coding!$J$15, $G64=coding!$J$16), L64+10*LOG10((($D64^2)+(1.2^2))/((7.5^2)+(1.2^2))),-99))),-99)</f>
        <v>79.8</v>
      </c>
      <c r="AE64" s="58">
        <f>IF(noise!M49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noise!M49, IF(OR($G64=coding!$J$26,$G64=coding!$J$27,$G64=coding!$J$28,$G64=coding!$J$29, $G64=coding!$J$30,$G64=coding!$J$31), M64+10*LOG10((($E64^2)+(4^2))/((7.5^2)+(4^2))), IF(OR($G64=coding!$J$11, $G64=coding!$J$12, $G64=coding!$J$13, $G64=coding!$J$14, $G64=coding!$J$15, $G64=coding!$J$16), M64+10*LOG10((($D64^2)+(1.2^2))/((7.5^2)+(1.2^2))),-99))),-99)</f>
        <v>78.599999999999994</v>
      </c>
      <c r="AF64" s="58">
        <f>IF(noise!N49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noise!N49, IF(OR($G64=coding!$J$26,$G64=coding!$J$27,$G64=coding!$J$28,$G64=coding!$J$29, $G64=coding!$J$30,$G64=coding!$J$31), N64+10*LOG10((($E64^2)+(4^2))/((7.5^2)+(4^2))), IF(OR($G64=coding!$J$11, $G64=coding!$J$12, $G64=coding!$J$13, $G64=coding!$J$14, $G64=coding!$J$15, $G64=coding!$J$16), N64+10*LOG10((($D64^2)+(1.2^2))/((7.5^2)+(1.2^2))),-99))),-99)</f>
        <v>79.2</v>
      </c>
      <c r="AG64" s="58">
        <f>IF(noise!O49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noise!O49, IF(OR($G64=coding!$J$26,$G64=coding!$J$27,$G64=coding!$J$28,$G64=coding!$J$29, $G64=coding!$J$30,$G64=coding!$J$31), O64+10*LOG10((($E64^2)+(4^2))/((7.5^2)+(4^2))), IF(OR($G64=coding!$J$11, $G64=coding!$J$12, $G64=coding!$J$13, $G64=coding!$J$14, $G64=coding!$J$15, $G64=coding!$J$16), O64+10*LOG10((($D64^2)+(1.2^2))/((7.5^2)+(1.2^2))),-99))),-99)</f>
        <v>81.099999999999994</v>
      </c>
      <c r="AH64" s="58">
        <f>IF(noise!P49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noise!P49, IF(OR($G64=coding!$J$26,$G64=coding!$J$27,$G64=coding!$J$28,$G64=coding!$J$29, $G64=coding!$J$30,$G64=coding!$J$31), P64+10*LOG10((($E64^2)+(4^2))/((7.5^2)+(4^2))), IF(OR($G64=coding!$J$11, $G64=coding!$J$12, $G64=coding!$J$13, $G64=coding!$J$14, $G64=coding!$J$15, $G64=coding!$J$16), P64+10*LOG10((($D64^2)+(1.2^2))/((7.5^2)+(1.2^2))),-99))),-99)</f>
        <v>81.599999999999994</v>
      </c>
      <c r="AI64" s="58">
        <f>IF(noise!Q49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noise!Q49, IF(OR($G64=coding!$J$26,$G64=coding!$J$27,$G64=coding!$J$28,$G64=coding!$J$29, $G64=coding!$J$30,$G64=coding!$J$31), Q64+10*LOG10((($E64^2)+(4^2))/((7.5^2)+(4^2))), IF(OR($G64=coding!$J$11, $G64=coding!$J$12, $G64=coding!$J$13, $G64=coding!$J$14, $G64=coding!$J$15, $G64=coding!$J$16), Q64+10*LOG10((($D64^2)+(1.2^2))/((7.5^2)+(1.2^2))),-99))),-99)</f>
        <v>82.1</v>
      </c>
      <c r="AJ64" s="58">
        <f>IF(noise!R49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noise!R49, IF(OR($G64=coding!$J$26,$G64=coding!$J$27,$G64=coding!$J$28,$G64=coding!$J$29, $G64=coding!$J$30,$G64=coding!$J$31), R64+10*LOG10((($E64^2)+(4^2))/((7.5^2)+(4^2))), IF(OR($G64=coding!$J$11, $G64=coding!$J$12, $G64=coding!$J$13, $G64=coding!$J$14, $G64=coding!$J$15, $G64=coding!$J$16), R64+10*LOG10((($D64^2)+(1.2^2))/((7.5^2)+(1.2^2))),-99))),-99)</f>
        <v>81.7</v>
      </c>
      <c r="AK64" s="58">
        <f>IF(noise!S49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noise!S49, IF(OR($G64=coding!$J$26,$G64=coding!$J$27,$G64=coding!$J$28,$G64=coding!$J$29, $G64=coding!$J$30,$G64=coding!$J$31), S64+10*LOG10((($E64^2)+(4^2))/((7.5^2)+(4^2))), IF(OR($G64=coding!$J$11, $G64=coding!$J$12, $G64=coding!$J$13, $G64=coding!$J$14, $G64=coding!$J$15, $G64=coding!$J$16), S64+10*LOG10((($D64^2)+(1.2^2))/((7.5^2)+(1.2^2))),-99))),-99)</f>
        <v>77</v>
      </c>
      <c r="AL64" s="58">
        <f>IF(noise!T49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noise!T49, IF(OR($G64=coding!$J$26,$G64=coding!$J$27,$G64=coding!$J$28,$G64=coding!$J$29, $G64=coding!$J$30,$G64=coding!$J$31), T64+10*LOG10((($E64^2)+(4^2))/((7.5^2)+(4^2))), IF(OR($G64=coding!$J$11, $G64=coding!$J$12, $G64=coding!$J$13, $G64=coding!$J$14, $G64=coding!$J$15, $G64=coding!$J$16), T64+10*LOG10((($D64^2)+(1.2^2))/((7.5^2)+(1.2^2))),-99))),-99)</f>
        <v>73.099999999999994</v>
      </c>
      <c r="AM64" s="58">
        <f>IF(noise!U49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noise!U49, IF(OR($G64=coding!$J$26,$G64=coding!$J$27,$G64=coding!$J$28,$G64=coding!$J$29, $G64=coding!$J$30,$G64=coding!$J$31), U64+10*LOG10((($E64^2)+(4^2))/((7.5^2)+(4^2))), IF(OR($G64=coding!$J$11, $G64=coding!$J$12, $G64=coding!$J$13, $G64=coding!$J$14, $G64=coding!$J$15, $G64=coding!$J$16), U64+10*LOG10((($D64^2)+(1.2^2))/((7.5^2)+(1.2^2))),-99))),-99)</f>
        <v>70.900000000000006</v>
      </c>
      <c r="AN64" s="58">
        <f>IF(noise!V49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noise!V49, IF(OR($G64=coding!$J$26,$G64=coding!$J$27,$G64=coding!$J$28,$G64=coding!$J$29, $G64=coding!$J$30,$G64=coding!$J$31), V64+10*LOG10((($E64^2)+(4^2))/((7.5^2)+(4^2))), IF(OR($G64=coding!$J$11, $G64=coding!$J$12, $G64=coding!$J$13, $G64=coding!$J$14, $G64=coding!$J$15, $G64=coding!$J$16), V64+10*LOG10((($D64^2)+(1.2^2))/((7.5^2)+(1.2^2))),-99))),-99)</f>
        <v>-99</v>
      </c>
      <c r="AO64" s="58">
        <f>IF(noise!W49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noise!W49, IF(OR($G64=coding!$J$26,$G64=coding!$J$27,$G64=coding!$J$28,$G64=coding!$J$29, $G64=coding!$J$30,$G64=coding!$J$31), W64+10*LOG10((($E64^2)+(4^2))/((7.5^2)+(4^2))), IF(OR($G64=coding!$J$11, $G64=coding!$J$12, $G64=coding!$J$13, $G64=coding!$J$14, $G64=coding!$J$15, $G64=coding!$J$16), W64+10*LOG10((($D64^2)+(1.2^2))/((7.5^2)+(1.2^2))),-99))),-99)</f>
        <v>-99</v>
      </c>
      <c r="AP64" s="58">
        <f>IF(noise!X49 &lt;&gt;0, IF(OR($G64=coding!$J$2, $G64=coding!$J$3, $G64=coding!$J$4, $G64=coding!$J$5, $G64=coding!$J$6, $G64=coding!$J$7, $G64=coding!$J$8, $G64=coding!$J$9, $G64=coding!$J$10,$G64=coding!$J$17, $G64=coding!$J$18, $G64=coding!$J$19, $G64=coding!$J$20, $G64=coding!$J$21, $G64=coding!$J$22, $G64=coding!$J$23, $G64=coding!$J$24, $G64=coding!$J$25, ), noise!X49, IF(OR($G64=coding!$J$26,$G64=coding!$J$27,$G64=coding!$J$28,$G64=coding!$J$29, $G64=coding!$J$30,$G64=coding!$J$31), X64+10*LOG10((($E64^2)+(4^2))/((7.5^2)+(4^2))), IF(OR($G64=coding!$J$11, $G64=coding!$J$12, $G64=coding!$J$13, $G64=coding!$J$14, $G64=coding!$J$15, $G64=coding!$J$16), X64+10*LOG10((($D64^2)+(1.2^2))/((7.5^2)+(1.2^2))),-99))),-99)</f>
        <v>-99</v>
      </c>
    </row>
    <row r="65" spans="1:42" ht="15.75" customHeight="1" x14ac:dyDescent="0.3">
      <c r="A65" s="2">
        <v>3</v>
      </c>
      <c r="B65" s="27">
        <v>39911</v>
      </c>
      <c r="C65" s="51">
        <f t="array" ref="C65">_xlfn.DAYS(B65, _xlfn.XLOOKUP(A65, context!A$4:A$79, context!J$4:J$79)) / 30.42</f>
        <v>10.453648915187376</v>
      </c>
      <c r="D65" s="1"/>
      <c r="E65" s="1"/>
      <c r="F65" s="16">
        <v>50</v>
      </c>
      <c r="G65" s="16" t="s">
        <v>391</v>
      </c>
      <c r="H65" s="43">
        <v>91.2</v>
      </c>
      <c r="I65" s="2"/>
      <c r="J65" s="2">
        <v>75</v>
      </c>
      <c r="K65" s="2">
        <v>75.8</v>
      </c>
      <c r="L65" s="2">
        <v>78.099999999999994</v>
      </c>
      <c r="M65" s="2">
        <v>80.900000000000006</v>
      </c>
      <c r="N65" s="2">
        <v>82.9</v>
      </c>
      <c r="O65" s="2">
        <v>82.8</v>
      </c>
      <c r="P65" s="2">
        <v>80</v>
      </c>
      <c r="Q65" s="2">
        <v>77.8</v>
      </c>
      <c r="R65" s="2">
        <v>75.599999999999994</v>
      </c>
      <c r="S65" s="2">
        <v>70.599999999999994</v>
      </c>
      <c r="T65" s="2">
        <v>66.3</v>
      </c>
      <c r="U65" s="2">
        <v>63.3</v>
      </c>
      <c r="V65" s="1"/>
      <c r="W65" s="1"/>
      <c r="X65" s="1"/>
      <c r="Y65" s="2">
        <v>1</v>
      </c>
      <c r="Z65" s="58">
        <f>IF(noise!H228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noise!H228, IF(OR($G65=coding!$J$26,$G65=coding!$J$27,$G65=coding!$J$28,$G65=coding!$J$29, $G65=coding!$J$30,$G65=coding!$J$31), H65+10*LOG10((($E65^2)+(4^2))/((7.5^2)+(4^2))), IF(OR($G65=coding!$J$11, $G65=coding!$J$12, $G65=coding!$J$13, $G65=coding!$J$14, $G65=coding!$J$15, $G65=coding!$J$16), H65+10*LOG10((($D65^2)+(1.2^2))/((7.5^2)+(1.2^2))),-99))),-99)</f>
        <v>91.2</v>
      </c>
      <c r="AA65" s="58">
        <f>IF(noise!I228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noise!I228, IF(OR($G65=coding!$J$26,$G65=coding!$J$27,$G65=coding!$J$28,$G65=coding!$J$29, $G65=coding!$J$30,$G65=coding!$J$31), I65+10*LOG10((($E65^2)+(4^2))/((7.5^2)+(4^2))), IF(OR($G65=coding!$J$11, $G65=coding!$J$12, $G65=coding!$J$13, $G65=coding!$J$14, $G65=coding!$J$15, $G65=coding!$J$16), I65+10*LOG10((($D65^2)+(1.2^2))/((7.5^2)+(1.2^2))),-99))),-99)</f>
        <v>-99</v>
      </c>
      <c r="AB65" s="58">
        <f>IF(noise!J228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noise!J228, IF(OR($G65=coding!$J$26,$G65=coding!$J$27,$G65=coding!$J$28,$G65=coding!$J$29, $G65=coding!$J$30,$G65=coding!$J$31), J65+10*LOG10((($E65^2)+(4^2))/((7.5^2)+(4^2))), IF(OR($G65=coding!$J$11, $G65=coding!$J$12, $G65=coding!$J$13, $G65=coding!$J$14, $G65=coding!$J$15, $G65=coding!$J$16), J65+10*LOG10((($D65^2)+(1.2^2))/((7.5^2)+(1.2^2))),-99))),-99)</f>
        <v>75.400000000000006</v>
      </c>
      <c r="AC65" s="58">
        <f>IF(noise!K228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noise!K228, IF(OR($G65=coding!$J$26,$G65=coding!$J$27,$G65=coding!$J$28,$G65=coding!$J$29, $G65=coding!$J$30,$G65=coding!$J$31), K65+10*LOG10((($E65^2)+(4^2))/((7.5^2)+(4^2))), IF(OR($G65=coding!$J$11, $G65=coding!$J$12, $G65=coding!$J$13, $G65=coding!$J$14, $G65=coding!$J$15, $G65=coding!$J$16), K65+10*LOG10((($D65^2)+(1.2^2))/((7.5^2)+(1.2^2))),-99))),-99)</f>
        <v>74.8</v>
      </c>
      <c r="AD65" s="58">
        <f>IF(noise!L228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noise!L228, IF(OR($G65=coding!$J$26,$G65=coding!$J$27,$G65=coding!$J$28,$G65=coding!$J$29, $G65=coding!$J$30,$G65=coding!$J$31), L65+10*LOG10((($E65^2)+(4^2))/((7.5^2)+(4^2))), IF(OR($G65=coding!$J$11, $G65=coding!$J$12, $G65=coding!$J$13, $G65=coding!$J$14, $G65=coding!$J$15, $G65=coding!$J$16), L65+10*LOG10((($D65^2)+(1.2^2))/((7.5^2)+(1.2^2))),-99))),-99)</f>
        <v>76.599999999999994</v>
      </c>
      <c r="AE65" s="58">
        <f>IF(noise!M228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noise!M228, IF(OR($G65=coding!$J$26,$G65=coding!$J$27,$G65=coding!$J$28,$G65=coding!$J$29, $G65=coding!$J$30,$G65=coding!$J$31), M65+10*LOG10((($E65^2)+(4^2))/((7.5^2)+(4^2))), IF(OR($G65=coding!$J$11, $G65=coding!$J$12, $G65=coding!$J$13, $G65=coding!$J$14, $G65=coding!$J$15, $G65=coding!$J$16), M65+10*LOG10((($D65^2)+(1.2^2))/((7.5^2)+(1.2^2))),-99))),-99)</f>
        <v>79.599999999999994</v>
      </c>
      <c r="AF65" s="58">
        <f>IF(noise!N228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noise!N228, IF(OR($G65=coding!$J$26,$G65=coding!$J$27,$G65=coding!$J$28,$G65=coding!$J$29, $G65=coding!$J$30,$G65=coding!$J$31), N65+10*LOG10((($E65^2)+(4^2))/((7.5^2)+(4^2))), IF(OR($G65=coding!$J$11, $G65=coding!$J$12, $G65=coding!$J$13, $G65=coding!$J$14, $G65=coding!$J$15, $G65=coding!$J$16), N65+10*LOG10((($D65^2)+(1.2^2))/((7.5^2)+(1.2^2))),-99))),-99)</f>
        <v>82</v>
      </c>
      <c r="AG65" s="58">
        <f>IF(noise!O228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noise!O228, IF(OR($G65=coding!$J$26,$G65=coding!$J$27,$G65=coding!$J$28,$G65=coding!$J$29, $G65=coding!$J$30,$G65=coding!$J$31), O65+10*LOG10((($E65^2)+(4^2))/((7.5^2)+(4^2))), IF(OR($G65=coding!$J$11, $G65=coding!$J$12, $G65=coding!$J$13, $G65=coding!$J$14, $G65=coding!$J$15, $G65=coding!$J$16), O65+10*LOG10((($D65^2)+(1.2^2))/((7.5^2)+(1.2^2))),-99))),-99)</f>
        <v>82.8</v>
      </c>
      <c r="AH65" s="58">
        <f>IF(noise!P228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noise!P228, IF(OR($G65=coding!$J$26,$G65=coding!$J$27,$G65=coding!$J$28,$G65=coding!$J$29, $G65=coding!$J$30,$G65=coding!$J$31), P65+10*LOG10((($E65^2)+(4^2))/((7.5^2)+(4^2))), IF(OR($G65=coding!$J$11, $G65=coding!$J$12, $G65=coding!$J$13, $G65=coding!$J$14, $G65=coding!$J$15, $G65=coding!$J$16), P65+10*LOG10((($D65^2)+(1.2^2))/((7.5^2)+(1.2^2))),-99))),-99)</f>
        <v>80.3</v>
      </c>
      <c r="AI65" s="58">
        <f>IF(noise!Q228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noise!Q228, IF(OR($G65=coding!$J$26,$G65=coding!$J$27,$G65=coding!$J$28,$G65=coding!$J$29, $G65=coding!$J$30,$G65=coding!$J$31), Q65+10*LOG10((($E65^2)+(4^2))/((7.5^2)+(4^2))), IF(OR($G65=coding!$J$11, $G65=coding!$J$12, $G65=coding!$J$13, $G65=coding!$J$14, $G65=coding!$J$15, $G65=coding!$J$16), Q65+10*LOG10((($D65^2)+(1.2^2))/((7.5^2)+(1.2^2))),-99))),-99)</f>
        <v>78.599999999999994</v>
      </c>
      <c r="AJ65" s="58">
        <f>IF(noise!R228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noise!R228, IF(OR($G65=coding!$J$26,$G65=coding!$J$27,$G65=coding!$J$28,$G65=coding!$J$29, $G65=coding!$J$30,$G65=coding!$J$31), R65+10*LOG10((($E65^2)+(4^2))/((7.5^2)+(4^2))), IF(OR($G65=coding!$J$11, $G65=coding!$J$12, $G65=coding!$J$13, $G65=coding!$J$14, $G65=coding!$J$15, $G65=coding!$J$16), R65+10*LOG10((($D65^2)+(1.2^2))/((7.5^2)+(1.2^2))),-99))),-99)</f>
        <v>77.599999999999994</v>
      </c>
      <c r="AK65" s="58">
        <f>IF(noise!S228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noise!S228, IF(OR($G65=coding!$J$26,$G65=coding!$J$27,$G65=coding!$J$28,$G65=coding!$J$29, $G65=coding!$J$30,$G65=coding!$J$31), S65+10*LOG10((($E65^2)+(4^2))/((7.5^2)+(4^2))), IF(OR($G65=coding!$J$11, $G65=coding!$J$12, $G65=coding!$J$13, $G65=coding!$J$14, $G65=coding!$J$15, $G65=coding!$J$16), S65+10*LOG10((($D65^2)+(1.2^2))/((7.5^2)+(1.2^2))),-99))),-99)</f>
        <v>73.2</v>
      </c>
      <c r="AL65" s="58">
        <f>IF(noise!T228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noise!T228, IF(OR($G65=coding!$J$26,$G65=coding!$J$27,$G65=coding!$J$28,$G65=coding!$J$29, $G65=coding!$J$30,$G65=coding!$J$31), T65+10*LOG10((($E65^2)+(4^2))/((7.5^2)+(4^2))), IF(OR($G65=coding!$J$11, $G65=coding!$J$12, $G65=coding!$J$13, $G65=coding!$J$14, $G65=coding!$J$15, $G65=coding!$J$16), T65+10*LOG10((($D65^2)+(1.2^2))/((7.5^2)+(1.2^2))),-99))),-99)</f>
        <v>68.7</v>
      </c>
      <c r="AM65" s="58">
        <f>IF(noise!U228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noise!U228, IF(OR($G65=coding!$J$26,$G65=coding!$J$27,$G65=coding!$J$28,$G65=coding!$J$29, $G65=coding!$J$30,$G65=coding!$J$31), U65+10*LOG10((($E65^2)+(4^2))/((7.5^2)+(4^2))), IF(OR($G65=coding!$J$11, $G65=coding!$J$12, $G65=coding!$J$13, $G65=coding!$J$14, $G65=coding!$J$15, $G65=coding!$J$16), U65+10*LOG10((($D65^2)+(1.2^2))/((7.5^2)+(1.2^2))),-99))),-99)</f>
        <v>65.599999999999994</v>
      </c>
      <c r="AN65" s="58">
        <f>IF(noise!V228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noise!V228, IF(OR($G65=coding!$J$26,$G65=coding!$J$27,$G65=coding!$J$28,$G65=coding!$J$29, $G65=coding!$J$30,$G65=coding!$J$31), V65+10*LOG10((($E65^2)+(4^2))/((7.5^2)+(4^2))), IF(OR($G65=coding!$J$11, $G65=coding!$J$12, $G65=coding!$J$13, $G65=coding!$J$14, $G65=coding!$J$15, $G65=coding!$J$16), V65+10*LOG10((($D65^2)+(1.2^2))/((7.5^2)+(1.2^2))),-99))),-99)</f>
        <v>-99</v>
      </c>
      <c r="AO65" s="58">
        <f>IF(noise!W228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noise!W228, IF(OR($G65=coding!$J$26,$G65=coding!$J$27,$G65=coding!$J$28,$G65=coding!$J$29, $G65=coding!$J$30,$G65=coding!$J$31), W65+10*LOG10((($E65^2)+(4^2))/((7.5^2)+(4^2))), IF(OR($G65=coding!$J$11, $G65=coding!$J$12, $G65=coding!$J$13, $G65=coding!$J$14, $G65=coding!$J$15, $G65=coding!$J$16), W65+10*LOG10((($D65^2)+(1.2^2))/((7.5^2)+(1.2^2))),-99))),-99)</f>
        <v>-99</v>
      </c>
      <c r="AP65" s="58">
        <f>IF(noise!X228 &lt;&gt;0, IF(OR($G65=coding!$J$2, $G65=coding!$J$3, $G65=coding!$J$4, $G65=coding!$J$5, $G65=coding!$J$6, $G65=coding!$J$7, $G65=coding!$J$8, $G65=coding!$J$9, $G65=coding!$J$10,$G65=coding!$J$17, $G65=coding!$J$18, $G65=coding!$J$19, $G65=coding!$J$20, $G65=coding!$J$21, $G65=coding!$J$22, $G65=coding!$J$23, $G65=coding!$J$24, $G65=coding!$J$25, ), noise!X228, IF(OR($G65=coding!$J$26,$G65=coding!$J$27,$G65=coding!$J$28,$G65=coding!$J$29, $G65=coding!$J$30,$G65=coding!$J$31), X65+10*LOG10((($E65^2)+(4^2))/((7.5^2)+(4^2))), IF(OR($G65=coding!$J$11, $G65=coding!$J$12, $G65=coding!$J$13, $G65=coding!$J$14, $G65=coding!$J$15, $G65=coding!$J$16), X65+10*LOG10((($D65^2)+(1.2^2))/((7.5^2)+(1.2^2))),-99))),-99)</f>
        <v>-99</v>
      </c>
    </row>
    <row r="66" spans="1:42" ht="15.75" customHeight="1" x14ac:dyDescent="0.3">
      <c r="A66" s="2">
        <v>3</v>
      </c>
      <c r="B66" s="27">
        <v>40011</v>
      </c>
      <c r="C66" s="51">
        <f t="array" ref="C66">_xlfn.DAYS(B66, _xlfn.XLOOKUP(A66, context!A$4:A$79, context!J$4:J$79)) / 30.42</f>
        <v>13.740959894806048</v>
      </c>
      <c r="D66" s="1"/>
      <c r="E66" s="1"/>
      <c r="F66" s="16">
        <v>50</v>
      </c>
      <c r="G66" s="16" t="s">
        <v>391</v>
      </c>
      <c r="H66" s="43">
        <v>89.7</v>
      </c>
      <c r="I66" s="2"/>
      <c r="J66" s="2">
        <v>75.400000000000006</v>
      </c>
      <c r="K66" s="2">
        <v>74.400000000000006</v>
      </c>
      <c r="L66" s="2">
        <v>77.099999999999994</v>
      </c>
      <c r="M66" s="2">
        <v>79.900000000000006</v>
      </c>
      <c r="N66" s="2">
        <v>81.099999999999994</v>
      </c>
      <c r="O66" s="2">
        <v>80.8</v>
      </c>
      <c r="P66" s="2">
        <v>78.3</v>
      </c>
      <c r="Q66" s="2">
        <v>76.7</v>
      </c>
      <c r="R66" s="2">
        <v>74.3</v>
      </c>
      <c r="S66" s="2">
        <v>69.8</v>
      </c>
      <c r="T66" s="2">
        <v>65.2</v>
      </c>
      <c r="U66" s="2">
        <v>62.1</v>
      </c>
      <c r="V66" s="1"/>
      <c r="W66" s="1"/>
      <c r="X66" s="1"/>
      <c r="Y66" s="2">
        <v>1</v>
      </c>
      <c r="Z66" s="58">
        <f>IF(noise!H334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noise!H334, IF(OR($G66=coding!$J$26,$G66=coding!$J$27,$G66=coding!$J$28,$G66=coding!$J$29, $G66=coding!$J$30,$G66=coding!$J$31), H66+10*LOG10((($E66^2)+(4^2))/((7.5^2)+(4^2))), IF(OR($G66=coding!$J$11, $G66=coding!$J$12, $G66=coding!$J$13, $G66=coding!$J$14, $G66=coding!$J$15, $G66=coding!$J$16), H66+10*LOG10((($D66^2)+(1.2^2))/((7.5^2)+(1.2^2))),-99))),-99)</f>
        <v>56.7</v>
      </c>
      <c r="AA66" s="58">
        <f>IF(noise!I334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noise!I334, IF(OR($G66=coding!$J$26,$G66=coding!$J$27,$G66=coding!$J$28,$G66=coding!$J$29, $G66=coding!$J$30,$G66=coding!$J$31), I66+10*LOG10((($E66^2)+(4^2))/((7.5^2)+(4^2))), IF(OR($G66=coding!$J$11, $G66=coding!$J$12, $G66=coding!$J$13, $G66=coding!$J$14, $G66=coding!$J$15, $G66=coding!$J$16), I66+10*LOG10((($D66^2)+(1.2^2))/((7.5^2)+(1.2^2))),-99))),-99)</f>
        <v>-99</v>
      </c>
      <c r="AB66" s="58">
        <f>IF(noise!J334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noise!J334, IF(OR($G66=coding!$J$26,$G66=coding!$J$27,$G66=coding!$J$28,$G66=coding!$J$29, $G66=coding!$J$30,$G66=coding!$J$31), J66+10*LOG10((($E66^2)+(4^2))/((7.5^2)+(4^2))), IF(OR($G66=coding!$J$11, $G66=coding!$J$12, $G66=coding!$J$13, $G66=coding!$J$14, $G66=coding!$J$15, $G66=coding!$J$16), J66+10*LOG10((($D66^2)+(1.2^2))/((7.5^2)+(1.2^2))),-99))),-99)</f>
        <v>-99</v>
      </c>
      <c r="AC66" s="58">
        <f>IF(noise!K334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noise!K334, IF(OR($G66=coding!$J$26,$G66=coding!$J$27,$G66=coding!$J$28,$G66=coding!$J$29, $G66=coding!$J$30,$G66=coding!$J$31), K66+10*LOG10((($E66^2)+(4^2))/((7.5^2)+(4^2))), IF(OR($G66=coding!$J$11, $G66=coding!$J$12, $G66=coding!$J$13, $G66=coding!$J$14, $G66=coding!$J$15, $G66=coding!$J$16), K66+10*LOG10((($D66^2)+(1.2^2))/((7.5^2)+(1.2^2))),-99))),-99)</f>
        <v>-99</v>
      </c>
      <c r="AD66" s="58">
        <f>IF(noise!L334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noise!L334, IF(OR($G66=coding!$J$26,$G66=coding!$J$27,$G66=coding!$J$28,$G66=coding!$J$29, $G66=coding!$J$30,$G66=coding!$J$31), L66+10*LOG10((($E66^2)+(4^2))/((7.5^2)+(4^2))), IF(OR($G66=coding!$J$11, $G66=coding!$J$12, $G66=coding!$J$13, $G66=coding!$J$14, $G66=coding!$J$15, $G66=coding!$J$16), L66+10*LOG10((($D66^2)+(1.2^2))/((7.5^2)+(1.2^2))),-99))),-99)</f>
        <v>-99</v>
      </c>
      <c r="AE66" s="58">
        <f>IF(noise!M334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noise!M334, IF(OR($G66=coding!$J$26,$G66=coding!$J$27,$G66=coding!$J$28,$G66=coding!$J$29, $G66=coding!$J$30,$G66=coding!$J$31), M66+10*LOG10((($E66^2)+(4^2))/((7.5^2)+(4^2))), IF(OR($G66=coding!$J$11, $G66=coding!$J$12, $G66=coding!$J$13, $G66=coding!$J$14, $G66=coding!$J$15, $G66=coding!$J$16), M66+10*LOG10((($D66^2)+(1.2^2))/((7.5^2)+(1.2^2))),-99))),-99)</f>
        <v>-99</v>
      </c>
      <c r="AF66" s="58">
        <f>IF(noise!N334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noise!N334, IF(OR($G66=coding!$J$26,$G66=coding!$J$27,$G66=coding!$J$28,$G66=coding!$J$29, $G66=coding!$J$30,$G66=coding!$J$31), N66+10*LOG10((($E66^2)+(4^2))/((7.5^2)+(4^2))), IF(OR($G66=coding!$J$11, $G66=coding!$J$12, $G66=coding!$J$13, $G66=coding!$J$14, $G66=coding!$J$15, $G66=coding!$J$16), N66+10*LOG10((($D66^2)+(1.2^2))/((7.5^2)+(1.2^2))),-99))),-99)</f>
        <v>-99</v>
      </c>
      <c r="AG66" s="58">
        <f>IF(noise!O334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noise!O334, IF(OR($G66=coding!$J$26,$G66=coding!$J$27,$G66=coding!$J$28,$G66=coding!$J$29, $G66=coding!$J$30,$G66=coding!$J$31), O66+10*LOG10((($E66^2)+(4^2))/((7.5^2)+(4^2))), IF(OR($G66=coding!$J$11, $G66=coding!$J$12, $G66=coding!$J$13, $G66=coding!$J$14, $G66=coding!$J$15, $G66=coding!$J$16), O66+10*LOG10((($D66^2)+(1.2^2))/((7.5^2)+(1.2^2))),-99))),-99)</f>
        <v>-99</v>
      </c>
      <c r="AH66" s="58">
        <f>IF(noise!P334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noise!P334, IF(OR($G66=coding!$J$26,$G66=coding!$J$27,$G66=coding!$J$28,$G66=coding!$J$29, $G66=coding!$J$30,$G66=coding!$J$31), P66+10*LOG10((($E66^2)+(4^2))/((7.5^2)+(4^2))), IF(OR($G66=coding!$J$11, $G66=coding!$J$12, $G66=coding!$J$13, $G66=coding!$J$14, $G66=coding!$J$15, $G66=coding!$J$16), P66+10*LOG10((($D66^2)+(1.2^2))/((7.5^2)+(1.2^2))),-99))),-99)</f>
        <v>-99</v>
      </c>
      <c r="AI66" s="58">
        <f>IF(noise!Q334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noise!Q334, IF(OR($G66=coding!$J$26,$G66=coding!$J$27,$G66=coding!$J$28,$G66=coding!$J$29, $G66=coding!$J$30,$G66=coding!$J$31), Q66+10*LOG10((($E66^2)+(4^2))/((7.5^2)+(4^2))), IF(OR($G66=coding!$J$11, $G66=coding!$J$12, $G66=coding!$J$13, $G66=coding!$J$14, $G66=coding!$J$15, $G66=coding!$J$16), Q66+10*LOG10((($D66^2)+(1.2^2))/((7.5^2)+(1.2^2))),-99))),-99)</f>
        <v>-99</v>
      </c>
      <c r="AJ66" s="58">
        <f>IF(noise!R334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noise!R334, IF(OR($G66=coding!$J$26,$G66=coding!$J$27,$G66=coding!$J$28,$G66=coding!$J$29, $G66=coding!$J$30,$G66=coding!$J$31), R66+10*LOG10((($E66^2)+(4^2))/((7.5^2)+(4^2))), IF(OR($G66=coding!$J$11, $G66=coding!$J$12, $G66=coding!$J$13, $G66=coding!$J$14, $G66=coding!$J$15, $G66=coding!$J$16), R66+10*LOG10((($D66^2)+(1.2^2))/((7.5^2)+(1.2^2))),-99))),-99)</f>
        <v>-99</v>
      </c>
      <c r="AK66" s="58">
        <f>IF(noise!S334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noise!S334, IF(OR($G66=coding!$J$26,$G66=coding!$J$27,$G66=coding!$J$28,$G66=coding!$J$29, $G66=coding!$J$30,$G66=coding!$J$31), S66+10*LOG10((($E66^2)+(4^2))/((7.5^2)+(4^2))), IF(OR($G66=coding!$J$11, $G66=coding!$J$12, $G66=coding!$J$13, $G66=coding!$J$14, $G66=coding!$J$15, $G66=coding!$J$16), S66+10*LOG10((($D66^2)+(1.2^2))/((7.5^2)+(1.2^2))),-99))),-99)</f>
        <v>-99</v>
      </c>
      <c r="AL66" s="58">
        <f>IF(noise!T334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noise!T334, IF(OR($G66=coding!$J$26,$G66=coding!$J$27,$G66=coding!$J$28,$G66=coding!$J$29, $G66=coding!$J$30,$G66=coding!$J$31), T66+10*LOG10((($E66^2)+(4^2))/((7.5^2)+(4^2))), IF(OR($G66=coding!$J$11, $G66=coding!$J$12, $G66=coding!$J$13, $G66=coding!$J$14, $G66=coding!$J$15, $G66=coding!$J$16), T66+10*LOG10((($D66^2)+(1.2^2))/((7.5^2)+(1.2^2))),-99))),-99)</f>
        <v>-99</v>
      </c>
      <c r="AM66" s="58">
        <f>IF(noise!U334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noise!U334, IF(OR($G66=coding!$J$26,$G66=coding!$J$27,$G66=coding!$J$28,$G66=coding!$J$29, $G66=coding!$J$30,$G66=coding!$J$31), U66+10*LOG10((($E66^2)+(4^2))/((7.5^2)+(4^2))), IF(OR($G66=coding!$J$11, $G66=coding!$J$12, $G66=coding!$J$13, $G66=coding!$J$14, $G66=coding!$J$15, $G66=coding!$J$16), U66+10*LOG10((($D66^2)+(1.2^2))/((7.5^2)+(1.2^2))),-99))),-99)</f>
        <v>-99</v>
      </c>
      <c r="AN66" s="58">
        <f>IF(noise!V334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noise!V334, IF(OR($G66=coding!$J$26,$G66=coding!$J$27,$G66=coding!$J$28,$G66=coding!$J$29, $G66=coding!$J$30,$G66=coding!$J$31), V66+10*LOG10((($E66^2)+(4^2))/((7.5^2)+(4^2))), IF(OR($G66=coding!$J$11, $G66=coding!$J$12, $G66=coding!$J$13, $G66=coding!$J$14, $G66=coding!$J$15, $G66=coding!$J$16), V66+10*LOG10((($D66^2)+(1.2^2))/((7.5^2)+(1.2^2))),-99))),-99)</f>
        <v>-99</v>
      </c>
      <c r="AO66" s="58">
        <f>IF(noise!W334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noise!W334, IF(OR($G66=coding!$J$26,$G66=coding!$J$27,$G66=coding!$J$28,$G66=coding!$J$29, $G66=coding!$J$30,$G66=coding!$J$31), W66+10*LOG10((($E66^2)+(4^2))/((7.5^2)+(4^2))), IF(OR($G66=coding!$J$11, $G66=coding!$J$12, $G66=coding!$J$13, $G66=coding!$J$14, $G66=coding!$J$15, $G66=coding!$J$16), W66+10*LOG10((($D66^2)+(1.2^2))/((7.5^2)+(1.2^2))),-99))),-99)</f>
        <v>-99</v>
      </c>
      <c r="AP66" s="58">
        <f>IF(noise!X334 &lt;&gt;0, IF(OR($G66=coding!$J$2, $G66=coding!$J$3, $G66=coding!$J$4, $G66=coding!$J$5, $G66=coding!$J$6, $G66=coding!$J$7, $G66=coding!$J$8, $G66=coding!$J$9, $G66=coding!$J$10,$G66=coding!$J$17, $G66=coding!$J$18, $G66=coding!$J$19, $G66=coding!$J$20, $G66=coding!$J$21, $G66=coding!$J$22, $G66=coding!$J$23, $G66=coding!$J$24, $G66=coding!$J$25, ), noise!X334, IF(OR($G66=coding!$J$26,$G66=coding!$J$27,$G66=coding!$J$28,$G66=coding!$J$29, $G66=coding!$J$30,$G66=coding!$J$31), X66+10*LOG10((($E66^2)+(4^2))/((7.5^2)+(4^2))), IF(OR($G66=coding!$J$11, $G66=coding!$J$12, $G66=coding!$J$13, $G66=coding!$J$14, $G66=coding!$J$15, $G66=coding!$J$16), X66+10*LOG10((($D66^2)+(1.2^2))/((7.5^2)+(1.2^2))),-99))),-99)</f>
        <v>-99</v>
      </c>
    </row>
    <row r="67" spans="1:42" ht="15.75" customHeight="1" x14ac:dyDescent="0.3">
      <c r="A67" s="2">
        <v>3</v>
      </c>
      <c r="B67" s="46">
        <v>40128</v>
      </c>
      <c r="C67" s="51">
        <f t="array" ref="C67">_xlfn.DAYS(B67, _xlfn.XLOOKUP(A67, context!A$4:A$79, context!J$4:J$79)) / 30.42</f>
        <v>17.587113740959893</v>
      </c>
      <c r="D67" s="1"/>
      <c r="E67" s="1"/>
      <c r="F67" s="5"/>
      <c r="G67" s="16" t="s">
        <v>392</v>
      </c>
      <c r="H67" s="26"/>
      <c r="I67" s="2">
        <v>0</v>
      </c>
      <c r="J67" s="2">
        <v>0</v>
      </c>
      <c r="K67" s="2">
        <v>0</v>
      </c>
      <c r="L67" s="2">
        <v>0.01</v>
      </c>
      <c r="M67" s="2">
        <v>0.02</v>
      </c>
      <c r="N67" s="2">
        <v>0.06</v>
      </c>
      <c r="O67" s="2">
        <v>0</v>
      </c>
      <c r="P67" s="2">
        <v>0.01</v>
      </c>
      <c r="Q67" s="2">
        <v>0.03</v>
      </c>
      <c r="R67" s="2">
        <v>0</v>
      </c>
      <c r="S67" s="2">
        <v>0.06</v>
      </c>
      <c r="T67" s="2">
        <v>0.19</v>
      </c>
      <c r="U67" s="2">
        <v>0.1</v>
      </c>
      <c r="V67" s="1"/>
      <c r="W67" s="1"/>
      <c r="X67" s="1"/>
      <c r="Y67" s="2">
        <v>1</v>
      </c>
      <c r="Z67" s="58">
        <f>IF(noise!H414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noise!H414, IF(OR($G67=coding!$J$26,$G67=coding!$J$27,$G67=coding!$J$28,$G67=coding!$J$29, $G67=coding!$J$30,$G67=coding!$J$31), H67+10*LOG10((($E67^2)+(4^2))/((7.5^2)+(4^2))), IF(OR($G67=coding!$J$11, $G67=coding!$J$12, $G67=coding!$J$13, $G67=coding!$J$14, $G67=coding!$J$15, $G67=coding!$J$16), H67+10*LOG10((($D67^2)+(1.2^2))/((7.5^2)+(1.2^2))),-99))),-99)</f>
        <v>68.2</v>
      </c>
      <c r="AA67" s="58">
        <f>IF(noise!I414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noise!I414, IF(OR($G67=coding!$J$26,$G67=coding!$J$27,$G67=coding!$J$28,$G67=coding!$J$29, $G67=coding!$J$30,$G67=coding!$J$31), I67+10*LOG10((($E67^2)+(4^2))/((7.5^2)+(4^2))), IF(OR($G67=coding!$J$11, $G67=coding!$J$12, $G67=coding!$J$13, $G67=coding!$J$14, $G67=coding!$J$15, $G67=coding!$J$16), I67+10*LOG10((($D67^2)+(1.2^2))/((7.5^2)+(1.2^2))),-99))),-99)</f>
        <v>-99</v>
      </c>
      <c r="AB67" s="58">
        <f>IF(noise!J414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noise!J414, IF(OR($G67=coding!$J$26,$G67=coding!$J$27,$G67=coding!$J$28,$G67=coding!$J$29, $G67=coding!$J$30,$G67=coding!$J$31), J67+10*LOG10((($E67^2)+(4^2))/((7.5^2)+(4^2))), IF(OR($G67=coding!$J$11, $G67=coding!$J$12, $G67=coding!$J$13, $G67=coding!$J$14, $G67=coding!$J$15, $G67=coding!$J$16), J67+10*LOG10((($D67^2)+(1.2^2))/((7.5^2)+(1.2^2))),-99))),-99)</f>
        <v>-99</v>
      </c>
      <c r="AC67" s="58">
        <f>IF(noise!K414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noise!K414, IF(OR($G67=coding!$J$26,$G67=coding!$J$27,$G67=coding!$J$28,$G67=coding!$J$29, $G67=coding!$J$30,$G67=coding!$J$31), K67+10*LOG10((($E67^2)+(4^2))/((7.5^2)+(4^2))), IF(OR($G67=coding!$J$11, $G67=coding!$J$12, $G67=coding!$J$13, $G67=coding!$J$14, $G67=coding!$J$15, $G67=coding!$J$16), K67+10*LOG10((($D67^2)+(1.2^2))/((7.5^2)+(1.2^2))),-99))),-99)</f>
        <v>-99</v>
      </c>
      <c r="AD67" s="58">
        <f>IF(noise!L414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noise!L414, IF(OR($G67=coding!$J$26,$G67=coding!$J$27,$G67=coding!$J$28,$G67=coding!$J$29, $G67=coding!$J$30,$G67=coding!$J$31), L67+10*LOG10((($E67^2)+(4^2))/((7.5^2)+(4^2))), IF(OR($G67=coding!$J$11, $G67=coding!$J$12, $G67=coding!$J$13, $G67=coding!$J$14, $G67=coding!$J$15, $G67=coding!$J$16), L67+10*LOG10((($D67^2)+(1.2^2))/((7.5^2)+(1.2^2))),-99))),-99)</f>
        <v>-99</v>
      </c>
      <c r="AE67" s="58">
        <f>IF(noise!M414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noise!M414, IF(OR($G67=coding!$J$26,$G67=coding!$J$27,$G67=coding!$J$28,$G67=coding!$J$29, $G67=coding!$J$30,$G67=coding!$J$31), M67+10*LOG10((($E67^2)+(4^2))/((7.5^2)+(4^2))), IF(OR($G67=coding!$J$11, $G67=coding!$J$12, $G67=coding!$J$13, $G67=coding!$J$14, $G67=coding!$J$15, $G67=coding!$J$16), M67+10*LOG10((($D67^2)+(1.2^2))/((7.5^2)+(1.2^2))),-99))),-99)</f>
        <v>-99</v>
      </c>
      <c r="AF67" s="58">
        <f>IF(noise!N414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noise!N414, IF(OR($G67=coding!$J$26,$G67=coding!$J$27,$G67=coding!$J$28,$G67=coding!$J$29, $G67=coding!$J$30,$G67=coding!$J$31), N67+10*LOG10((($E67^2)+(4^2))/((7.5^2)+(4^2))), IF(OR($G67=coding!$J$11, $G67=coding!$J$12, $G67=coding!$J$13, $G67=coding!$J$14, $G67=coding!$J$15, $G67=coding!$J$16), N67+10*LOG10((($D67^2)+(1.2^2))/((7.5^2)+(1.2^2))),-99))),-99)</f>
        <v>-99</v>
      </c>
      <c r="AG67" s="58">
        <f>IF(noise!O414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noise!O414, IF(OR($G67=coding!$J$26,$G67=coding!$J$27,$G67=coding!$J$28,$G67=coding!$J$29, $G67=coding!$J$30,$G67=coding!$J$31), O67+10*LOG10((($E67^2)+(4^2))/((7.5^2)+(4^2))), IF(OR($G67=coding!$J$11, $G67=coding!$J$12, $G67=coding!$J$13, $G67=coding!$J$14, $G67=coding!$J$15, $G67=coding!$J$16), O67+10*LOG10((($D67^2)+(1.2^2))/((7.5^2)+(1.2^2))),-99))),-99)</f>
        <v>-99</v>
      </c>
      <c r="AH67" s="58">
        <f>IF(noise!P414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noise!P414, IF(OR($G67=coding!$J$26,$G67=coding!$J$27,$G67=coding!$J$28,$G67=coding!$J$29, $G67=coding!$J$30,$G67=coding!$J$31), P67+10*LOG10((($E67^2)+(4^2))/((7.5^2)+(4^2))), IF(OR($G67=coding!$J$11, $G67=coding!$J$12, $G67=coding!$J$13, $G67=coding!$J$14, $G67=coding!$J$15, $G67=coding!$J$16), P67+10*LOG10((($D67^2)+(1.2^2))/((7.5^2)+(1.2^2))),-99))),-99)</f>
        <v>-99</v>
      </c>
      <c r="AI67" s="58">
        <f>IF(noise!Q414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noise!Q414, IF(OR($G67=coding!$J$26,$G67=coding!$J$27,$G67=coding!$J$28,$G67=coding!$J$29, $G67=coding!$J$30,$G67=coding!$J$31), Q67+10*LOG10((($E67^2)+(4^2))/((7.5^2)+(4^2))), IF(OR($G67=coding!$J$11, $G67=coding!$J$12, $G67=coding!$J$13, $G67=coding!$J$14, $G67=coding!$J$15, $G67=coding!$J$16), Q67+10*LOG10((($D67^2)+(1.2^2))/((7.5^2)+(1.2^2))),-99))),-99)</f>
        <v>-99</v>
      </c>
      <c r="AJ67" s="58">
        <f>IF(noise!R414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noise!R414, IF(OR($G67=coding!$J$26,$G67=coding!$J$27,$G67=coding!$J$28,$G67=coding!$J$29, $G67=coding!$J$30,$G67=coding!$J$31), R67+10*LOG10((($E67^2)+(4^2))/((7.5^2)+(4^2))), IF(OR($G67=coding!$J$11, $G67=coding!$J$12, $G67=coding!$J$13, $G67=coding!$J$14, $G67=coding!$J$15, $G67=coding!$J$16), R67+10*LOG10((($D67^2)+(1.2^2))/((7.5^2)+(1.2^2))),-99))),-99)</f>
        <v>-99</v>
      </c>
      <c r="AK67" s="58">
        <f>IF(noise!S414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noise!S414, IF(OR($G67=coding!$J$26,$G67=coding!$J$27,$G67=coding!$J$28,$G67=coding!$J$29, $G67=coding!$J$30,$G67=coding!$J$31), S67+10*LOG10((($E67^2)+(4^2))/((7.5^2)+(4^2))), IF(OR($G67=coding!$J$11, $G67=coding!$J$12, $G67=coding!$J$13, $G67=coding!$J$14, $G67=coding!$J$15, $G67=coding!$J$16), S67+10*LOG10((($D67^2)+(1.2^2))/((7.5^2)+(1.2^2))),-99))),-99)</f>
        <v>-99</v>
      </c>
      <c r="AL67" s="58">
        <f>IF(noise!T414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noise!T414, IF(OR($G67=coding!$J$26,$G67=coding!$J$27,$G67=coding!$J$28,$G67=coding!$J$29, $G67=coding!$J$30,$G67=coding!$J$31), T67+10*LOG10((($E67^2)+(4^2))/((7.5^2)+(4^2))), IF(OR($G67=coding!$J$11, $G67=coding!$J$12, $G67=coding!$J$13, $G67=coding!$J$14, $G67=coding!$J$15, $G67=coding!$J$16), T67+10*LOG10((($D67^2)+(1.2^2))/((7.5^2)+(1.2^2))),-99))),-99)</f>
        <v>-99</v>
      </c>
      <c r="AM67" s="58">
        <f>IF(noise!U414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noise!U414, IF(OR($G67=coding!$J$26,$G67=coding!$J$27,$G67=coding!$J$28,$G67=coding!$J$29, $G67=coding!$J$30,$G67=coding!$J$31), U67+10*LOG10((($E67^2)+(4^2))/((7.5^2)+(4^2))), IF(OR($G67=coding!$J$11, $G67=coding!$J$12, $G67=coding!$J$13, $G67=coding!$J$14, $G67=coding!$J$15, $G67=coding!$J$16), U67+10*LOG10((($D67^2)+(1.2^2))/((7.5^2)+(1.2^2))),-99))),-99)</f>
        <v>-99</v>
      </c>
      <c r="AN67" s="58">
        <f>IF(noise!V414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noise!V414, IF(OR($G67=coding!$J$26,$G67=coding!$J$27,$G67=coding!$J$28,$G67=coding!$J$29, $G67=coding!$J$30,$G67=coding!$J$31), V67+10*LOG10((($E67^2)+(4^2))/((7.5^2)+(4^2))), IF(OR($G67=coding!$J$11, $G67=coding!$J$12, $G67=coding!$J$13, $G67=coding!$J$14, $G67=coding!$J$15, $G67=coding!$J$16), V67+10*LOG10((($D67^2)+(1.2^2))/((7.5^2)+(1.2^2))),-99))),-99)</f>
        <v>-99</v>
      </c>
      <c r="AO67" s="58">
        <f>IF(noise!W414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noise!W414, IF(OR($G67=coding!$J$26,$G67=coding!$J$27,$G67=coding!$J$28,$G67=coding!$J$29, $G67=coding!$J$30,$G67=coding!$J$31), W67+10*LOG10((($E67^2)+(4^2))/((7.5^2)+(4^2))), IF(OR($G67=coding!$J$11, $G67=coding!$J$12, $G67=coding!$J$13, $G67=coding!$J$14, $G67=coding!$J$15, $G67=coding!$J$16), W67+10*LOG10((($D67^2)+(1.2^2))/((7.5^2)+(1.2^2))),-99))),-99)</f>
        <v>-99</v>
      </c>
      <c r="AP67" s="58">
        <f>IF(noise!X414 &lt;&gt;0, IF(OR($G67=coding!$J$2, $G67=coding!$J$3, $G67=coding!$J$4, $G67=coding!$J$5, $G67=coding!$J$6, $G67=coding!$J$7, $G67=coding!$J$8, $G67=coding!$J$9, $G67=coding!$J$10,$G67=coding!$J$17, $G67=coding!$J$18, $G67=coding!$J$19, $G67=coding!$J$20, $G67=coding!$J$21, $G67=coding!$J$22, $G67=coding!$J$23, $G67=coding!$J$24, $G67=coding!$J$25, ), noise!X414, IF(OR($G67=coding!$J$26,$G67=coding!$J$27,$G67=coding!$J$28,$G67=coding!$J$29, $G67=coding!$J$30,$G67=coding!$J$31), X67+10*LOG10((($E67^2)+(4^2))/((7.5^2)+(4^2))), IF(OR($G67=coding!$J$11, $G67=coding!$J$12, $G67=coding!$J$13, $G67=coding!$J$14, $G67=coding!$J$15, $G67=coding!$J$16), X67+10*LOG10((($D67^2)+(1.2^2))/((7.5^2)+(1.2^2))),-99))),-99)</f>
        <v>-99</v>
      </c>
    </row>
    <row r="68" spans="1:42" ht="15.75" customHeight="1" x14ac:dyDescent="0.3">
      <c r="A68" s="2">
        <v>3</v>
      </c>
      <c r="B68" s="27">
        <v>40143</v>
      </c>
      <c r="C68" s="51">
        <f t="array" ref="C68">_xlfn.DAYS(B68, _xlfn.XLOOKUP(A68, context!A$4:A$79, context!J$4:J$79)) / 30.42</f>
        <v>18.080210387902696</v>
      </c>
      <c r="D68" s="1"/>
      <c r="E68" s="1"/>
      <c r="F68" s="16">
        <v>50</v>
      </c>
      <c r="G68" s="16" t="s">
        <v>391</v>
      </c>
      <c r="H68" s="43">
        <v>91.5</v>
      </c>
      <c r="I68" s="2"/>
      <c r="J68" s="2">
        <v>75.7</v>
      </c>
      <c r="K68" s="2">
        <v>76</v>
      </c>
      <c r="L68" s="2">
        <v>78</v>
      </c>
      <c r="M68" s="2">
        <v>80.3</v>
      </c>
      <c r="N68" s="2">
        <v>82.4</v>
      </c>
      <c r="O68" s="2">
        <v>82.8</v>
      </c>
      <c r="P68" s="2">
        <v>80.7</v>
      </c>
      <c r="Q68" s="2">
        <v>79</v>
      </c>
      <c r="R68" s="2">
        <v>77.599999999999994</v>
      </c>
      <c r="S68" s="2">
        <v>72.599999999999994</v>
      </c>
      <c r="T68" s="2">
        <v>68.2</v>
      </c>
      <c r="U68" s="2">
        <v>65.400000000000006</v>
      </c>
      <c r="V68" s="1"/>
      <c r="W68" s="1"/>
      <c r="X68" s="1"/>
      <c r="Y68" s="2">
        <v>1</v>
      </c>
      <c r="Z68" s="58">
        <f>IF(noise!H426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noise!H426, IF(OR($G68=coding!$J$26,$G68=coding!$J$27,$G68=coding!$J$28,$G68=coding!$J$29, $G68=coding!$J$30,$G68=coding!$J$31), H68+10*LOG10((($E68^2)+(4^2))/((7.5^2)+(4^2))), IF(OR($G68=coding!$J$11, $G68=coding!$J$12, $G68=coding!$J$13, $G68=coding!$J$14, $G68=coding!$J$15, $G68=coding!$J$16), H68+10*LOG10((($D68^2)+(1.2^2))/((7.5^2)+(1.2^2))),-99))),-99)</f>
        <v>61.9</v>
      </c>
      <c r="AA68" s="58">
        <f>IF(noise!I426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noise!I426, IF(OR($G68=coding!$J$26,$G68=coding!$J$27,$G68=coding!$J$28,$G68=coding!$J$29, $G68=coding!$J$30,$G68=coding!$J$31), I68+10*LOG10((($E68^2)+(4^2))/((7.5^2)+(4^2))), IF(OR($G68=coding!$J$11, $G68=coding!$J$12, $G68=coding!$J$13, $G68=coding!$J$14, $G68=coding!$J$15, $G68=coding!$J$16), I68+10*LOG10((($D68^2)+(1.2^2))/((7.5^2)+(1.2^2))),-99))),-99)</f>
        <v>-99</v>
      </c>
      <c r="AB68" s="58">
        <f>IF(noise!J426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noise!J426, IF(OR($G68=coding!$J$26,$G68=coding!$J$27,$G68=coding!$J$28,$G68=coding!$J$29, $G68=coding!$J$30,$G68=coding!$J$31), J68+10*LOG10((($E68^2)+(4^2))/((7.5^2)+(4^2))), IF(OR($G68=coding!$J$11, $G68=coding!$J$12, $G68=coding!$J$13, $G68=coding!$J$14, $G68=coding!$J$15, $G68=coding!$J$16), J68+10*LOG10((($D68^2)+(1.2^2))/((7.5^2)+(1.2^2))),-99))),-99)</f>
        <v>-99</v>
      </c>
      <c r="AC68" s="58">
        <f>IF(noise!K426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noise!K426, IF(OR($G68=coding!$J$26,$G68=coding!$J$27,$G68=coding!$J$28,$G68=coding!$J$29, $G68=coding!$J$30,$G68=coding!$J$31), K68+10*LOG10((($E68^2)+(4^2))/((7.5^2)+(4^2))), IF(OR($G68=coding!$J$11, $G68=coding!$J$12, $G68=coding!$J$13, $G68=coding!$J$14, $G68=coding!$J$15, $G68=coding!$J$16), K68+10*LOG10((($D68^2)+(1.2^2))/((7.5^2)+(1.2^2))),-99))),-99)</f>
        <v>-99</v>
      </c>
      <c r="AD68" s="58">
        <f>IF(noise!L426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noise!L426, IF(OR($G68=coding!$J$26,$G68=coding!$J$27,$G68=coding!$J$28,$G68=coding!$J$29, $G68=coding!$J$30,$G68=coding!$J$31), L68+10*LOG10((($E68^2)+(4^2))/((7.5^2)+(4^2))), IF(OR($G68=coding!$J$11, $G68=coding!$J$12, $G68=coding!$J$13, $G68=coding!$J$14, $G68=coding!$J$15, $G68=coding!$J$16), L68+10*LOG10((($D68^2)+(1.2^2))/((7.5^2)+(1.2^2))),-99))),-99)</f>
        <v>-99</v>
      </c>
      <c r="AE68" s="58">
        <f>IF(noise!M426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noise!M426, IF(OR($G68=coding!$J$26,$G68=coding!$J$27,$G68=coding!$J$28,$G68=coding!$J$29, $G68=coding!$J$30,$G68=coding!$J$31), M68+10*LOG10((($E68^2)+(4^2))/((7.5^2)+(4^2))), IF(OR($G68=coding!$J$11, $G68=coding!$J$12, $G68=coding!$J$13, $G68=coding!$J$14, $G68=coding!$J$15, $G68=coding!$J$16), M68+10*LOG10((($D68^2)+(1.2^2))/((7.5^2)+(1.2^2))),-99))),-99)</f>
        <v>-99</v>
      </c>
      <c r="AF68" s="58">
        <f>IF(noise!N426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noise!N426, IF(OR($G68=coding!$J$26,$G68=coding!$J$27,$G68=coding!$J$28,$G68=coding!$J$29, $G68=coding!$J$30,$G68=coding!$J$31), N68+10*LOG10((($E68^2)+(4^2))/((7.5^2)+(4^2))), IF(OR($G68=coding!$J$11, $G68=coding!$J$12, $G68=coding!$J$13, $G68=coding!$J$14, $G68=coding!$J$15, $G68=coding!$J$16), N68+10*LOG10((($D68^2)+(1.2^2))/((7.5^2)+(1.2^2))),-99))),-99)</f>
        <v>-99</v>
      </c>
      <c r="AG68" s="58">
        <f>IF(noise!O426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noise!O426, IF(OR($G68=coding!$J$26,$G68=coding!$J$27,$G68=coding!$J$28,$G68=coding!$J$29, $G68=coding!$J$30,$G68=coding!$J$31), O68+10*LOG10((($E68^2)+(4^2))/((7.5^2)+(4^2))), IF(OR($G68=coding!$J$11, $G68=coding!$J$12, $G68=coding!$J$13, $G68=coding!$J$14, $G68=coding!$J$15, $G68=coding!$J$16), O68+10*LOG10((($D68^2)+(1.2^2))/((7.5^2)+(1.2^2))),-99))),-99)</f>
        <v>-99</v>
      </c>
      <c r="AH68" s="58">
        <f>IF(noise!P426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noise!P426, IF(OR($G68=coding!$J$26,$G68=coding!$J$27,$G68=coding!$J$28,$G68=coding!$J$29, $G68=coding!$J$30,$G68=coding!$J$31), P68+10*LOG10((($E68^2)+(4^2))/((7.5^2)+(4^2))), IF(OR($G68=coding!$J$11, $G68=coding!$J$12, $G68=coding!$J$13, $G68=coding!$J$14, $G68=coding!$J$15, $G68=coding!$J$16), P68+10*LOG10((($D68^2)+(1.2^2))/((7.5^2)+(1.2^2))),-99))),-99)</f>
        <v>-99</v>
      </c>
      <c r="AI68" s="58">
        <f>IF(noise!Q426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noise!Q426, IF(OR($G68=coding!$J$26,$G68=coding!$J$27,$G68=coding!$J$28,$G68=coding!$J$29, $G68=coding!$J$30,$G68=coding!$J$31), Q68+10*LOG10((($E68^2)+(4^2))/((7.5^2)+(4^2))), IF(OR($G68=coding!$J$11, $G68=coding!$J$12, $G68=coding!$J$13, $G68=coding!$J$14, $G68=coding!$J$15, $G68=coding!$J$16), Q68+10*LOG10((($D68^2)+(1.2^2))/((7.5^2)+(1.2^2))),-99))),-99)</f>
        <v>-99</v>
      </c>
      <c r="AJ68" s="58">
        <f>IF(noise!R426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noise!R426, IF(OR($G68=coding!$J$26,$G68=coding!$J$27,$G68=coding!$J$28,$G68=coding!$J$29, $G68=coding!$J$30,$G68=coding!$J$31), R68+10*LOG10((($E68^2)+(4^2))/((7.5^2)+(4^2))), IF(OR($G68=coding!$J$11, $G68=coding!$J$12, $G68=coding!$J$13, $G68=coding!$J$14, $G68=coding!$J$15, $G68=coding!$J$16), R68+10*LOG10((($D68^2)+(1.2^2))/((7.5^2)+(1.2^2))),-99))),-99)</f>
        <v>-99</v>
      </c>
      <c r="AK68" s="58">
        <f>IF(noise!S426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noise!S426, IF(OR($G68=coding!$J$26,$G68=coding!$J$27,$G68=coding!$J$28,$G68=coding!$J$29, $G68=coding!$J$30,$G68=coding!$J$31), S68+10*LOG10((($E68^2)+(4^2))/((7.5^2)+(4^2))), IF(OR($G68=coding!$J$11, $G68=coding!$J$12, $G68=coding!$J$13, $G68=coding!$J$14, $G68=coding!$J$15, $G68=coding!$J$16), S68+10*LOG10((($D68^2)+(1.2^2))/((7.5^2)+(1.2^2))),-99))),-99)</f>
        <v>-99</v>
      </c>
      <c r="AL68" s="58">
        <f>IF(noise!T426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noise!T426, IF(OR($G68=coding!$J$26,$G68=coding!$J$27,$G68=coding!$J$28,$G68=coding!$J$29, $G68=coding!$J$30,$G68=coding!$J$31), T68+10*LOG10((($E68^2)+(4^2))/((7.5^2)+(4^2))), IF(OR($G68=coding!$J$11, $G68=coding!$J$12, $G68=coding!$J$13, $G68=coding!$J$14, $G68=coding!$J$15, $G68=coding!$J$16), T68+10*LOG10((($D68^2)+(1.2^2))/((7.5^2)+(1.2^2))),-99))),-99)</f>
        <v>-99</v>
      </c>
      <c r="AM68" s="58">
        <f>IF(noise!U426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noise!U426, IF(OR($G68=coding!$J$26,$G68=coding!$J$27,$G68=coding!$J$28,$G68=coding!$J$29, $G68=coding!$J$30,$G68=coding!$J$31), U68+10*LOG10((($E68^2)+(4^2))/((7.5^2)+(4^2))), IF(OR($G68=coding!$J$11, $G68=coding!$J$12, $G68=coding!$J$13, $G68=coding!$J$14, $G68=coding!$J$15, $G68=coding!$J$16), U68+10*LOG10((($D68^2)+(1.2^2))/((7.5^2)+(1.2^2))),-99))),-99)</f>
        <v>-99</v>
      </c>
      <c r="AN68" s="58">
        <f>IF(noise!V426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noise!V426, IF(OR($G68=coding!$J$26,$G68=coding!$J$27,$G68=coding!$J$28,$G68=coding!$J$29, $G68=coding!$J$30,$G68=coding!$J$31), V68+10*LOG10((($E68^2)+(4^2))/((7.5^2)+(4^2))), IF(OR($G68=coding!$J$11, $G68=coding!$J$12, $G68=coding!$J$13, $G68=coding!$J$14, $G68=coding!$J$15, $G68=coding!$J$16), V68+10*LOG10((($D68^2)+(1.2^2))/((7.5^2)+(1.2^2))),-99))),-99)</f>
        <v>-99</v>
      </c>
      <c r="AO68" s="58">
        <f>IF(noise!W426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noise!W426, IF(OR($G68=coding!$J$26,$G68=coding!$J$27,$G68=coding!$J$28,$G68=coding!$J$29, $G68=coding!$J$30,$G68=coding!$J$31), W68+10*LOG10((($E68^2)+(4^2))/((7.5^2)+(4^2))), IF(OR($G68=coding!$J$11, $G68=coding!$J$12, $G68=coding!$J$13, $G68=coding!$J$14, $G68=coding!$J$15, $G68=coding!$J$16), W68+10*LOG10((($D68^2)+(1.2^2))/((7.5^2)+(1.2^2))),-99))),-99)</f>
        <v>-99</v>
      </c>
      <c r="AP68" s="58">
        <f>IF(noise!X426 &lt;&gt;0, IF(OR($G68=coding!$J$2, $G68=coding!$J$3, $G68=coding!$J$4, $G68=coding!$J$5, $G68=coding!$J$6, $G68=coding!$J$7, $G68=coding!$J$8, $G68=coding!$J$9, $G68=coding!$J$10,$G68=coding!$J$17, $G68=coding!$J$18, $G68=coding!$J$19, $G68=coding!$J$20, $G68=coding!$J$21, $G68=coding!$J$22, $G68=coding!$J$23, $G68=coding!$J$24, $G68=coding!$J$25, ), noise!X426, IF(OR($G68=coding!$J$26,$G68=coding!$J$27,$G68=coding!$J$28,$G68=coding!$J$29, $G68=coding!$J$30,$G68=coding!$J$31), X68+10*LOG10((($E68^2)+(4^2))/((7.5^2)+(4^2))), IF(OR($G68=coding!$J$11, $G68=coding!$J$12, $G68=coding!$J$13, $G68=coding!$J$14, $G68=coding!$J$15, $G68=coding!$J$16), X68+10*LOG10((($D68^2)+(1.2^2))/((7.5^2)+(1.2^2))),-99))),-99)</f>
        <v>-99</v>
      </c>
    </row>
    <row r="69" spans="1:42" ht="15.75" customHeight="1" x14ac:dyDescent="0.3">
      <c r="A69" s="2">
        <v>3</v>
      </c>
      <c r="B69" s="27">
        <v>40281</v>
      </c>
      <c r="C69" s="51">
        <f t="array" ref="C69">_xlfn.DAYS(B69, _xlfn.XLOOKUP(A69, context!A$4:A$79, context!J$4:J$79)) / 30.42</f>
        <v>22.616699539776462</v>
      </c>
      <c r="D69" s="1"/>
      <c r="E69" s="1"/>
      <c r="F69" s="16">
        <v>50</v>
      </c>
      <c r="G69" s="16" t="s">
        <v>391</v>
      </c>
      <c r="H69" s="43">
        <v>92.2</v>
      </c>
      <c r="I69" s="2"/>
      <c r="J69" s="2">
        <v>75.900000000000006</v>
      </c>
      <c r="K69" s="2">
        <v>76.5</v>
      </c>
      <c r="L69" s="2">
        <v>78.8</v>
      </c>
      <c r="M69" s="2">
        <v>81.7</v>
      </c>
      <c r="N69" s="2">
        <v>84</v>
      </c>
      <c r="O69" s="2">
        <v>83.9</v>
      </c>
      <c r="P69" s="2">
        <v>81.400000000000006</v>
      </c>
      <c r="Q69" s="2">
        <v>79.3</v>
      </c>
      <c r="R69" s="2">
        <v>77.400000000000006</v>
      </c>
      <c r="S69" s="2">
        <v>72.2</v>
      </c>
      <c r="T69" s="2">
        <v>68</v>
      </c>
      <c r="U69" s="2">
        <v>65.5</v>
      </c>
      <c r="V69" s="1"/>
      <c r="W69" s="1"/>
      <c r="X69" s="1"/>
      <c r="Y69" s="2">
        <v>1</v>
      </c>
      <c r="Z69" s="58">
        <f>IF(noise!H453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noise!H453, IF(OR($G69=coding!$J$26,$G69=coding!$J$27,$G69=coding!$J$28,$G69=coding!$J$29, $G69=coding!$J$30,$G69=coding!$J$31), H69+10*LOG10((($E69^2)+(4^2))/((7.5^2)+(4^2))), IF(OR($G69=coding!$J$11, $G69=coding!$J$12, $G69=coding!$J$13, $G69=coding!$J$14, $G69=coding!$J$15, $G69=coding!$J$16), H69+10*LOG10((($D69^2)+(1.2^2))/((7.5^2)+(1.2^2))),-99))),-99)</f>
        <v>19.3</v>
      </c>
      <c r="AA69" s="58">
        <f>IF(noise!I453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noise!I453, IF(OR($G69=coding!$J$26,$G69=coding!$J$27,$G69=coding!$J$28,$G69=coding!$J$29, $G69=coding!$J$30,$G69=coding!$J$31), I69+10*LOG10((($E69^2)+(4^2))/((7.5^2)+(4^2))), IF(OR($G69=coding!$J$11, $G69=coding!$J$12, $G69=coding!$J$13, $G69=coding!$J$14, $G69=coding!$J$15, $G69=coding!$J$16), I69+10*LOG10((($D69^2)+(1.2^2))/((7.5^2)+(1.2^2))),-99))),-99)</f>
        <v>-99</v>
      </c>
      <c r="AB69" s="58">
        <f>IF(noise!J453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noise!J453, IF(OR($G69=coding!$J$26,$G69=coding!$J$27,$G69=coding!$J$28,$G69=coding!$J$29, $G69=coding!$J$30,$G69=coding!$J$31), J69+10*LOG10((($E69^2)+(4^2))/((7.5^2)+(4^2))), IF(OR($G69=coding!$J$11, $G69=coding!$J$12, $G69=coding!$J$13, $G69=coding!$J$14, $G69=coding!$J$15, $G69=coding!$J$16), J69+10*LOG10((($D69^2)+(1.2^2))/((7.5^2)+(1.2^2))),-99))),-99)</f>
        <v>12.1</v>
      </c>
      <c r="AC69" s="58">
        <f>IF(noise!K453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noise!K453, IF(OR($G69=coding!$J$26,$G69=coding!$J$27,$G69=coding!$J$28,$G69=coding!$J$29, $G69=coding!$J$30,$G69=coding!$J$31), K69+10*LOG10((($E69^2)+(4^2))/((7.5^2)+(4^2))), IF(OR($G69=coding!$J$11, $G69=coding!$J$12, $G69=coding!$J$13, $G69=coding!$J$14, $G69=coding!$J$15, $G69=coding!$J$16), K69+10*LOG10((($D69^2)+(1.2^2))/((7.5^2)+(1.2^2))),-99))),-99)</f>
        <v>8.6999999999999993</v>
      </c>
      <c r="AD69" s="58">
        <f>IF(noise!L453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noise!L453, IF(OR($G69=coding!$J$26,$G69=coding!$J$27,$G69=coding!$J$28,$G69=coding!$J$29, $G69=coding!$J$30,$G69=coding!$J$31), L69+10*LOG10((($E69^2)+(4^2))/((7.5^2)+(4^2))), IF(OR($G69=coding!$J$11, $G69=coding!$J$12, $G69=coding!$J$13, $G69=coding!$J$14, $G69=coding!$J$15, $G69=coding!$J$16), L69+10*LOG10((($D69^2)+(1.2^2))/((7.5^2)+(1.2^2))),-99))),-99)</f>
        <v>-0.7</v>
      </c>
      <c r="AE69" s="58">
        <f>IF(noise!M453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noise!M453, IF(OR($G69=coding!$J$26,$G69=coding!$J$27,$G69=coding!$J$28,$G69=coding!$J$29, $G69=coding!$J$30,$G69=coding!$J$31), M69+10*LOG10((($E69^2)+(4^2))/((7.5^2)+(4^2))), IF(OR($G69=coding!$J$11, $G69=coding!$J$12, $G69=coding!$J$13, $G69=coding!$J$14, $G69=coding!$J$15, $G69=coding!$J$16), M69+10*LOG10((($D69^2)+(1.2^2))/((7.5^2)+(1.2^2))),-99))),-99)</f>
        <v>8.4</v>
      </c>
      <c r="AF69" s="58">
        <f>IF(noise!N453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noise!N453, IF(OR($G69=coding!$J$26,$G69=coding!$J$27,$G69=coding!$J$28,$G69=coding!$J$29, $G69=coding!$J$30,$G69=coding!$J$31), N69+10*LOG10((($E69^2)+(4^2))/((7.5^2)+(4^2))), IF(OR($G69=coding!$J$11, $G69=coding!$J$12, $G69=coding!$J$13, $G69=coding!$J$14, $G69=coding!$J$15, $G69=coding!$J$16), N69+10*LOG10((($D69^2)+(1.2^2))/((7.5^2)+(1.2^2))),-99))),-99)</f>
        <v>17.5</v>
      </c>
      <c r="AG69" s="58">
        <f>IF(noise!O453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noise!O453, IF(OR($G69=coding!$J$26,$G69=coding!$J$27,$G69=coding!$J$28,$G69=coding!$J$29, $G69=coding!$J$30,$G69=coding!$J$31), O69+10*LOG10((($E69^2)+(4^2))/((7.5^2)+(4^2))), IF(OR($G69=coding!$J$11, $G69=coding!$J$12, $G69=coding!$J$13, $G69=coding!$J$14, $G69=coding!$J$15, $G69=coding!$J$16), O69+10*LOG10((($D69^2)+(1.2^2))/((7.5^2)+(1.2^2))),-99))),-99)</f>
        <v>19.3</v>
      </c>
      <c r="AH69" s="58">
        <f>IF(noise!P453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noise!P453, IF(OR($G69=coding!$J$26,$G69=coding!$J$27,$G69=coding!$J$28,$G69=coding!$J$29, $G69=coding!$J$30,$G69=coding!$J$31), P69+10*LOG10((($E69^2)+(4^2))/((7.5^2)+(4^2))), IF(OR($G69=coding!$J$11, $G69=coding!$J$12, $G69=coding!$J$13, $G69=coding!$J$14, $G69=coding!$J$15, $G69=coding!$J$16), P69+10*LOG10((($D69^2)+(1.2^2))/((7.5^2)+(1.2^2))),-99))),-99)</f>
        <v>20.399999999999999</v>
      </c>
      <c r="AI69" s="58">
        <f>IF(noise!Q453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noise!Q453, IF(OR($G69=coding!$J$26,$G69=coding!$J$27,$G69=coding!$J$28,$G69=coding!$J$29, $G69=coding!$J$30,$G69=coding!$J$31), Q69+10*LOG10((($E69^2)+(4^2))/((7.5^2)+(4^2))), IF(OR($G69=coding!$J$11, $G69=coding!$J$12, $G69=coding!$J$13, $G69=coding!$J$14, $G69=coding!$J$15, $G69=coding!$J$16), Q69+10*LOG10((($D69^2)+(1.2^2))/((7.5^2)+(1.2^2))),-99))),-99)</f>
        <v>24.9</v>
      </c>
      <c r="AJ69" s="58">
        <f>IF(noise!R453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noise!R453, IF(OR($G69=coding!$J$26,$G69=coding!$J$27,$G69=coding!$J$28,$G69=coding!$J$29, $G69=coding!$J$30,$G69=coding!$J$31), R69+10*LOG10((($E69^2)+(4^2))/((7.5^2)+(4^2))), IF(OR($G69=coding!$J$11, $G69=coding!$J$12, $G69=coding!$J$13, $G69=coding!$J$14, $G69=coding!$J$15, $G69=coding!$J$16), R69+10*LOG10((($D69^2)+(1.2^2))/((7.5^2)+(1.2^2))),-99))),-99)</f>
        <v>29.3</v>
      </c>
      <c r="AK69" s="58">
        <f>IF(noise!S453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noise!S453, IF(OR($G69=coding!$J$26,$G69=coding!$J$27,$G69=coding!$J$28,$G69=coding!$J$29, $G69=coding!$J$30,$G69=coding!$J$31), S69+10*LOG10((($E69^2)+(4^2))/((7.5^2)+(4^2))), IF(OR($G69=coding!$J$11, $G69=coding!$J$12, $G69=coding!$J$13, $G69=coding!$J$14, $G69=coding!$J$15, $G69=coding!$J$16), S69+10*LOG10((($D69^2)+(1.2^2))/((7.5^2)+(1.2^2))),-99))),-99)</f>
        <v>28.8</v>
      </c>
      <c r="AL69" s="58">
        <f>IF(noise!T453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noise!T453, IF(OR($G69=coding!$J$26,$G69=coding!$J$27,$G69=coding!$J$28,$G69=coding!$J$29, $G69=coding!$J$30,$G69=coding!$J$31), T69+10*LOG10((($E69^2)+(4^2))/((7.5^2)+(4^2))), IF(OR($G69=coding!$J$11, $G69=coding!$J$12, $G69=coding!$J$13, $G69=coding!$J$14, $G69=coding!$J$15, $G69=coding!$J$16), T69+10*LOG10((($D69^2)+(1.2^2))/((7.5^2)+(1.2^2))),-99))),-99)</f>
        <v>28.4</v>
      </c>
      <c r="AM69" s="58">
        <f>IF(noise!U453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noise!U453, IF(OR($G69=coding!$J$26,$G69=coding!$J$27,$G69=coding!$J$28,$G69=coding!$J$29, $G69=coding!$J$30,$G69=coding!$J$31), U69+10*LOG10((($E69^2)+(4^2))/((7.5^2)+(4^2))), IF(OR($G69=coding!$J$11, $G69=coding!$J$12, $G69=coding!$J$13, $G69=coding!$J$14, $G69=coding!$J$15, $G69=coding!$J$16), U69+10*LOG10((($D69^2)+(1.2^2))/((7.5^2)+(1.2^2))),-99))),-99)</f>
        <v>26.4</v>
      </c>
      <c r="AN69" s="58">
        <f>IF(noise!V453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noise!V453, IF(OR($G69=coding!$J$26,$G69=coding!$J$27,$G69=coding!$J$28,$G69=coding!$J$29, $G69=coding!$J$30,$G69=coding!$J$31), V69+10*LOG10((($E69^2)+(4^2))/((7.5^2)+(4^2))), IF(OR($G69=coding!$J$11, $G69=coding!$J$12, $G69=coding!$J$13, $G69=coding!$J$14, $G69=coding!$J$15, $G69=coding!$J$16), V69+10*LOG10((($D69^2)+(1.2^2))/((7.5^2)+(1.2^2))),-99))),-99)</f>
        <v>18.600000000000001</v>
      </c>
      <c r="AO69" s="58">
        <f>IF(noise!W453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noise!W453, IF(OR($G69=coding!$J$26,$G69=coding!$J$27,$G69=coding!$J$28,$G69=coding!$J$29, $G69=coding!$J$30,$G69=coding!$J$31), W69+10*LOG10((($E69^2)+(4^2))/((7.5^2)+(4^2))), IF(OR($G69=coding!$J$11, $G69=coding!$J$12, $G69=coding!$J$13, $G69=coding!$J$14, $G69=coding!$J$15, $G69=coding!$J$16), W69+10*LOG10((($D69^2)+(1.2^2))/((7.5^2)+(1.2^2))),-99))),-99)</f>
        <v>20.399999999999999</v>
      </c>
      <c r="AP69" s="58">
        <f>IF(noise!X453 &lt;&gt;0, IF(OR($G69=coding!$J$2, $G69=coding!$J$3, $G69=coding!$J$4, $G69=coding!$J$5, $G69=coding!$J$6, $G69=coding!$J$7, $G69=coding!$J$8, $G69=coding!$J$9, $G69=coding!$J$10,$G69=coding!$J$17, $G69=coding!$J$18, $G69=coding!$J$19, $G69=coding!$J$20, $G69=coding!$J$21, $G69=coding!$J$22, $G69=coding!$J$23, $G69=coding!$J$24, $G69=coding!$J$25, ), noise!X453, IF(OR($G69=coding!$J$26,$G69=coding!$J$27,$G69=coding!$J$28,$G69=coding!$J$29, $G69=coding!$J$30,$G69=coding!$J$31), X69+10*LOG10((($E69^2)+(4^2))/((7.5^2)+(4^2))), IF(OR($G69=coding!$J$11, $G69=coding!$J$12, $G69=coding!$J$13, $G69=coding!$J$14, $G69=coding!$J$15, $G69=coding!$J$16), X69+10*LOG10((($D69^2)+(1.2^2))/((7.5^2)+(1.2^2))),-99))),-99)</f>
        <v>21.6</v>
      </c>
    </row>
    <row r="70" spans="1:42" ht="15.75" customHeight="1" x14ac:dyDescent="0.3">
      <c r="A70" s="2">
        <v>3</v>
      </c>
      <c r="B70" s="27">
        <v>40295</v>
      </c>
      <c r="C70" s="51">
        <f t="array" ref="C70">_xlfn.DAYS(B70, _xlfn.XLOOKUP(A70, context!A$4:A$79, context!J$4:J$79)) / 30.42</f>
        <v>23.076923076923077</v>
      </c>
      <c r="D70" s="1"/>
      <c r="E70" s="1"/>
      <c r="F70" s="5"/>
      <c r="G70" s="16" t="s">
        <v>392</v>
      </c>
      <c r="H70" s="26"/>
      <c r="I70" s="2">
        <v>7.0000000000000007E-2</v>
      </c>
      <c r="J70" s="2">
        <v>0.05</v>
      </c>
      <c r="K70" s="2">
        <v>0.02</v>
      </c>
      <c r="L70" s="2">
        <v>0</v>
      </c>
      <c r="M70" s="2">
        <v>0.03</v>
      </c>
      <c r="N70" s="2">
        <v>0.14000000000000001</v>
      </c>
      <c r="O70" s="2">
        <v>0.05</v>
      </c>
      <c r="P70" s="2">
        <v>0.03</v>
      </c>
      <c r="Q70" s="2">
        <v>0.18</v>
      </c>
      <c r="R70" s="2">
        <v>0.11</v>
      </c>
      <c r="S70" s="2">
        <v>0.14000000000000001</v>
      </c>
      <c r="T70" s="2">
        <v>0.26</v>
      </c>
      <c r="U70" s="2">
        <v>0.31</v>
      </c>
      <c r="V70" s="1"/>
      <c r="W70" s="1"/>
      <c r="X70" s="1"/>
      <c r="Y70" s="2">
        <v>1</v>
      </c>
      <c r="Z70" s="58">
        <f>IF(noise!H455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noise!H455, IF(OR($G70=coding!$J$26,$G70=coding!$J$27,$G70=coding!$J$28,$G70=coding!$J$29, $G70=coding!$J$30,$G70=coding!$J$31), H70+10*LOG10((($E70^2)+(4^2))/((7.5^2)+(4^2))), IF(OR($G70=coding!$J$11, $G70=coding!$J$12, $G70=coding!$J$13, $G70=coding!$J$14, $G70=coding!$J$15, $G70=coding!$J$16), H70+10*LOG10((($D70^2)+(1.2^2))/((7.5^2)+(1.2^2))),-99))),-99)</f>
        <v>66.2</v>
      </c>
      <c r="AA70" s="58">
        <f>IF(noise!I455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noise!I455, IF(OR($G70=coding!$J$26,$G70=coding!$J$27,$G70=coding!$J$28,$G70=coding!$J$29, $G70=coding!$J$30,$G70=coding!$J$31), I70+10*LOG10((($E70^2)+(4^2))/((7.5^2)+(4^2))), IF(OR($G70=coding!$J$11, $G70=coding!$J$12, $G70=coding!$J$13, $G70=coding!$J$14, $G70=coding!$J$15, $G70=coding!$J$16), I70+10*LOG10((($D70^2)+(1.2^2))/((7.5^2)+(1.2^2))),-99))),-99)</f>
        <v>-99</v>
      </c>
      <c r="AB70" s="58">
        <f>IF(noise!J455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noise!J455, IF(OR($G70=coding!$J$26,$G70=coding!$J$27,$G70=coding!$J$28,$G70=coding!$J$29, $G70=coding!$J$30,$G70=coding!$J$31), J70+10*LOG10((($E70^2)+(4^2))/((7.5^2)+(4^2))), IF(OR($G70=coding!$J$11, $G70=coding!$J$12, $G70=coding!$J$13, $G70=coding!$J$14, $G70=coding!$J$15, $G70=coding!$J$16), J70+10*LOG10((($D70^2)+(1.2^2))/((7.5^2)+(1.2^2))),-99))),-99)</f>
        <v>-99</v>
      </c>
      <c r="AC70" s="58">
        <f>IF(noise!K455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noise!K455, IF(OR($G70=coding!$J$26,$G70=coding!$J$27,$G70=coding!$J$28,$G70=coding!$J$29, $G70=coding!$J$30,$G70=coding!$J$31), K70+10*LOG10((($E70^2)+(4^2))/((7.5^2)+(4^2))), IF(OR($G70=coding!$J$11, $G70=coding!$J$12, $G70=coding!$J$13, $G70=coding!$J$14, $G70=coding!$J$15, $G70=coding!$J$16), K70+10*LOG10((($D70^2)+(1.2^2))/((7.5^2)+(1.2^2))),-99))),-99)</f>
        <v>-99</v>
      </c>
      <c r="AD70" s="58">
        <f>IF(noise!L455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noise!L455, IF(OR($G70=coding!$J$26,$G70=coding!$J$27,$G70=coding!$J$28,$G70=coding!$J$29, $G70=coding!$J$30,$G70=coding!$J$31), L70+10*LOG10((($E70^2)+(4^2))/((7.5^2)+(4^2))), IF(OR($G70=coding!$J$11, $G70=coding!$J$12, $G70=coding!$J$13, $G70=coding!$J$14, $G70=coding!$J$15, $G70=coding!$J$16), L70+10*LOG10((($D70^2)+(1.2^2))/((7.5^2)+(1.2^2))),-99))),-99)</f>
        <v>-99</v>
      </c>
      <c r="AE70" s="58">
        <f>IF(noise!M455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noise!M455, IF(OR($G70=coding!$J$26,$G70=coding!$J$27,$G70=coding!$J$28,$G70=coding!$J$29, $G70=coding!$J$30,$G70=coding!$J$31), M70+10*LOG10((($E70^2)+(4^2))/((7.5^2)+(4^2))), IF(OR($G70=coding!$J$11, $G70=coding!$J$12, $G70=coding!$J$13, $G70=coding!$J$14, $G70=coding!$J$15, $G70=coding!$J$16), M70+10*LOG10((($D70^2)+(1.2^2))/((7.5^2)+(1.2^2))),-99))),-99)</f>
        <v>-99</v>
      </c>
      <c r="AF70" s="58">
        <f>IF(noise!N455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noise!N455, IF(OR($G70=coding!$J$26,$G70=coding!$J$27,$G70=coding!$J$28,$G70=coding!$J$29, $G70=coding!$J$30,$G70=coding!$J$31), N70+10*LOG10((($E70^2)+(4^2))/((7.5^2)+(4^2))), IF(OR($G70=coding!$J$11, $G70=coding!$J$12, $G70=coding!$J$13, $G70=coding!$J$14, $G70=coding!$J$15, $G70=coding!$J$16), N70+10*LOG10((($D70^2)+(1.2^2))/((7.5^2)+(1.2^2))),-99))),-99)</f>
        <v>-99</v>
      </c>
      <c r="AG70" s="58">
        <f>IF(noise!O455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noise!O455, IF(OR($G70=coding!$J$26,$G70=coding!$J$27,$G70=coding!$J$28,$G70=coding!$J$29, $G70=coding!$J$30,$G70=coding!$J$31), O70+10*LOG10((($E70^2)+(4^2))/((7.5^2)+(4^2))), IF(OR($G70=coding!$J$11, $G70=coding!$J$12, $G70=coding!$J$13, $G70=coding!$J$14, $G70=coding!$J$15, $G70=coding!$J$16), O70+10*LOG10((($D70^2)+(1.2^2))/((7.5^2)+(1.2^2))),-99))),-99)</f>
        <v>-99</v>
      </c>
      <c r="AH70" s="58">
        <f>IF(noise!P455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noise!P455, IF(OR($G70=coding!$J$26,$G70=coding!$J$27,$G70=coding!$J$28,$G70=coding!$J$29, $G70=coding!$J$30,$G70=coding!$J$31), P70+10*LOG10((($E70^2)+(4^2))/((7.5^2)+(4^2))), IF(OR($G70=coding!$J$11, $G70=coding!$J$12, $G70=coding!$J$13, $G70=coding!$J$14, $G70=coding!$J$15, $G70=coding!$J$16), P70+10*LOG10((($D70^2)+(1.2^2))/((7.5^2)+(1.2^2))),-99))),-99)</f>
        <v>-99</v>
      </c>
      <c r="AI70" s="58">
        <f>IF(noise!Q455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noise!Q455, IF(OR($G70=coding!$J$26,$G70=coding!$J$27,$G70=coding!$J$28,$G70=coding!$J$29, $G70=coding!$J$30,$G70=coding!$J$31), Q70+10*LOG10((($E70^2)+(4^2))/((7.5^2)+(4^2))), IF(OR($G70=coding!$J$11, $G70=coding!$J$12, $G70=coding!$J$13, $G70=coding!$J$14, $G70=coding!$J$15, $G70=coding!$J$16), Q70+10*LOG10((($D70^2)+(1.2^2))/((7.5^2)+(1.2^2))),-99))),-99)</f>
        <v>-99</v>
      </c>
      <c r="AJ70" s="58">
        <f>IF(noise!R455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noise!R455, IF(OR($G70=coding!$J$26,$G70=coding!$J$27,$G70=coding!$J$28,$G70=coding!$J$29, $G70=coding!$J$30,$G70=coding!$J$31), R70+10*LOG10((($E70^2)+(4^2))/((7.5^2)+(4^2))), IF(OR($G70=coding!$J$11, $G70=coding!$J$12, $G70=coding!$J$13, $G70=coding!$J$14, $G70=coding!$J$15, $G70=coding!$J$16), R70+10*LOG10((($D70^2)+(1.2^2))/((7.5^2)+(1.2^2))),-99))),-99)</f>
        <v>-99</v>
      </c>
      <c r="AK70" s="58">
        <f>IF(noise!S455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noise!S455, IF(OR($G70=coding!$J$26,$G70=coding!$J$27,$G70=coding!$J$28,$G70=coding!$J$29, $G70=coding!$J$30,$G70=coding!$J$31), S70+10*LOG10((($E70^2)+(4^2))/((7.5^2)+(4^2))), IF(OR($G70=coding!$J$11, $G70=coding!$J$12, $G70=coding!$J$13, $G70=coding!$J$14, $G70=coding!$J$15, $G70=coding!$J$16), S70+10*LOG10((($D70^2)+(1.2^2))/((7.5^2)+(1.2^2))),-99))),-99)</f>
        <v>-99</v>
      </c>
      <c r="AL70" s="58">
        <f>IF(noise!T455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noise!T455, IF(OR($G70=coding!$J$26,$G70=coding!$J$27,$G70=coding!$J$28,$G70=coding!$J$29, $G70=coding!$J$30,$G70=coding!$J$31), T70+10*LOG10((($E70^2)+(4^2))/((7.5^2)+(4^2))), IF(OR($G70=coding!$J$11, $G70=coding!$J$12, $G70=coding!$J$13, $G70=coding!$J$14, $G70=coding!$J$15, $G70=coding!$J$16), T70+10*LOG10((($D70^2)+(1.2^2))/((7.5^2)+(1.2^2))),-99))),-99)</f>
        <v>-99</v>
      </c>
      <c r="AM70" s="58">
        <f>IF(noise!U455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noise!U455, IF(OR($G70=coding!$J$26,$G70=coding!$J$27,$G70=coding!$J$28,$G70=coding!$J$29, $G70=coding!$J$30,$G70=coding!$J$31), U70+10*LOG10((($E70^2)+(4^2))/((7.5^2)+(4^2))), IF(OR($G70=coding!$J$11, $G70=coding!$J$12, $G70=coding!$J$13, $G70=coding!$J$14, $G70=coding!$J$15, $G70=coding!$J$16), U70+10*LOG10((($D70^2)+(1.2^2))/((7.5^2)+(1.2^2))),-99))),-99)</f>
        <v>-99</v>
      </c>
      <c r="AN70" s="58">
        <f>IF(noise!V455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noise!V455, IF(OR($G70=coding!$J$26,$G70=coding!$J$27,$G70=coding!$J$28,$G70=coding!$J$29, $G70=coding!$J$30,$G70=coding!$J$31), V70+10*LOG10((($E70^2)+(4^2))/((7.5^2)+(4^2))), IF(OR($G70=coding!$J$11, $G70=coding!$J$12, $G70=coding!$J$13, $G70=coding!$J$14, $G70=coding!$J$15, $G70=coding!$J$16), V70+10*LOG10((($D70^2)+(1.2^2))/((7.5^2)+(1.2^2))),-99))),-99)</f>
        <v>-99</v>
      </c>
      <c r="AO70" s="58">
        <f>IF(noise!W455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noise!W455, IF(OR($G70=coding!$J$26,$G70=coding!$J$27,$G70=coding!$J$28,$G70=coding!$J$29, $G70=coding!$J$30,$G70=coding!$J$31), W70+10*LOG10((($E70^2)+(4^2))/((7.5^2)+(4^2))), IF(OR($G70=coding!$J$11, $G70=coding!$J$12, $G70=coding!$J$13, $G70=coding!$J$14, $G70=coding!$J$15, $G70=coding!$J$16), W70+10*LOG10((($D70^2)+(1.2^2))/((7.5^2)+(1.2^2))),-99))),-99)</f>
        <v>-99</v>
      </c>
      <c r="AP70" s="58">
        <f>IF(noise!X455 &lt;&gt;0, IF(OR($G70=coding!$J$2, $G70=coding!$J$3, $G70=coding!$J$4, $G70=coding!$J$5, $G70=coding!$J$6, $G70=coding!$J$7, $G70=coding!$J$8, $G70=coding!$J$9, $G70=coding!$J$10,$G70=coding!$J$17, $G70=coding!$J$18, $G70=coding!$J$19, $G70=coding!$J$20, $G70=coding!$J$21, $G70=coding!$J$22, $G70=coding!$J$23, $G70=coding!$J$24, $G70=coding!$J$25, ), noise!X455, IF(OR($G70=coding!$J$26,$G70=coding!$J$27,$G70=coding!$J$28,$G70=coding!$J$29, $G70=coding!$J$30,$G70=coding!$J$31), X70+10*LOG10((($E70^2)+(4^2))/((7.5^2)+(4^2))), IF(OR($G70=coding!$J$11, $G70=coding!$J$12, $G70=coding!$J$13, $G70=coding!$J$14, $G70=coding!$J$15, $G70=coding!$J$16), X70+10*LOG10((($D70^2)+(1.2^2))/((7.5^2)+(1.2^2))),-99))),-99)</f>
        <v>-99</v>
      </c>
    </row>
    <row r="71" spans="1:42" ht="15.75" customHeight="1" x14ac:dyDescent="0.3">
      <c r="A71" s="2">
        <v>3</v>
      </c>
      <c r="B71" s="27">
        <v>40374</v>
      </c>
      <c r="C71" s="51">
        <f t="array" ref="C71">_xlfn.DAYS(B71, _xlfn.XLOOKUP(A71, context!A$4:A$79, context!J$4:J$79)) / 30.42</f>
        <v>25.673898750821827</v>
      </c>
      <c r="D71" s="1"/>
      <c r="E71" s="1"/>
      <c r="F71" s="16">
        <v>50</v>
      </c>
      <c r="G71" s="16" t="s">
        <v>391</v>
      </c>
      <c r="H71" s="43">
        <v>91.1</v>
      </c>
      <c r="I71" s="2"/>
      <c r="J71" s="2">
        <v>76.099999999999994</v>
      </c>
      <c r="K71" s="2">
        <v>75.400000000000006</v>
      </c>
      <c r="L71" s="2">
        <v>77.099999999999994</v>
      </c>
      <c r="M71" s="2">
        <v>80.099999999999994</v>
      </c>
      <c r="N71" s="2">
        <v>82.3</v>
      </c>
      <c r="O71" s="2">
        <v>83</v>
      </c>
      <c r="P71" s="2">
        <v>80.2</v>
      </c>
      <c r="Q71" s="2">
        <v>78.5</v>
      </c>
      <c r="R71" s="2">
        <v>76.2</v>
      </c>
      <c r="S71" s="2">
        <v>71.400000000000006</v>
      </c>
      <c r="T71" s="2">
        <v>67.099999999999994</v>
      </c>
      <c r="U71" s="2">
        <v>64.3</v>
      </c>
      <c r="V71" s="1"/>
      <c r="W71" s="1"/>
      <c r="X71" s="1"/>
      <c r="Y71" s="2">
        <v>1</v>
      </c>
      <c r="Z71" s="58">
        <f>IF(noise!H465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noise!H465, IF(OR($G71=coding!$J$26,$G71=coding!$J$27,$G71=coding!$J$28,$G71=coding!$J$29, $G71=coding!$J$30,$G71=coding!$J$31), H71+10*LOG10((($E71^2)+(4^2))/((7.5^2)+(4^2))), IF(OR($G71=coding!$J$11, $G71=coding!$J$12, $G71=coding!$J$13, $G71=coding!$J$14, $G71=coding!$J$15, $G71=coding!$J$16), H71+10*LOG10((($D71^2)+(1.2^2))/((7.5^2)+(1.2^2))),-99))),-99)</f>
        <v>91.2</v>
      </c>
      <c r="AA71" s="58">
        <f>IF(noise!I465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noise!I465, IF(OR($G71=coding!$J$26,$G71=coding!$J$27,$G71=coding!$J$28,$G71=coding!$J$29, $G71=coding!$J$30,$G71=coding!$J$31), I71+10*LOG10((($E71^2)+(4^2))/((7.5^2)+(4^2))), IF(OR($G71=coding!$J$11, $G71=coding!$J$12, $G71=coding!$J$13, $G71=coding!$J$14, $G71=coding!$J$15, $G71=coding!$J$16), I71+10*LOG10((($D71^2)+(1.2^2))/((7.5^2)+(1.2^2))),-99))),-99)</f>
        <v>-99</v>
      </c>
      <c r="AB71" s="58">
        <f>IF(noise!J465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noise!J465, IF(OR($G71=coding!$J$26,$G71=coding!$J$27,$G71=coding!$J$28,$G71=coding!$J$29, $G71=coding!$J$30,$G71=coding!$J$31), J71+10*LOG10((($E71^2)+(4^2))/((7.5^2)+(4^2))), IF(OR($G71=coding!$J$11, $G71=coding!$J$12, $G71=coding!$J$13, $G71=coding!$J$14, $G71=coding!$J$15, $G71=coding!$J$16), J71+10*LOG10((($D71^2)+(1.2^2))/((7.5^2)+(1.2^2))),-99))),-99)</f>
        <v>75.2</v>
      </c>
      <c r="AC71" s="58">
        <f>IF(noise!K465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noise!K465, IF(OR($G71=coding!$J$26,$G71=coding!$J$27,$G71=coding!$J$28,$G71=coding!$J$29, $G71=coding!$J$30,$G71=coding!$J$31), K71+10*LOG10((($E71^2)+(4^2))/((7.5^2)+(4^2))), IF(OR($G71=coding!$J$11, $G71=coding!$J$12, $G71=coding!$J$13, $G71=coding!$J$14, $G71=coding!$J$15, $G71=coding!$J$16), K71+10*LOG10((($D71^2)+(1.2^2))/((7.5^2)+(1.2^2))),-99))),-99)</f>
        <v>78.099999999999994</v>
      </c>
      <c r="AD71" s="58">
        <f>IF(noise!L465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noise!L465, IF(OR($G71=coding!$J$26,$G71=coding!$J$27,$G71=coding!$J$28,$G71=coding!$J$29, $G71=coding!$J$30,$G71=coding!$J$31), L71+10*LOG10((($E71^2)+(4^2))/((7.5^2)+(4^2))), IF(OR($G71=coding!$J$11, $G71=coding!$J$12, $G71=coding!$J$13, $G71=coding!$J$14, $G71=coding!$J$15, $G71=coding!$J$16), L71+10*LOG10((($D71^2)+(1.2^2))/((7.5^2)+(1.2^2))),-99))),-99)</f>
        <v>79.400000000000006</v>
      </c>
      <c r="AE71" s="58">
        <f>IF(noise!M465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noise!M465, IF(OR($G71=coding!$J$26,$G71=coding!$J$27,$G71=coding!$J$28,$G71=coding!$J$29, $G71=coding!$J$30,$G71=coding!$J$31), M71+10*LOG10((($E71^2)+(4^2))/((7.5^2)+(4^2))), IF(OR($G71=coding!$J$11, $G71=coding!$J$12, $G71=coding!$J$13, $G71=coding!$J$14, $G71=coding!$J$15, $G71=coding!$J$16), M71+10*LOG10((($D71^2)+(1.2^2))/((7.5^2)+(1.2^2))),-99))),-99)</f>
        <v>83.3</v>
      </c>
      <c r="AF71" s="58">
        <f>IF(noise!N465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noise!N465, IF(OR($G71=coding!$J$26,$G71=coding!$J$27,$G71=coding!$J$28,$G71=coding!$J$29, $G71=coding!$J$30,$G71=coding!$J$31), N71+10*LOG10((($E71^2)+(4^2))/((7.5^2)+(4^2))), IF(OR($G71=coding!$J$11, $G71=coding!$J$12, $G71=coding!$J$13, $G71=coding!$J$14, $G71=coding!$J$15, $G71=coding!$J$16), N71+10*LOG10((($D71^2)+(1.2^2))/((7.5^2)+(1.2^2))),-99))),-99)</f>
        <v>85.1</v>
      </c>
      <c r="AG71" s="58">
        <f>IF(noise!O465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noise!O465, IF(OR($G71=coding!$J$26,$G71=coding!$J$27,$G71=coding!$J$28,$G71=coding!$J$29, $G71=coding!$J$30,$G71=coding!$J$31), O71+10*LOG10((($E71^2)+(4^2))/((7.5^2)+(4^2))), IF(OR($G71=coding!$J$11, $G71=coding!$J$12, $G71=coding!$J$13, $G71=coding!$J$14, $G71=coding!$J$15, $G71=coding!$J$16), O71+10*LOG10((($D71^2)+(1.2^2))/((7.5^2)+(1.2^2))),-99))),-99)</f>
        <v>82.9</v>
      </c>
      <c r="AH71" s="58">
        <f>IF(noise!P465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noise!P465, IF(OR($G71=coding!$J$26,$G71=coding!$J$27,$G71=coding!$J$28,$G71=coding!$J$29, $G71=coding!$J$30,$G71=coding!$J$31), P71+10*LOG10((($E71^2)+(4^2))/((7.5^2)+(4^2))), IF(OR($G71=coding!$J$11, $G71=coding!$J$12, $G71=coding!$J$13, $G71=coding!$J$14, $G71=coding!$J$15, $G71=coding!$J$16), P71+10*LOG10((($D71^2)+(1.2^2))/((7.5^2)+(1.2^2))),-99))),-99)</f>
        <v>83</v>
      </c>
      <c r="AI71" s="58">
        <f>IF(noise!Q465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noise!Q465, IF(OR($G71=coding!$J$26,$G71=coding!$J$27,$G71=coding!$J$28,$G71=coding!$J$29, $G71=coding!$J$30,$G71=coding!$J$31), Q71+10*LOG10((($E71^2)+(4^2))/((7.5^2)+(4^2))), IF(OR($G71=coding!$J$11, $G71=coding!$J$12, $G71=coding!$J$13, $G71=coding!$J$14, $G71=coding!$J$15, $G71=coding!$J$16), Q71+10*LOG10((($D71^2)+(1.2^2))/((7.5^2)+(1.2^2))),-99))),-99)</f>
        <v>81.3</v>
      </c>
      <c r="AJ71" s="58">
        <f>IF(noise!R465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noise!R465, IF(OR($G71=coding!$J$26,$G71=coding!$J$27,$G71=coding!$J$28,$G71=coding!$J$29, $G71=coding!$J$30,$G71=coding!$J$31), R71+10*LOG10((($E71^2)+(4^2))/((7.5^2)+(4^2))), IF(OR($G71=coding!$J$11, $G71=coding!$J$12, $G71=coding!$J$13, $G71=coding!$J$14, $G71=coding!$J$15, $G71=coding!$J$16), R71+10*LOG10((($D71^2)+(1.2^2))/((7.5^2)+(1.2^2))),-99))),-99)</f>
        <v>77.2</v>
      </c>
      <c r="AK71" s="58">
        <f>IF(noise!S465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noise!S465, IF(OR($G71=coding!$J$26,$G71=coding!$J$27,$G71=coding!$J$28,$G71=coding!$J$29, $G71=coding!$J$30,$G71=coding!$J$31), S71+10*LOG10((($E71^2)+(4^2))/((7.5^2)+(4^2))), IF(OR($G71=coding!$J$11, $G71=coding!$J$12, $G71=coding!$J$13, $G71=coding!$J$14, $G71=coding!$J$15, $G71=coding!$J$16), S71+10*LOG10((($D71^2)+(1.2^2))/((7.5^2)+(1.2^2))),-99))),-99)</f>
        <v>74.599999999999994</v>
      </c>
      <c r="AL71" s="58">
        <f>IF(noise!T465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noise!T465, IF(OR($G71=coding!$J$26,$G71=coding!$J$27,$G71=coding!$J$28,$G71=coding!$J$29, $G71=coding!$J$30,$G71=coding!$J$31), T71+10*LOG10((($E71^2)+(4^2))/((7.5^2)+(4^2))), IF(OR($G71=coding!$J$11, $G71=coding!$J$12, $G71=coding!$J$13, $G71=coding!$J$14, $G71=coding!$J$15, $G71=coding!$J$16), T71+10*LOG10((($D71^2)+(1.2^2))/((7.5^2)+(1.2^2))),-99))),-99)</f>
        <v>70.3</v>
      </c>
      <c r="AM71" s="58">
        <f>IF(noise!U465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noise!U465, IF(OR($G71=coding!$J$26,$G71=coding!$J$27,$G71=coding!$J$28,$G71=coding!$J$29, $G71=coding!$J$30,$G71=coding!$J$31), U71+10*LOG10((($E71^2)+(4^2))/((7.5^2)+(4^2))), IF(OR($G71=coding!$J$11, $G71=coding!$J$12, $G71=coding!$J$13, $G71=coding!$J$14, $G71=coding!$J$15, $G71=coding!$J$16), U71+10*LOG10((($D71^2)+(1.2^2))/((7.5^2)+(1.2^2))),-99))),-99)</f>
        <v>67.2</v>
      </c>
      <c r="AN71" s="58">
        <f>IF(noise!V465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noise!V465, IF(OR($G71=coding!$J$26,$G71=coding!$J$27,$G71=coding!$J$28,$G71=coding!$J$29, $G71=coding!$J$30,$G71=coding!$J$31), V71+10*LOG10((($E71^2)+(4^2))/((7.5^2)+(4^2))), IF(OR($G71=coding!$J$11, $G71=coding!$J$12, $G71=coding!$J$13, $G71=coding!$J$14, $G71=coding!$J$15, $G71=coding!$J$16), V71+10*LOG10((($D71^2)+(1.2^2))/((7.5^2)+(1.2^2))),-99))),-99)</f>
        <v>64.599999999999994</v>
      </c>
      <c r="AO71" s="58">
        <f>IF(noise!W465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noise!W465, IF(OR($G71=coding!$J$26,$G71=coding!$J$27,$G71=coding!$J$28,$G71=coding!$J$29, $G71=coding!$J$30,$G71=coding!$J$31), W71+10*LOG10((($E71^2)+(4^2))/((7.5^2)+(4^2))), IF(OR($G71=coding!$J$11, $G71=coding!$J$12, $G71=coding!$J$13, $G71=coding!$J$14, $G71=coding!$J$15, $G71=coding!$J$16), W71+10*LOG10((($D71^2)+(1.2^2))/((7.5^2)+(1.2^2))),-99))),-99)</f>
        <v>-99</v>
      </c>
      <c r="AP71" s="58">
        <f>IF(noise!X465 &lt;&gt;0, IF(OR($G71=coding!$J$2, $G71=coding!$J$3, $G71=coding!$J$4, $G71=coding!$J$5, $G71=coding!$J$6, $G71=coding!$J$7, $G71=coding!$J$8, $G71=coding!$J$9, $G71=coding!$J$10,$G71=coding!$J$17, $G71=coding!$J$18, $G71=coding!$J$19, $G71=coding!$J$20, $G71=coding!$J$21, $G71=coding!$J$22, $G71=coding!$J$23, $G71=coding!$J$24, $G71=coding!$J$25, ), noise!X465, IF(OR($G71=coding!$J$26,$G71=coding!$J$27,$G71=coding!$J$28,$G71=coding!$J$29, $G71=coding!$J$30,$G71=coding!$J$31), X71+10*LOG10((($E71^2)+(4^2))/((7.5^2)+(4^2))), IF(OR($G71=coding!$J$11, $G71=coding!$J$12, $G71=coding!$J$13, $G71=coding!$J$14, $G71=coding!$J$15, $G71=coding!$J$16), X71+10*LOG10((($D71^2)+(1.2^2))/((7.5^2)+(1.2^2))),-99))),-99)</f>
        <v>-99</v>
      </c>
    </row>
    <row r="72" spans="1:42" ht="15.75" customHeight="1" x14ac:dyDescent="0.3">
      <c r="A72" s="2">
        <v>3</v>
      </c>
      <c r="B72" s="27">
        <v>40478</v>
      </c>
      <c r="C72" s="51">
        <f t="array" ref="C72">_xlfn.DAYS(B72, _xlfn.XLOOKUP(A72, context!A$4:A$79, context!J$4:J$79)) / 30.42</f>
        <v>29.092702169625245</v>
      </c>
      <c r="D72" s="1"/>
      <c r="E72" s="1"/>
      <c r="F72" s="16">
        <v>50</v>
      </c>
      <c r="G72" s="16" t="s">
        <v>391</v>
      </c>
      <c r="H72" s="43">
        <v>92.6</v>
      </c>
      <c r="I72" s="2"/>
      <c r="J72" s="2">
        <v>76</v>
      </c>
      <c r="K72" s="2">
        <v>76.400000000000006</v>
      </c>
      <c r="L72" s="2">
        <v>77.8</v>
      </c>
      <c r="M72" s="2">
        <v>80.599999999999994</v>
      </c>
      <c r="N72" s="2">
        <v>84.3</v>
      </c>
      <c r="O72" s="2">
        <v>84.7</v>
      </c>
      <c r="P72" s="2">
        <v>82</v>
      </c>
      <c r="Q72" s="2">
        <v>80.099999999999994</v>
      </c>
      <c r="R72" s="2">
        <v>78.3</v>
      </c>
      <c r="S72" s="2">
        <v>72.900000000000006</v>
      </c>
      <c r="T72" s="2">
        <v>68.400000000000006</v>
      </c>
      <c r="U72" s="2">
        <v>65.900000000000006</v>
      </c>
      <c r="V72" s="1"/>
      <c r="W72" s="1"/>
      <c r="X72" s="1"/>
      <c r="Y72" s="2">
        <v>1</v>
      </c>
      <c r="Z72" s="58">
        <f>IF(noise!H491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noise!H491, IF(OR($G72=coding!$J$26,$G72=coding!$J$27,$G72=coding!$J$28,$G72=coding!$J$29, $G72=coding!$J$30,$G72=coding!$J$31), H72+10*LOG10((($E72^2)+(4^2))/((7.5^2)+(4^2))), IF(OR($G72=coding!$J$11, $G72=coding!$J$12, $G72=coding!$J$13, $G72=coding!$J$14, $G72=coding!$J$15, $G72=coding!$J$16), H72+10*LOG10((($D72^2)+(1.2^2))/((7.5^2)+(1.2^2))),-99))),-99)</f>
        <v>61.8</v>
      </c>
      <c r="AA72" s="58">
        <f>IF(noise!I491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noise!I491, IF(OR($G72=coding!$J$26,$G72=coding!$J$27,$G72=coding!$J$28,$G72=coding!$J$29, $G72=coding!$J$30,$G72=coding!$J$31), I72+10*LOG10((($E72^2)+(4^2))/((7.5^2)+(4^2))), IF(OR($G72=coding!$J$11, $G72=coding!$J$12, $G72=coding!$J$13, $G72=coding!$J$14, $G72=coding!$J$15, $G72=coding!$J$16), I72+10*LOG10((($D72^2)+(1.2^2))/((7.5^2)+(1.2^2))),-99))),-99)</f>
        <v>-99</v>
      </c>
      <c r="AB72" s="58">
        <f>IF(noise!J491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noise!J491, IF(OR($G72=coding!$J$26,$G72=coding!$J$27,$G72=coding!$J$28,$G72=coding!$J$29, $G72=coding!$J$30,$G72=coding!$J$31), J72+10*LOG10((($E72^2)+(4^2))/((7.5^2)+(4^2))), IF(OR($G72=coding!$J$11, $G72=coding!$J$12, $G72=coding!$J$13, $G72=coding!$J$14, $G72=coding!$J$15, $G72=coding!$J$16), J72+10*LOG10((($D72^2)+(1.2^2))/((7.5^2)+(1.2^2))),-99))),-99)</f>
        <v>-99</v>
      </c>
      <c r="AC72" s="58">
        <f>IF(noise!K491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noise!K491, IF(OR($G72=coding!$J$26,$G72=coding!$J$27,$G72=coding!$J$28,$G72=coding!$J$29, $G72=coding!$J$30,$G72=coding!$J$31), K72+10*LOG10((($E72^2)+(4^2))/((7.5^2)+(4^2))), IF(OR($G72=coding!$J$11, $G72=coding!$J$12, $G72=coding!$J$13, $G72=coding!$J$14, $G72=coding!$J$15, $G72=coding!$J$16), K72+10*LOG10((($D72^2)+(1.2^2))/((7.5^2)+(1.2^2))),-99))),-99)</f>
        <v>-99</v>
      </c>
      <c r="AD72" s="58">
        <f>IF(noise!L491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noise!L491, IF(OR($G72=coding!$J$26,$G72=coding!$J$27,$G72=coding!$J$28,$G72=coding!$J$29, $G72=coding!$J$30,$G72=coding!$J$31), L72+10*LOG10((($E72^2)+(4^2))/((7.5^2)+(4^2))), IF(OR($G72=coding!$J$11, $G72=coding!$J$12, $G72=coding!$J$13, $G72=coding!$J$14, $G72=coding!$J$15, $G72=coding!$J$16), L72+10*LOG10((($D72^2)+(1.2^2))/((7.5^2)+(1.2^2))),-99))),-99)</f>
        <v>-99</v>
      </c>
      <c r="AE72" s="58">
        <f>IF(noise!M491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noise!M491, IF(OR($G72=coding!$J$26,$G72=coding!$J$27,$G72=coding!$J$28,$G72=coding!$J$29, $G72=coding!$J$30,$G72=coding!$J$31), M72+10*LOG10((($E72^2)+(4^2))/((7.5^2)+(4^2))), IF(OR($G72=coding!$J$11, $G72=coding!$J$12, $G72=coding!$J$13, $G72=coding!$J$14, $G72=coding!$J$15, $G72=coding!$J$16), M72+10*LOG10((($D72^2)+(1.2^2))/((7.5^2)+(1.2^2))),-99))),-99)</f>
        <v>-99</v>
      </c>
      <c r="AF72" s="58">
        <f>IF(noise!N491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noise!N491, IF(OR($G72=coding!$J$26,$G72=coding!$J$27,$G72=coding!$J$28,$G72=coding!$J$29, $G72=coding!$J$30,$G72=coding!$J$31), N72+10*LOG10((($E72^2)+(4^2))/((7.5^2)+(4^2))), IF(OR($G72=coding!$J$11, $G72=coding!$J$12, $G72=coding!$J$13, $G72=coding!$J$14, $G72=coding!$J$15, $G72=coding!$J$16), N72+10*LOG10((($D72^2)+(1.2^2))/((7.5^2)+(1.2^2))),-99))),-99)</f>
        <v>-99</v>
      </c>
      <c r="AG72" s="58">
        <f>IF(noise!O491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noise!O491, IF(OR($G72=coding!$J$26,$G72=coding!$J$27,$G72=coding!$J$28,$G72=coding!$J$29, $G72=coding!$J$30,$G72=coding!$J$31), O72+10*LOG10((($E72^2)+(4^2))/((7.5^2)+(4^2))), IF(OR($G72=coding!$J$11, $G72=coding!$J$12, $G72=coding!$J$13, $G72=coding!$J$14, $G72=coding!$J$15, $G72=coding!$J$16), O72+10*LOG10((($D72^2)+(1.2^2))/((7.5^2)+(1.2^2))),-99))),-99)</f>
        <v>-99</v>
      </c>
      <c r="AH72" s="58">
        <f>IF(noise!P491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noise!P491, IF(OR($G72=coding!$J$26,$G72=coding!$J$27,$G72=coding!$J$28,$G72=coding!$J$29, $G72=coding!$J$30,$G72=coding!$J$31), P72+10*LOG10((($E72^2)+(4^2))/((7.5^2)+(4^2))), IF(OR($G72=coding!$J$11, $G72=coding!$J$12, $G72=coding!$J$13, $G72=coding!$J$14, $G72=coding!$J$15, $G72=coding!$J$16), P72+10*LOG10((($D72^2)+(1.2^2))/((7.5^2)+(1.2^2))),-99))),-99)</f>
        <v>-99</v>
      </c>
      <c r="AI72" s="58">
        <f>IF(noise!Q491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noise!Q491, IF(OR($G72=coding!$J$26,$G72=coding!$J$27,$G72=coding!$J$28,$G72=coding!$J$29, $G72=coding!$J$30,$G72=coding!$J$31), Q72+10*LOG10((($E72^2)+(4^2))/((7.5^2)+(4^2))), IF(OR($G72=coding!$J$11, $G72=coding!$J$12, $G72=coding!$J$13, $G72=coding!$J$14, $G72=coding!$J$15, $G72=coding!$J$16), Q72+10*LOG10((($D72^2)+(1.2^2))/((7.5^2)+(1.2^2))),-99))),-99)</f>
        <v>-99</v>
      </c>
      <c r="AJ72" s="58">
        <f>IF(noise!R491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noise!R491, IF(OR($G72=coding!$J$26,$G72=coding!$J$27,$G72=coding!$J$28,$G72=coding!$J$29, $G72=coding!$J$30,$G72=coding!$J$31), R72+10*LOG10((($E72^2)+(4^2))/((7.5^2)+(4^2))), IF(OR($G72=coding!$J$11, $G72=coding!$J$12, $G72=coding!$J$13, $G72=coding!$J$14, $G72=coding!$J$15, $G72=coding!$J$16), R72+10*LOG10((($D72^2)+(1.2^2))/((7.5^2)+(1.2^2))),-99))),-99)</f>
        <v>-99</v>
      </c>
      <c r="AK72" s="58">
        <f>IF(noise!S491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noise!S491, IF(OR($G72=coding!$J$26,$G72=coding!$J$27,$G72=coding!$J$28,$G72=coding!$J$29, $G72=coding!$J$30,$G72=coding!$J$31), S72+10*LOG10((($E72^2)+(4^2))/((7.5^2)+(4^2))), IF(OR($G72=coding!$J$11, $G72=coding!$J$12, $G72=coding!$J$13, $G72=coding!$J$14, $G72=coding!$J$15, $G72=coding!$J$16), S72+10*LOG10((($D72^2)+(1.2^2))/((7.5^2)+(1.2^2))),-99))),-99)</f>
        <v>-99</v>
      </c>
      <c r="AL72" s="58">
        <f>IF(noise!T491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noise!T491, IF(OR($G72=coding!$J$26,$G72=coding!$J$27,$G72=coding!$J$28,$G72=coding!$J$29, $G72=coding!$J$30,$G72=coding!$J$31), T72+10*LOG10((($E72^2)+(4^2))/((7.5^2)+(4^2))), IF(OR($G72=coding!$J$11, $G72=coding!$J$12, $G72=coding!$J$13, $G72=coding!$J$14, $G72=coding!$J$15, $G72=coding!$J$16), T72+10*LOG10((($D72^2)+(1.2^2))/((7.5^2)+(1.2^2))),-99))),-99)</f>
        <v>-99</v>
      </c>
      <c r="AM72" s="58">
        <f>IF(noise!U491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noise!U491, IF(OR($G72=coding!$J$26,$G72=coding!$J$27,$G72=coding!$J$28,$G72=coding!$J$29, $G72=coding!$J$30,$G72=coding!$J$31), U72+10*LOG10((($E72^2)+(4^2))/((7.5^2)+(4^2))), IF(OR($G72=coding!$J$11, $G72=coding!$J$12, $G72=coding!$J$13, $G72=coding!$J$14, $G72=coding!$J$15, $G72=coding!$J$16), U72+10*LOG10((($D72^2)+(1.2^2))/((7.5^2)+(1.2^2))),-99))),-99)</f>
        <v>-99</v>
      </c>
      <c r="AN72" s="58">
        <f>IF(noise!V491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noise!V491, IF(OR($G72=coding!$J$26,$G72=coding!$J$27,$G72=coding!$J$28,$G72=coding!$J$29, $G72=coding!$J$30,$G72=coding!$J$31), V72+10*LOG10((($E72^2)+(4^2))/((7.5^2)+(4^2))), IF(OR($G72=coding!$J$11, $G72=coding!$J$12, $G72=coding!$J$13, $G72=coding!$J$14, $G72=coding!$J$15, $G72=coding!$J$16), V72+10*LOG10((($D72^2)+(1.2^2))/((7.5^2)+(1.2^2))),-99))),-99)</f>
        <v>-99</v>
      </c>
      <c r="AO72" s="58">
        <f>IF(noise!W491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noise!W491, IF(OR($G72=coding!$J$26,$G72=coding!$J$27,$G72=coding!$J$28,$G72=coding!$J$29, $G72=coding!$J$30,$G72=coding!$J$31), W72+10*LOG10((($E72^2)+(4^2))/((7.5^2)+(4^2))), IF(OR($G72=coding!$J$11, $G72=coding!$J$12, $G72=coding!$J$13, $G72=coding!$J$14, $G72=coding!$J$15, $G72=coding!$J$16), W72+10*LOG10((($D72^2)+(1.2^2))/((7.5^2)+(1.2^2))),-99))),-99)</f>
        <v>-99</v>
      </c>
      <c r="AP72" s="58">
        <f>IF(noise!X491 &lt;&gt;0, IF(OR($G72=coding!$J$2, $G72=coding!$J$3, $G72=coding!$J$4, $G72=coding!$J$5, $G72=coding!$J$6, $G72=coding!$J$7, $G72=coding!$J$8, $G72=coding!$J$9, $G72=coding!$J$10,$G72=coding!$J$17, $G72=coding!$J$18, $G72=coding!$J$19, $G72=coding!$J$20, $G72=coding!$J$21, $G72=coding!$J$22, $G72=coding!$J$23, $G72=coding!$J$24, $G72=coding!$J$25, ), noise!X491, IF(OR($G72=coding!$J$26,$G72=coding!$J$27,$G72=coding!$J$28,$G72=coding!$J$29, $G72=coding!$J$30,$G72=coding!$J$31), X72+10*LOG10((($E72^2)+(4^2))/((7.5^2)+(4^2))), IF(OR($G72=coding!$J$11, $G72=coding!$J$12, $G72=coding!$J$13, $G72=coding!$J$14, $G72=coding!$J$15, $G72=coding!$J$16), X72+10*LOG10((($D72^2)+(1.2^2))/((7.5^2)+(1.2^2))),-99))),-99)</f>
        <v>-99</v>
      </c>
    </row>
    <row r="73" spans="1:42" ht="15.75" customHeight="1" x14ac:dyDescent="0.3">
      <c r="A73" s="2">
        <v>3</v>
      </c>
      <c r="B73" s="27">
        <v>40668</v>
      </c>
      <c r="C73" s="51">
        <f t="array" ref="C73">_xlfn.DAYS(B73, _xlfn.XLOOKUP(A73, context!A$4:A$79, context!J$4:J$79)) / 30.42</f>
        <v>35.338593030900718</v>
      </c>
      <c r="D73" s="1"/>
      <c r="E73" s="1"/>
      <c r="F73" s="5"/>
      <c r="G73" s="16" t="s">
        <v>392</v>
      </c>
      <c r="H73" s="26"/>
      <c r="I73" s="2">
        <v>0.02</v>
      </c>
      <c r="J73" s="2">
        <v>0.03</v>
      </c>
      <c r="K73" s="2">
        <v>7.0000000000000007E-2</v>
      </c>
      <c r="L73" s="2">
        <v>7.0000000000000007E-2</v>
      </c>
      <c r="M73" s="2">
        <v>0.05</v>
      </c>
      <c r="N73" s="2">
        <v>0.19</v>
      </c>
      <c r="O73" s="2">
        <v>0</v>
      </c>
      <c r="P73" s="2">
        <v>0</v>
      </c>
      <c r="Q73" s="2">
        <v>0.04</v>
      </c>
      <c r="R73" s="2">
        <v>0.06</v>
      </c>
      <c r="S73" s="2">
        <v>0.1</v>
      </c>
      <c r="T73" s="2">
        <v>0.09</v>
      </c>
      <c r="U73" s="2">
        <v>0.11</v>
      </c>
      <c r="V73" s="1"/>
      <c r="W73" s="1"/>
      <c r="X73" s="1"/>
      <c r="Y73" s="2">
        <v>1</v>
      </c>
      <c r="Z73" s="58">
        <f>IF(noise!H528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noise!H528, IF(OR($G73=coding!$J$26,$G73=coding!$J$27,$G73=coding!$J$28,$G73=coding!$J$29, $G73=coding!$J$30,$G73=coding!$J$31), H73+10*LOG10((($E73^2)+(4^2))/((7.5^2)+(4^2))), IF(OR($G73=coding!$J$11, $G73=coding!$J$12, $G73=coding!$J$13, $G73=coding!$J$14, $G73=coding!$J$15, $G73=coding!$J$16), H73+10*LOG10((($D73^2)+(1.2^2))/((7.5^2)+(1.2^2))),-99))),-99)</f>
        <v>53.7</v>
      </c>
      <c r="AA73" s="58">
        <f>IF(noise!I528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noise!I528, IF(OR($G73=coding!$J$26,$G73=coding!$J$27,$G73=coding!$J$28,$G73=coding!$J$29, $G73=coding!$J$30,$G73=coding!$J$31), I73+10*LOG10((($E73^2)+(4^2))/((7.5^2)+(4^2))), IF(OR($G73=coding!$J$11, $G73=coding!$J$12, $G73=coding!$J$13, $G73=coding!$J$14, $G73=coding!$J$15, $G73=coding!$J$16), I73+10*LOG10((($D73^2)+(1.2^2))/((7.5^2)+(1.2^2))),-99))),-99)</f>
        <v>-99</v>
      </c>
      <c r="AB73" s="58">
        <f>IF(noise!J528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noise!J528, IF(OR($G73=coding!$J$26,$G73=coding!$J$27,$G73=coding!$J$28,$G73=coding!$J$29, $G73=coding!$J$30,$G73=coding!$J$31), J73+10*LOG10((($E73^2)+(4^2))/((7.5^2)+(4^2))), IF(OR($G73=coding!$J$11, $G73=coding!$J$12, $G73=coding!$J$13, $G73=coding!$J$14, $G73=coding!$J$15, $G73=coding!$J$16), J73+10*LOG10((($D73^2)+(1.2^2))/((7.5^2)+(1.2^2))),-99))),-99)</f>
        <v>-99</v>
      </c>
      <c r="AC73" s="58">
        <f>IF(noise!K528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noise!K528, IF(OR($G73=coding!$J$26,$G73=coding!$J$27,$G73=coding!$J$28,$G73=coding!$J$29, $G73=coding!$J$30,$G73=coding!$J$31), K73+10*LOG10((($E73^2)+(4^2))/((7.5^2)+(4^2))), IF(OR($G73=coding!$J$11, $G73=coding!$J$12, $G73=coding!$J$13, $G73=coding!$J$14, $G73=coding!$J$15, $G73=coding!$J$16), K73+10*LOG10((($D73^2)+(1.2^2))/((7.5^2)+(1.2^2))),-99))),-99)</f>
        <v>-99</v>
      </c>
      <c r="AD73" s="58">
        <f>IF(noise!L528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noise!L528, IF(OR($G73=coding!$J$26,$G73=coding!$J$27,$G73=coding!$J$28,$G73=coding!$J$29, $G73=coding!$J$30,$G73=coding!$J$31), L73+10*LOG10((($E73^2)+(4^2))/((7.5^2)+(4^2))), IF(OR($G73=coding!$J$11, $G73=coding!$J$12, $G73=coding!$J$13, $G73=coding!$J$14, $G73=coding!$J$15, $G73=coding!$J$16), L73+10*LOG10((($D73^2)+(1.2^2))/((7.5^2)+(1.2^2))),-99))),-99)</f>
        <v>-99</v>
      </c>
      <c r="AE73" s="58">
        <f>IF(noise!M528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noise!M528, IF(OR($G73=coding!$J$26,$G73=coding!$J$27,$G73=coding!$J$28,$G73=coding!$J$29, $G73=coding!$J$30,$G73=coding!$J$31), M73+10*LOG10((($E73^2)+(4^2))/((7.5^2)+(4^2))), IF(OR($G73=coding!$J$11, $G73=coding!$J$12, $G73=coding!$J$13, $G73=coding!$J$14, $G73=coding!$J$15, $G73=coding!$J$16), M73+10*LOG10((($D73^2)+(1.2^2))/((7.5^2)+(1.2^2))),-99))),-99)</f>
        <v>-99</v>
      </c>
      <c r="AF73" s="58">
        <f>IF(noise!N528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noise!N528, IF(OR($G73=coding!$J$26,$G73=coding!$J$27,$G73=coding!$J$28,$G73=coding!$J$29, $G73=coding!$J$30,$G73=coding!$J$31), N73+10*LOG10((($E73^2)+(4^2))/((7.5^2)+(4^2))), IF(OR($G73=coding!$J$11, $G73=coding!$J$12, $G73=coding!$J$13, $G73=coding!$J$14, $G73=coding!$J$15, $G73=coding!$J$16), N73+10*LOG10((($D73^2)+(1.2^2))/((7.5^2)+(1.2^2))),-99))),-99)</f>
        <v>-99</v>
      </c>
      <c r="AG73" s="58">
        <f>IF(noise!O528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noise!O528, IF(OR($G73=coding!$J$26,$G73=coding!$J$27,$G73=coding!$J$28,$G73=coding!$J$29, $G73=coding!$J$30,$G73=coding!$J$31), O73+10*LOG10((($E73^2)+(4^2))/((7.5^2)+(4^2))), IF(OR($G73=coding!$J$11, $G73=coding!$J$12, $G73=coding!$J$13, $G73=coding!$J$14, $G73=coding!$J$15, $G73=coding!$J$16), O73+10*LOG10((($D73^2)+(1.2^2))/((7.5^2)+(1.2^2))),-99))),-99)</f>
        <v>-99</v>
      </c>
      <c r="AH73" s="58">
        <f>IF(noise!P528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noise!P528, IF(OR($G73=coding!$J$26,$G73=coding!$J$27,$G73=coding!$J$28,$G73=coding!$J$29, $G73=coding!$J$30,$G73=coding!$J$31), P73+10*LOG10((($E73^2)+(4^2))/((7.5^2)+(4^2))), IF(OR($G73=coding!$J$11, $G73=coding!$J$12, $G73=coding!$J$13, $G73=coding!$J$14, $G73=coding!$J$15, $G73=coding!$J$16), P73+10*LOG10((($D73^2)+(1.2^2))/((7.5^2)+(1.2^2))),-99))),-99)</f>
        <v>-99</v>
      </c>
      <c r="AI73" s="58">
        <f>IF(noise!Q528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noise!Q528, IF(OR($G73=coding!$J$26,$G73=coding!$J$27,$G73=coding!$J$28,$G73=coding!$J$29, $G73=coding!$J$30,$G73=coding!$J$31), Q73+10*LOG10((($E73^2)+(4^2))/((7.5^2)+(4^2))), IF(OR($G73=coding!$J$11, $G73=coding!$J$12, $G73=coding!$J$13, $G73=coding!$J$14, $G73=coding!$J$15, $G73=coding!$J$16), Q73+10*LOG10((($D73^2)+(1.2^2))/((7.5^2)+(1.2^2))),-99))),-99)</f>
        <v>-99</v>
      </c>
      <c r="AJ73" s="58">
        <f>IF(noise!R528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noise!R528, IF(OR($G73=coding!$J$26,$G73=coding!$J$27,$G73=coding!$J$28,$G73=coding!$J$29, $G73=coding!$J$30,$G73=coding!$J$31), R73+10*LOG10((($E73^2)+(4^2))/((7.5^2)+(4^2))), IF(OR($G73=coding!$J$11, $G73=coding!$J$12, $G73=coding!$J$13, $G73=coding!$J$14, $G73=coding!$J$15, $G73=coding!$J$16), R73+10*LOG10((($D73^2)+(1.2^2))/((7.5^2)+(1.2^2))),-99))),-99)</f>
        <v>-99</v>
      </c>
      <c r="AK73" s="58">
        <f>IF(noise!S528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noise!S528, IF(OR($G73=coding!$J$26,$G73=coding!$J$27,$G73=coding!$J$28,$G73=coding!$J$29, $G73=coding!$J$30,$G73=coding!$J$31), S73+10*LOG10((($E73^2)+(4^2))/((7.5^2)+(4^2))), IF(OR($G73=coding!$J$11, $G73=coding!$J$12, $G73=coding!$J$13, $G73=coding!$J$14, $G73=coding!$J$15, $G73=coding!$J$16), S73+10*LOG10((($D73^2)+(1.2^2))/((7.5^2)+(1.2^2))),-99))),-99)</f>
        <v>-99</v>
      </c>
      <c r="AL73" s="58">
        <f>IF(noise!T528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noise!T528, IF(OR($G73=coding!$J$26,$G73=coding!$J$27,$G73=coding!$J$28,$G73=coding!$J$29, $G73=coding!$J$30,$G73=coding!$J$31), T73+10*LOG10((($E73^2)+(4^2))/((7.5^2)+(4^2))), IF(OR($G73=coding!$J$11, $G73=coding!$J$12, $G73=coding!$J$13, $G73=coding!$J$14, $G73=coding!$J$15, $G73=coding!$J$16), T73+10*LOG10((($D73^2)+(1.2^2))/((7.5^2)+(1.2^2))),-99))),-99)</f>
        <v>-99</v>
      </c>
      <c r="AM73" s="58">
        <f>IF(noise!U528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noise!U528, IF(OR($G73=coding!$J$26,$G73=coding!$J$27,$G73=coding!$J$28,$G73=coding!$J$29, $G73=coding!$J$30,$G73=coding!$J$31), U73+10*LOG10((($E73^2)+(4^2))/((7.5^2)+(4^2))), IF(OR($G73=coding!$J$11, $G73=coding!$J$12, $G73=coding!$J$13, $G73=coding!$J$14, $G73=coding!$J$15, $G73=coding!$J$16), U73+10*LOG10((($D73^2)+(1.2^2))/((7.5^2)+(1.2^2))),-99))),-99)</f>
        <v>-99</v>
      </c>
      <c r="AN73" s="58">
        <f>IF(noise!V528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noise!V528, IF(OR($G73=coding!$J$26,$G73=coding!$J$27,$G73=coding!$J$28,$G73=coding!$J$29, $G73=coding!$J$30,$G73=coding!$J$31), V73+10*LOG10((($E73^2)+(4^2))/((7.5^2)+(4^2))), IF(OR($G73=coding!$J$11, $G73=coding!$J$12, $G73=coding!$J$13, $G73=coding!$J$14, $G73=coding!$J$15, $G73=coding!$J$16), V73+10*LOG10((($D73^2)+(1.2^2))/((7.5^2)+(1.2^2))),-99))),-99)</f>
        <v>-99</v>
      </c>
      <c r="AO73" s="58">
        <f>IF(noise!W528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noise!W528, IF(OR($G73=coding!$J$26,$G73=coding!$J$27,$G73=coding!$J$28,$G73=coding!$J$29, $G73=coding!$J$30,$G73=coding!$J$31), W73+10*LOG10((($E73^2)+(4^2))/((7.5^2)+(4^2))), IF(OR($G73=coding!$J$11, $G73=coding!$J$12, $G73=coding!$J$13, $G73=coding!$J$14, $G73=coding!$J$15, $G73=coding!$J$16), W73+10*LOG10((($D73^2)+(1.2^2))/((7.5^2)+(1.2^2))),-99))),-99)</f>
        <v>-99</v>
      </c>
      <c r="AP73" s="58">
        <f>IF(noise!X528 &lt;&gt;0, IF(OR($G73=coding!$J$2, $G73=coding!$J$3, $G73=coding!$J$4, $G73=coding!$J$5, $G73=coding!$J$6, $G73=coding!$J$7, $G73=coding!$J$8, $G73=coding!$J$9, $G73=coding!$J$10,$G73=coding!$J$17, $G73=coding!$J$18, $G73=coding!$J$19, $G73=coding!$J$20, $G73=coding!$J$21, $G73=coding!$J$22, $G73=coding!$J$23, $G73=coding!$J$24, $G73=coding!$J$25, ), noise!X528, IF(OR($G73=coding!$J$26,$G73=coding!$J$27,$G73=coding!$J$28,$G73=coding!$J$29, $G73=coding!$J$30,$G73=coding!$J$31), X73+10*LOG10((($E73^2)+(4^2))/((7.5^2)+(4^2))), IF(OR($G73=coding!$J$11, $G73=coding!$J$12, $G73=coding!$J$13, $G73=coding!$J$14, $G73=coding!$J$15, $G73=coding!$J$16), X73+10*LOG10((($D73^2)+(1.2^2))/((7.5^2)+(1.2^2))),-99))),-99)</f>
        <v>-99</v>
      </c>
    </row>
    <row r="74" spans="1:42" ht="15.75" customHeight="1" x14ac:dyDescent="0.3">
      <c r="A74" s="2">
        <v>3</v>
      </c>
      <c r="B74" s="27">
        <v>40680</v>
      </c>
      <c r="C74" s="51">
        <f t="array" ref="C74">_xlfn.DAYS(B74, _xlfn.XLOOKUP(A74, context!A$4:A$79, context!J$4:J$79)) / 30.42</f>
        <v>35.733070348454959</v>
      </c>
      <c r="D74" s="1"/>
      <c r="E74" s="1"/>
      <c r="F74" s="16">
        <v>50</v>
      </c>
      <c r="G74" s="16" t="s">
        <v>391</v>
      </c>
      <c r="H74" s="43">
        <v>91.8</v>
      </c>
      <c r="I74" s="2"/>
      <c r="J74" s="2">
        <v>76.5</v>
      </c>
      <c r="K74" s="2">
        <v>76.2</v>
      </c>
      <c r="L74" s="2">
        <v>77.7</v>
      </c>
      <c r="M74" s="2">
        <v>80.900000000000006</v>
      </c>
      <c r="N74" s="2">
        <v>84.2</v>
      </c>
      <c r="O74" s="2">
        <v>84.9</v>
      </c>
      <c r="P74" s="2">
        <v>82</v>
      </c>
      <c r="Q74" s="2">
        <v>80.099999999999994</v>
      </c>
      <c r="R74" s="2">
        <v>78.400000000000006</v>
      </c>
      <c r="S74" s="2">
        <v>73.2</v>
      </c>
      <c r="T74" s="2">
        <v>68.7</v>
      </c>
      <c r="U74" s="2">
        <v>66</v>
      </c>
      <c r="V74" s="1"/>
      <c r="W74" s="1"/>
      <c r="X74" s="1"/>
      <c r="Y74" s="2">
        <v>1</v>
      </c>
      <c r="Z74" s="58">
        <f>IF(noise!H530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noise!H530, IF(OR($G74=coding!$J$26,$G74=coding!$J$27,$G74=coding!$J$28,$G74=coding!$J$29, $G74=coding!$J$30,$G74=coding!$J$31), H74+10*LOG10((($E74^2)+(4^2))/((7.5^2)+(4^2))), IF(OR($G74=coding!$J$11, $G74=coding!$J$12, $G74=coding!$J$13, $G74=coding!$J$14, $G74=coding!$J$15, $G74=coding!$J$16), H74+10*LOG10((($D74^2)+(1.2^2))/((7.5^2)+(1.2^2))),-99))),-99)</f>
        <v>62.4</v>
      </c>
      <c r="AA74" s="58">
        <f>IF(noise!I530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noise!I530, IF(OR($G74=coding!$J$26,$G74=coding!$J$27,$G74=coding!$J$28,$G74=coding!$J$29, $G74=coding!$J$30,$G74=coding!$J$31), I74+10*LOG10((($E74^2)+(4^2))/((7.5^2)+(4^2))), IF(OR($G74=coding!$J$11, $G74=coding!$J$12, $G74=coding!$J$13, $G74=coding!$J$14, $G74=coding!$J$15, $G74=coding!$J$16), I74+10*LOG10((($D74^2)+(1.2^2))/((7.5^2)+(1.2^2))),-99))),-99)</f>
        <v>-99</v>
      </c>
      <c r="AB74" s="58">
        <f>IF(noise!J530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noise!J530, IF(OR($G74=coding!$J$26,$G74=coding!$J$27,$G74=coding!$J$28,$G74=coding!$J$29, $G74=coding!$J$30,$G74=coding!$J$31), J74+10*LOG10((($E74^2)+(4^2))/((7.5^2)+(4^2))), IF(OR($G74=coding!$J$11, $G74=coding!$J$12, $G74=coding!$J$13, $G74=coding!$J$14, $G74=coding!$J$15, $G74=coding!$J$16), J74+10*LOG10((($D74^2)+(1.2^2))/((7.5^2)+(1.2^2))),-99))),-99)</f>
        <v>-99</v>
      </c>
      <c r="AC74" s="58">
        <f>IF(noise!K530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noise!K530, IF(OR($G74=coding!$J$26,$G74=coding!$J$27,$G74=coding!$J$28,$G74=coding!$J$29, $G74=coding!$J$30,$G74=coding!$J$31), K74+10*LOG10((($E74^2)+(4^2))/((7.5^2)+(4^2))), IF(OR($G74=coding!$J$11, $G74=coding!$J$12, $G74=coding!$J$13, $G74=coding!$J$14, $G74=coding!$J$15, $G74=coding!$J$16), K74+10*LOG10((($D74^2)+(1.2^2))/((7.5^2)+(1.2^2))),-99))),-99)</f>
        <v>-99</v>
      </c>
      <c r="AD74" s="58">
        <f>IF(noise!L530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noise!L530, IF(OR($G74=coding!$J$26,$G74=coding!$J$27,$G74=coding!$J$28,$G74=coding!$J$29, $G74=coding!$J$30,$G74=coding!$J$31), L74+10*LOG10((($E74^2)+(4^2))/((7.5^2)+(4^2))), IF(OR($G74=coding!$J$11, $G74=coding!$J$12, $G74=coding!$J$13, $G74=coding!$J$14, $G74=coding!$J$15, $G74=coding!$J$16), L74+10*LOG10((($D74^2)+(1.2^2))/((7.5^2)+(1.2^2))),-99))),-99)</f>
        <v>-99</v>
      </c>
      <c r="AE74" s="58">
        <f>IF(noise!M530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noise!M530, IF(OR($G74=coding!$J$26,$G74=coding!$J$27,$G74=coding!$J$28,$G74=coding!$J$29, $G74=coding!$J$30,$G74=coding!$J$31), M74+10*LOG10((($E74^2)+(4^2))/((7.5^2)+(4^2))), IF(OR($G74=coding!$J$11, $G74=coding!$J$12, $G74=coding!$J$13, $G74=coding!$J$14, $G74=coding!$J$15, $G74=coding!$J$16), M74+10*LOG10((($D74^2)+(1.2^2))/((7.5^2)+(1.2^2))),-99))),-99)</f>
        <v>-99</v>
      </c>
      <c r="AF74" s="58">
        <f>IF(noise!N530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noise!N530, IF(OR($G74=coding!$J$26,$G74=coding!$J$27,$G74=coding!$J$28,$G74=coding!$J$29, $G74=coding!$J$30,$G74=coding!$J$31), N74+10*LOG10((($E74^2)+(4^2))/((7.5^2)+(4^2))), IF(OR($G74=coding!$J$11, $G74=coding!$J$12, $G74=coding!$J$13, $G74=coding!$J$14, $G74=coding!$J$15, $G74=coding!$J$16), N74+10*LOG10((($D74^2)+(1.2^2))/((7.5^2)+(1.2^2))),-99))),-99)</f>
        <v>-99</v>
      </c>
      <c r="AG74" s="58">
        <f>IF(noise!O530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noise!O530, IF(OR($G74=coding!$J$26,$G74=coding!$J$27,$G74=coding!$J$28,$G74=coding!$J$29, $G74=coding!$J$30,$G74=coding!$J$31), O74+10*LOG10((($E74^2)+(4^2))/((7.5^2)+(4^2))), IF(OR($G74=coding!$J$11, $G74=coding!$J$12, $G74=coding!$J$13, $G74=coding!$J$14, $G74=coding!$J$15, $G74=coding!$J$16), O74+10*LOG10((($D74^2)+(1.2^2))/((7.5^2)+(1.2^2))),-99))),-99)</f>
        <v>-99</v>
      </c>
      <c r="AH74" s="58">
        <f>IF(noise!P530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noise!P530, IF(OR($G74=coding!$J$26,$G74=coding!$J$27,$G74=coding!$J$28,$G74=coding!$J$29, $G74=coding!$J$30,$G74=coding!$J$31), P74+10*LOG10((($E74^2)+(4^2))/((7.5^2)+(4^2))), IF(OR($G74=coding!$J$11, $G74=coding!$J$12, $G74=coding!$J$13, $G74=coding!$J$14, $G74=coding!$J$15, $G74=coding!$J$16), P74+10*LOG10((($D74^2)+(1.2^2))/((7.5^2)+(1.2^2))),-99))),-99)</f>
        <v>-99</v>
      </c>
      <c r="AI74" s="58">
        <f>IF(noise!Q530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noise!Q530, IF(OR($G74=coding!$J$26,$G74=coding!$J$27,$G74=coding!$J$28,$G74=coding!$J$29, $G74=coding!$J$30,$G74=coding!$J$31), Q74+10*LOG10((($E74^2)+(4^2))/((7.5^2)+(4^2))), IF(OR($G74=coding!$J$11, $G74=coding!$J$12, $G74=coding!$J$13, $G74=coding!$J$14, $G74=coding!$J$15, $G74=coding!$J$16), Q74+10*LOG10((($D74^2)+(1.2^2))/((7.5^2)+(1.2^2))),-99))),-99)</f>
        <v>-99</v>
      </c>
      <c r="AJ74" s="58">
        <f>IF(noise!R530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noise!R530, IF(OR($G74=coding!$J$26,$G74=coding!$J$27,$G74=coding!$J$28,$G74=coding!$J$29, $G74=coding!$J$30,$G74=coding!$J$31), R74+10*LOG10((($E74^2)+(4^2))/((7.5^2)+(4^2))), IF(OR($G74=coding!$J$11, $G74=coding!$J$12, $G74=coding!$J$13, $G74=coding!$J$14, $G74=coding!$J$15, $G74=coding!$J$16), R74+10*LOG10((($D74^2)+(1.2^2))/((7.5^2)+(1.2^2))),-99))),-99)</f>
        <v>-99</v>
      </c>
      <c r="AK74" s="58">
        <f>IF(noise!S530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noise!S530, IF(OR($G74=coding!$J$26,$G74=coding!$J$27,$G74=coding!$J$28,$G74=coding!$J$29, $G74=coding!$J$30,$G74=coding!$J$31), S74+10*LOG10((($E74^2)+(4^2))/((7.5^2)+(4^2))), IF(OR($G74=coding!$J$11, $G74=coding!$J$12, $G74=coding!$J$13, $G74=coding!$J$14, $G74=coding!$J$15, $G74=coding!$J$16), S74+10*LOG10((($D74^2)+(1.2^2))/((7.5^2)+(1.2^2))),-99))),-99)</f>
        <v>-99</v>
      </c>
      <c r="AL74" s="58">
        <f>IF(noise!T530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noise!T530, IF(OR($G74=coding!$J$26,$G74=coding!$J$27,$G74=coding!$J$28,$G74=coding!$J$29, $G74=coding!$J$30,$G74=coding!$J$31), T74+10*LOG10((($E74^2)+(4^2))/((7.5^2)+(4^2))), IF(OR($G74=coding!$J$11, $G74=coding!$J$12, $G74=coding!$J$13, $G74=coding!$J$14, $G74=coding!$J$15, $G74=coding!$J$16), T74+10*LOG10((($D74^2)+(1.2^2))/((7.5^2)+(1.2^2))),-99))),-99)</f>
        <v>-99</v>
      </c>
      <c r="AM74" s="58">
        <f>IF(noise!U530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noise!U530, IF(OR($G74=coding!$J$26,$G74=coding!$J$27,$G74=coding!$J$28,$G74=coding!$J$29, $G74=coding!$J$30,$G74=coding!$J$31), U74+10*LOG10((($E74^2)+(4^2))/((7.5^2)+(4^2))), IF(OR($G74=coding!$J$11, $G74=coding!$J$12, $G74=coding!$J$13, $G74=coding!$J$14, $G74=coding!$J$15, $G74=coding!$J$16), U74+10*LOG10((($D74^2)+(1.2^2))/((7.5^2)+(1.2^2))),-99))),-99)</f>
        <v>-99</v>
      </c>
      <c r="AN74" s="58">
        <f>IF(noise!V530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noise!V530, IF(OR($G74=coding!$J$26,$G74=coding!$J$27,$G74=coding!$J$28,$G74=coding!$J$29, $G74=coding!$J$30,$G74=coding!$J$31), V74+10*LOG10((($E74^2)+(4^2))/((7.5^2)+(4^2))), IF(OR($G74=coding!$J$11, $G74=coding!$J$12, $G74=coding!$J$13, $G74=coding!$J$14, $G74=coding!$J$15, $G74=coding!$J$16), V74+10*LOG10((($D74^2)+(1.2^2))/((7.5^2)+(1.2^2))),-99))),-99)</f>
        <v>-99</v>
      </c>
      <c r="AO74" s="58">
        <f>IF(noise!W530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noise!W530, IF(OR($G74=coding!$J$26,$G74=coding!$J$27,$G74=coding!$J$28,$G74=coding!$J$29, $G74=coding!$J$30,$G74=coding!$J$31), W74+10*LOG10((($E74^2)+(4^2))/((7.5^2)+(4^2))), IF(OR($G74=coding!$J$11, $G74=coding!$J$12, $G74=coding!$J$13, $G74=coding!$J$14, $G74=coding!$J$15, $G74=coding!$J$16), W74+10*LOG10((($D74^2)+(1.2^2))/((7.5^2)+(1.2^2))),-99))),-99)</f>
        <v>-99</v>
      </c>
      <c r="AP74" s="58">
        <f>IF(noise!X530 &lt;&gt;0, IF(OR($G74=coding!$J$2, $G74=coding!$J$3, $G74=coding!$J$4, $G74=coding!$J$5, $G74=coding!$J$6, $G74=coding!$J$7, $G74=coding!$J$8, $G74=coding!$J$9, $G74=coding!$J$10,$G74=coding!$J$17, $G74=coding!$J$18, $G74=coding!$J$19, $G74=coding!$J$20, $G74=coding!$J$21, $G74=coding!$J$22, $G74=coding!$J$23, $G74=coding!$J$24, $G74=coding!$J$25, ), noise!X530, IF(OR($G74=coding!$J$26,$G74=coding!$J$27,$G74=coding!$J$28,$G74=coding!$J$29, $G74=coding!$J$30,$G74=coding!$J$31), X74+10*LOG10((($E74^2)+(4^2))/((7.5^2)+(4^2))), IF(OR($G74=coding!$J$11, $G74=coding!$J$12, $G74=coding!$J$13, $G74=coding!$J$14, $G74=coding!$J$15, $G74=coding!$J$16), X74+10*LOG10((($D74^2)+(1.2^2))/((7.5^2)+(1.2^2))),-99))),-99)</f>
        <v>-99</v>
      </c>
    </row>
    <row r="75" spans="1:42" ht="15.75" customHeight="1" x14ac:dyDescent="0.3">
      <c r="A75" s="2">
        <v>3</v>
      </c>
      <c r="B75" s="27">
        <v>40819</v>
      </c>
      <c r="C75" s="51">
        <f t="array" ref="C75">_xlfn.DAYS(B75, _xlfn.XLOOKUP(A75, context!A$4:A$79, context!J$4:J$79)) / 30.42</f>
        <v>40.302432610124917</v>
      </c>
      <c r="D75" s="1"/>
      <c r="E75" s="1"/>
      <c r="F75" s="16">
        <v>50</v>
      </c>
      <c r="G75" s="16" t="s">
        <v>391</v>
      </c>
      <c r="H75" s="43">
        <v>91.5</v>
      </c>
      <c r="I75" s="2"/>
      <c r="J75" s="2">
        <v>76.7</v>
      </c>
      <c r="K75" s="2">
        <v>76.7</v>
      </c>
      <c r="L75" s="2">
        <v>78.099999999999994</v>
      </c>
      <c r="M75" s="2">
        <v>80.8</v>
      </c>
      <c r="N75" s="2">
        <v>84.2</v>
      </c>
      <c r="O75" s="2">
        <v>84.7</v>
      </c>
      <c r="P75" s="2">
        <v>81.8</v>
      </c>
      <c r="Q75" s="2">
        <v>79.7</v>
      </c>
      <c r="R75" s="2">
        <v>77.8</v>
      </c>
      <c r="S75" s="2">
        <v>72.7</v>
      </c>
      <c r="T75" s="2">
        <v>68.5</v>
      </c>
      <c r="U75" s="2">
        <v>65.8</v>
      </c>
      <c r="V75" s="1"/>
      <c r="W75" s="1"/>
      <c r="X75" s="1"/>
      <c r="Y75" s="2">
        <v>1</v>
      </c>
      <c r="Z75" s="58">
        <f>IF(noise!H570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noise!H570, IF(OR($G75=coding!$J$26,$G75=coding!$J$27,$G75=coding!$J$28,$G75=coding!$J$29, $G75=coding!$J$30,$G75=coding!$J$31), H75+10*LOG10((($E75^2)+(4^2))/((7.5^2)+(4^2))), IF(OR($G75=coding!$J$11, $G75=coding!$J$12, $G75=coding!$J$13, $G75=coding!$J$14, $G75=coding!$J$15, $G75=coding!$J$16), H75+10*LOG10((($D75^2)+(1.2^2))/((7.5^2)+(1.2^2))),-99))),-99)</f>
        <v>90.6</v>
      </c>
      <c r="AA75" s="58">
        <f>IF(noise!I570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noise!I570, IF(OR($G75=coding!$J$26,$G75=coding!$J$27,$G75=coding!$J$28,$G75=coding!$J$29, $G75=coding!$J$30,$G75=coding!$J$31), I75+10*LOG10((($E75^2)+(4^2))/((7.5^2)+(4^2))), IF(OR($G75=coding!$J$11, $G75=coding!$J$12, $G75=coding!$J$13, $G75=coding!$J$14, $G75=coding!$J$15, $G75=coding!$J$16), I75+10*LOG10((($D75^2)+(1.2^2))/((7.5^2)+(1.2^2))),-99))),-99)</f>
        <v>-99</v>
      </c>
      <c r="AB75" s="58">
        <f>IF(noise!J570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noise!J570, IF(OR($G75=coding!$J$26,$G75=coding!$J$27,$G75=coding!$J$28,$G75=coding!$J$29, $G75=coding!$J$30,$G75=coding!$J$31), J75+10*LOG10((($E75^2)+(4^2))/((7.5^2)+(4^2))), IF(OR($G75=coding!$J$11, $G75=coding!$J$12, $G75=coding!$J$13, $G75=coding!$J$14, $G75=coding!$J$15, $G75=coding!$J$16), J75+10*LOG10((($D75^2)+(1.2^2))/((7.5^2)+(1.2^2))),-99))),-99)</f>
        <v>75.599999999999994</v>
      </c>
      <c r="AC75" s="58">
        <f>IF(noise!K570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noise!K570, IF(OR($G75=coding!$J$26,$G75=coding!$J$27,$G75=coding!$J$28,$G75=coding!$J$29, $G75=coding!$J$30,$G75=coding!$J$31), K75+10*LOG10((($E75^2)+(4^2))/((7.5^2)+(4^2))), IF(OR($G75=coding!$J$11, $G75=coding!$J$12, $G75=coding!$J$13, $G75=coding!$J$14, $G75=coding!$J$15, $G75=coding!$J$16), K75+10*LOG10((($D75^2)+(1.2^2))/((7.5^2)+(1.2^2))),-99))),-99)</f>
        <v>78.5</v>
      </c>
      <c r="AD75" s="58">
        <f>IF(noise!L570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noise!L570, IF(OR($G75=coding!$J$26,$G75=coding!$J$27,$G75=coding!$J$28,$G75=coding!$J$29, $G75=coding!$J$30,$G75=coding!$J$31), L75+10*LOG10((($E75^2)+(4^2))/((7.5^2)+(4^2))), IF(OR($G75=coding!$J$11, $G75=coding!$J$12, $G75=coding!$J$13, $G75=coding!$J$14, $G75=coding!$J$15, $G75=coding!$J$16), L75+10*LOG10((($D75^2)+(1.2^2))/((7.5^2)+(1.2^2))),-99))),-99)</f>
        <v>79.8</v>
      </c>
      <c r="AE75" s="58">
        <f>IF(noise!M570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noise!M570, IF(OR($G75=coding!$J$26,$G75=coding!$J$27,$G75=coding!$J$28,$G75=coding!$J$29, $G75=coding!$J$30,$G75=coding!$J$31), M75+10*LOG10((($E75^2)+(4^2))/((7.5^2)+(4^2))), IF(OR($G75=coding!$J$11, $G75=coding!$J$12, $G75=coding!$J$13, $G75=coding!$J$14, $G75=coding!$J$15, $G75=coding!$J$16), M75+10*LOG10((($D75^2)+(1.2^2))/((7.5^2)+(1.2^2))),-99))),-99)</f>
        <v>84.1</v>
      </c>
      <c r="AF75" s="58">
        <f>IF(noise!N570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noise!N570, IF(OR($G75=coding!$J$26,$G75=coding!$J$27,$G75=coding!$J$28,$G75=coding!$J$29, $G75=coding!$J$30,$G75=coding!$J$31), N75+10*LOG10((($E75^2)+(4^2))/((7.5^2)+(4^2))), IF(OR($G75=coding!$J$11, $G75=coding!$J$12, $G75=coding!$J$13, $G75=coding!$J$14, $G75=coding!$J$15, $G75=coding!$J$16), N75+10*LOG10((($D75^2)+(1.2^2))/((7.5^2)+(1.2^2))),-99))),-99)</f>
        <v>87</v>
      </c>
      <c r="AG75" s="58">
        <f>IF(noise!O570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noise!O570, IF(OR($G75=coding!$J$26,$G75=coding!$J$27,$G75=coding!$J$28,$G75=coding!$J$29, $G75=coding!$J$30,$G75=coding!$J$31), O75+10*LOG10((($E75^2)+(4^2))/((7.5^2)+(4^2))), IF(OR($G75=coding!$J$11, $G75=coding!$J$12, $G75=coding!$J$13, $G75=coding!$J$14, $G75=coding!$J$15, $G75=coding!$J$16), O75+10*LOG10((($D75^2)+(1.2^2))/((7.5^2)+(1.2^2))),-99))),-99)</f>
        <v>84.1</v>
      </c>
      <c r="AH75" s="58">
        <f>IF(noise!P570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noise!P570, IF(OR($G75=coding!$J$26,$G75=coding!$J$27,$G75=coding!$J$28,$G75=coding!$J$29, $G75=coding!$J$30,$G75=coding!$J$31), P75+10*LOG10((($E75^2)+(4^2))/((7.5^2)+(4^2))), IF(OR($G75=coding!$J$11, $G75=coding!$J$12, $G75=coding!$J$13, $G75=coding!$J$14, $G75=coding!$J$15, $G75=coding!$J$16), P75+10*LOG10((($D75^2)+(1.2^2))/((7.5^2)+(1.2^2))),-99))),-99)</f>
        <v>83</v>
      </c>
      <c r="AI75" s="58">
        <f>IF(noise!Q570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noise!Q570, IF(OR($G75=coding!$J$26,$G75=coding!$J$27,$G75=coding!$J$28,$G75=coding!$J$29, $G75=coding!$J$30,$G75=coding!$J$31), Q75+10*LOG10((($E75^2)+(4^2))/((7.5^2)+(4^2))), IF(OR($G75=coding!$J$11, $G75=coding!$J$12, $G75=coding!$J$13, $G75=coding!$J$14, $G75=coding!$J$15, $G75=coding!$J$16), Q75+10*LOG10((($D75^2)+(1.2^2))/((7.5^2)+(1.2^2))),-99))),-99)</f>
        <v>82.8</v>
      </c>
      <c r="AJ75" s="58">
        <f>IF(noise!R570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noise!R570, IF(OR($G75=coding!$J$26,$G75=coding!$J$27,$G75=coding!$J$28,$G75=coding!$J$29, $G75=coding!$J$30,$G75=coding!$J$31), R75+10*LOG10((($E75^2)+(4^2))/((7.5^2)+(4^2))), IF(OR($G75=coding!$J$11, $G75=coding!$J$12, $G75=coding!$J$13, $G75=coding!$J$14, $G75=coding!$J$15, $G75=coding!$J$16), R75+10*LOG10((($D75^2)+(1.2^2))/((7.5^2)+(1.2^2))),-99))),-99)</f>
        <v>79</v>
      </c>
      <c r="AK75" s="58">
        <f>IF(noise!S570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noise!S570, IF(OR($G75=coding!$J$26,$G75=coding!$J$27,$G75=coding!$J$28,$G75=coding!$J$29, $G75=coding!$J$30,$G75=coding!$J$31), S75+10*LOG10((($E75^2)+(4^2))/((7.5^2)+(4^2))), IF(OR($G75=coding!$J$11, $G75=coding!$J$12, $G75=coding!$J$13, $G75=coding!$J$14, $G75=coding!$J$15, $G75=coding!$J$16), S75+10*LOG10((($D75^2)+(1.2^2))/((7.5^2)+(1.2^2))),-99))),-99)</f>
        <v>75.5</v>
      </c>
      <c r="AL75" s="58">
        <f>IF(noise!T570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noise!T570, IF(OR($G75=coding!$J$26,$G75=coding!$J$27,$G75=coding!$J$28,$G75=coding!$J$29, $G75=coding!$J$30,$G75=coding!$J$31), T75+10*LOG10((($E75^2)+(4^2))/((7.5^2)+(4^2))), IF(OR($G75=coding!$J$11, $G75=coding!$J$12, $G75=coding!$J$13, $G75=coding!$J$14, $G75=coding!$J$15, $G75=coding!$J$16), T75+10*LOG10((($D75^2)+(1.2^2))/((7.5^2)+(1.2^2))),-99))),-99)</f>
        <v>72.3</v>
      </c>
      <c r="AM75" s="58">
        <f>IF(noise!U570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noise!U570, IF(OR($G75=coding!$J$26,$G75=coding!$J$27,$G75=coding!$J$28,$G75=coding!$J$29, $G75=coding!$J$30,$G75=coding!$J$31), U75+10*LOG10((($E75^2)+(4^2))/((7.5^2)+(4^2))), IF(OR($G75=coding!$J$11, $G75=coding!$J$12, $G75=coding!$J$13, $G75=coding!$J$14, $G75=coding!$J$15, $G75=coding!$J$16), U75+10*LOG10((($D75^2)+(1.2^2))/((7.5^2)+(1.2^2))),-99))),-99)</f>
        <v>68.900000000000006</v>
      </c>
      <c r="AN75" s="58">
        <f>IF(noise!V570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noise!V570, IF(OR($G75=coding!$J$26,$G75=coding!$J$27,$G75=coding!$J$28,$G75=coding!$J$29, $G75=coding!$J$30,$G75=coding!$J$31), V75+10*LOG10((($E75^2)+(4^2))/((7.5^2)+(4^2))), IF(OR($G75=coding!$J$11, $G75=coding!$J$12, $G75=coding!$J$13, $G75=coding!$J$14, $G75=coding!$J$15, $G75=coding!$J$16), V75+10*LOG10((($D75^2)+(1.2^2))/((7.5^2)+(1.2^2))),-99))),-99)</f>
        <v>66.3</v>
      </c>
      <c r="AO75" s="58">
        <f>IF(noise!W570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noise!W570, IF(OR($G75=coding!$J$26,$G75=coding!$J$27,$G75=coding!$J$28,$G75=coding!$J$29, $G75=coding!$J$30,$G75=coding!$J$31), W75+10*LOG10((($E75^2)+(4^2))/((7.5^2)+(4^2))), IF(OR($G75=coding!$J$11, $G75=coding!$J$12, $G75=coding!$J$13, $G75=coding!$J$14, $G75=coding!$J$15, $G75=coding!$J$16), W75+10*LOG10((($D75^2)+(1.2^2))/((7.5^2)+(1.2^2))),-99))),-99)</f>
        <v>-99</v>
      </c>
      <c r="AP75" s="58">
        <f>IF(noise!X570 &lt;&gt;0, IF(OR($G75=coding!$J$2, $G75=coding!$J$3, $G75=coding!$J$4, $G75=coding!$J$5, $G75=coding!$J$6, $G75=coding!$J$7, $G75=coding!$J$8, $G75=coding!$J$9, $G75=coding!$J$10,$G75=coding!$J$17, $G75=coding!$J$18, $G75=coding!$J$19, $G75=coding!$J$20, $G75=coding!$J$21, $G75=coding!$J$22, $G75=coding!$J$23, $G75=coding!$J$24, $G75=coding!$J$25, ), noise!X570, IF(OR($G75=coding!$J$26,$G75=coding!$J$27,$G75=coding!$J$28,$G75=coding!$J$29, $G75=coding!$J$30,$G75=coding!$J$31), X75+10*LOG10((($E75^2)+(4^2))/((7.5^2)+(4^2))), IF(OR($G75=coding!$J$11, $G75=coding!$J$12, $G75=coding!$J$13, $G75=coding!$J$14, $G75=coding!$J$15, $G75=coding!$J$16), X75+10*LOG10((($D75^2)+(1.2^2))/((7.5^2)+(1.2^2))),-99))),-99)</f>
        <v>-99</v>
      </c>
    </row>
    <row r="76" spans="1:42" ht="15.75" customHeight="1" x14ac:dyDescent="0.3">
      <c r="A76" s="2">
        <v>3</v>
      </c>
      <c r="B76" s="46">
        <v>40877</v>
      </c>
      <c r="C76" s="51">
        <f t="array" ref="C76">_xlfn.DAYS(B76, _xlfn.XLOOKUP(A76, context!A$4:A$79, context!J$4:J$79)) / 30.42</f>
        <v>42.209072978303745</v>
      </c>
      <c r="D76" s="1"/>
      <c r="E76" s="1"/>
      <c r="F76" s="5"/>
      <c r="G76" s="16" t="s">
        <v>392</v>
      </c>
      <c r="H76" s="26"/>
      <c r="I76" s="2">
        <v>0.09</v>
      </c>
      <c r="J76" s="2">
        <v>7.0000000000000007E-2</v>
      </c>
      <c r="K76" s="2">
        <v>0.04</v>
      </c>
      <c r="L76" s="2">
        <v>0</v>
      </c>
      <c r="M76" s="2">
        <v>0.02</v>
      </c>
      <c r="N76" s="2">
        <v>0.11</v>
      </c>
      <c r="O76" s="2">
        <v>0.01</v>
      </c>
      <c r="P76" s="2">
        <v>0.02</v>
      </c>
      <c r="Q76" s="2">
        <v>0.03</v>
      </c>
      <c r="R76" s="2">
        <v>0.01</v>
      </c>
      <c r="S76" s="2">
        <v>0.03</v>
      </c>
      <c r="T76" s="2">
        <v>0.08</v>
      </c>
      <c r="U76" s="2">
        <v>0.1</v>
      </c>
      <c r="V76" s="1"/>
      <c r="W76" s="1"/>
      <c r="X76" s="1"/>
      <c r="Y76" s="2">
        <v>1</v>
      </c>
      <c r="Z76" s="58">
        <f>IF(noise!H580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noise!H580, IF(OR($G76=coding!$J$26,$G76=coding!$J$27,$G76=coding!$J$28,$G76=coding!$J$29, $G76=coding!$J$30,$G76=coding!$J$31), H76+10*LOG10((($E76^2)+(4^2))/((7.5^2)+(4^2))), IF(OR($G76=coding!$J$11, $G76=coding!$J$12, $G76=coding!$J$13, $G76=coding!$J$14, $G76=coding!$J$15, $G76=coding!$J$16), H76+10*LOG10((($D76^2)+(1.2^2))/((7.5^2)+(1.2^2))),-99))),-99)</f>
        <v>92.2</v>
      </c>
      <c r="AA76" s="58">
        <f>IF(noise!I580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noise!I580, IF(OR($G76=coding!$J$26,$G76=coding!$J$27,$G76=coding!$J$28,$G76=coding!$J$29, $G76=coding!$J$30,$G76=coding!$J$31), I76+10*LOG10((($E76^2)+(4^2))/((7.5^2)+(4^2))), IF(OR($G76=coding!$J$11, $G76=coding!$J$12, $G76=coding!$J$13, $G76=coding!$J$14, $G76=coding!$J$15, $G76=coding!$J$16), I76+10*LOG10((($D76^2)+(1.2^2))/((7.5^2)+(1.2^2))),-99))),-99)</f>
        <v>-99</v>
      </c>
      <c r="AB76" s="58">
        <f>IF(noise!J580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noise!J580, IF(OR($G76=coding!$J$26,$G76=coding!$J$27,$G76=coding!$J$28,$G76=coding!$J$29, $G76=coding!$J$30,$G76=coding!$J$31), J76+10*LOG10((($E76^2)+(4^2))/((7.5^2)+(4^2))), IF(OR($G76=coding!$J$11, $G76=coding!$J$12, $G76=coding!$J$13, $G76=coding!$J$14, $G76=coding!$J$15, $G76=coding!$J$16), J76+10*LOG10((($D76^2)+(1.2^2))/((7.5^2)+(1.2^2))),-99))),-99)</f>
        <v>75.3</v>
      </c>
      <c r="AC76" s="58">
        <f>IF(noise!K580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noise!K580, IF(OR($G76=coding!$J$26,$G76=coding!$J$27,$G76=coding!$J$28,$G76=coding!$J$29, $G76=coding!$J$30,$G76=coding!$J$31), K76+10*LOG10((($E76^2)+(4^2))/((7.5^2)+(4^2))), IF(OR($G76=coding!$J$11, $G76=coding!$J$12, $G76=coding!$J$13, $G76=coding!$J$14, $G76=coding!$J$15, $G76=coding!$J$16), K76+10*LOG10((($D76^2)+(1.2^2))/((7.5^2)+(1.2^2))),-99))),-99)</f>
        <v>79</v>
      </c>
      <c r="AD76" s="58">
        <f>IF(noise!L580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noise!L580, IF(OR($G76=coding!$J$26,$G76=coding!$J$27,$G76=coding!$J$28,$G76=coding!$J$29, $G76=coding!$J$30,$G76=coding!$J$31), L76+10*LOG10((($E76^2)+(4^2))/((7.5^2)+(4^2))), IF(OR($G76=coding!$J$11, $G76=coding!$J$12, $G76=coding!$J$13, $G76=coding!$J$14, $G76=coding!$J$15, $G76=coding!$J$16), L76+10*LOG10((($D76^2)+(1.2^2))/((7.5^2)+(1.2^2))),-99))),-99)</f>
        <v>80.3</v>
      </c>
      <c r="AE76" s="58">
        <f>IF(noise!M580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noise!M580, IF(OR($G76=coding!$J$26,$G76=coding!$J$27,$G76=coding!$J$28,$G76=coding!$J$29, $G76=coding!$J$30,$G76=coding!$J$31), M76+10*LOG10((($E76^2)+(4^2))/((7.5^2)+(4^2))), IF(OR($G76=coding!$J$11, $G76=coding!$J$12, $G76=coding!$J$13, $G76=coding!$J$14, $G76=coding!$J$15, $G76=coding!$J$16), M76+10*LOG10((($D76^2)+(1.2^2))/((7.5^2)+(1.2^2))),-99))),-99)</f>
        <v>84.3</v>
      </c>
      <c r="AF76" s="58">
        <f>IF(noise!N580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noise!N580, IF(OR($G76=coding!$J$26,$G76=coding!$J$27,$G76=coding!$J$28,$G76=coding!$J$29, $G76=coding!$J$30,$G76=coding!$J$31), N76+10*LOG10((($E76^2)+(4^2))/((7.5^2)+(4^2))), IF(OR($G76=coding!$J$11, $G76=coding!$J$12, $G76=coding!$J$13, $G76=coding!$J$14, $G76=coding!$J$15, $G76=coding!$J$16), N76+10*LOG10((($D76^2)+(1.2^2))/((7.5^2)+(1.2^2))),-99))),-99)</f>
        <v>86.5</v>
      </c>
      <c r="AG76" s="58">
        <f>IF(noise!O580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noise!O580, IF(OR($G76=coding!$J$26,$G76=coding!$J$27,$G76=coding!$J$28,$G76=coding!$J$29, $G76=coding!$J$30,$G76=coding!$J$31), O76+10*LOG10((($E76^2)+(4^2))/((7.5^2)+(4^2))), IF(OR($G76=coding!$J$11, $G76=coding!$J$12, $G76=coding!$J$13, $G76=coding!$J$14, $G76=coding!$J$15, $G76=coding!$J$16), O76+10*LOG10((($D76^2)+(1.2^2))/((7.5^2)+(1.2^2))),-99))),-99)</f>
        <v>84.3</v>
      </c>
      <c r="AH76" s="58">
        <f>IF(noise!P580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noise!P580, IF(OR($G76=coding!$J$26,$G76=coding!$J$27,$G76=coding!$J$28,$G76=coding!$J$29, $G76=coding!$J$30,$G76=coding!$J$31), P76+10*LOG10((($E76^2)+(4^2))/((7.5^2)+(4^2))), IF(OR($G76=coding!$J$11, $G76=coding!$J$12, $G76=coding!$J$13, $G76=coding!$J$14, $G76=coding!$J$15, $G76=coding!$J$16), P76+10*LOG10((($D76^2)+(1.2^2))/((7.5^2)+(1.2^2))),-99))),-99)</f>
        <v>82.7</v>
      </c>
      <c r="AI76" s="58">
        <f>IF(noise!Q580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noise!Q580, IF(OR($G76=coding!$J$26,$G76=coding!$J$27,$G76=coding!$J$28,$G76=coding!$J$29, $G76=coding!$J$30,$G76=coding!$J$31), Q76+10*LOG10((($E76^2)+(4^2))/((7.5^2)+(4^2))), IF(OR($G76=coding!$J$11, $G76=coding!$J$12, $G76=coding!$J$13, $G76=coding!$J$14, $G76=coding!$J$15, $G76=coding!$J$16), Q76+10*LOG10((($D76^2)+(1.2^2))/((7.5^2)+(1.2^2))),-99))),-99)</f>
        <v>82.1</v>
      </c>
      <c r="AJ76" s="58">
        <f>IF(noise!R580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noise!R580, IF(OR($G76=coding!$J$26,$G76=coding!$J$27,$G76=coding!$J$28,$G76=coding!$J$29, $G76=coding!$J$30,$G76=coding!$J$31), R76+10*LOG10((($E76^2)+(4^2))/((7.5^2)+(4^2))), IF(OR($G76=coding!$J$11, $G76=coding!$J$12, $G76=coding!$J$13, $G76=coding!$J$14, $G76=coding!$J$15, $G76=coding!$J$16), R76+10*LOG10((($D76^2)+(1.2^2))/((7.5^2)+(1.2^2))),-99))),-99)</f>
        <v>78.3</v>
      </c>
      <c r="AK76" s="58">
        <f>IF(noise!S580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noise!S580, IF(OR($G76=coding!$J$26,$G76=coding!$J$27,$G76=coding!$J$28,$G76=coding!$J$29, $G76=coding!$J$30,$G76=coding!$J$31), S76+10*LOG10((($E76^2)+(4^2))/((7.5^2)+(4^2))), IF(OR($G76=coding!$J$11, $G76=coding!$J$12, $G76=coding!$J$13, $G76=coding!$J$14, $G76=coding!$J$15, $G76=coding!$J$16), S76+10*LOG10((($D76^2)+(1.2^2))/((7.5^2)+(1.2^2))),-99))),-99)</f>
        <v>75.099999999999994</v>
      </c>
      <c r="AL76" s="58">
        <f>IF(noise!T580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noise!T580, IF(OR($G76=coding!$J$26,$G76=coding!$J$27,$G76=coding!$J$28,$G76=coding!$J$29, $G76=coding!$J$30,$G76=coding!$J$31), T76+10*LOG10((($E76^2)+(4^2))/((7.5^2)+(4^2))), IF(OR($G76=coding!$J$11, $G76=coding!$J$12, $G76=coding!$J$13, $G76=coding!$J$14, $G76=coding!$J$15, $G76=coding!$J$16), T76+10*LOG10((($D76^2)+(1.2^2))/((7.5^2)+(1.2^2))),-99))),-99)</f>
        <v>71.5</v>
      </c>
      <c r="AM76" s="58">
        <f>IF(noise!U580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noise!U580, IF(OR($G76=coding!$J$26,$G76=coding!$J$27,$G76=coding!$J$28,$G76=coding!$J$29, $G76=coding!$J$30,$G76=coding!$J$31), U76+10*LOG10((($E76^2)+(4^2))/((7.5^2)+(4^2))), IF(OR($G76=coding!$J$11, $G76=coding!$J$12, $G76=coding!$J$13, $G76=coding!$J$14, $G76=coding!$J$15, $G76=coding!$J$16), U76+10*LOG10((($D76^2)+(1.2^2))/((7.5^2)+(1.2^2))),-99))),-99)</f>
        <v>68.400000000000006</v>
      </c>
      <c r="AN76" s="58">
        <f>IF(noise!V580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noise!V580, IF(OR($G76=coding!$J$26,$G76=coding!$J$27,$G76=coding!$J$28,$G76=coding!$J$29, $G76=coding!$J$30,$G76=coding!$J$31), V76+10*LOG10((($E76^2)+(4^2))/((7.5^2)+(4^2))), IF(OR($G76=coding!$J$11, $G76=coding!$J$12, $G76=coding!$J$13, $G76=coding!$J$14, $G76=coding!$J$15, $G76=coding!$J$16), V76+10*LOG10((($D76^2)+(1.2^2))/((7.5^2)+(1.2^2))),-99))),-99)</f>
        <v>66</v>
      </c>
      <c r="AO76" s="58">
        <f>IF(noise!W580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noise!W580, IF(OR($G76=coding!$J$26,$G76=coding!$J$27,$G76=coding!$J$28,$G76=coding!$J$29, $G76=coding!$J$30,$G76=coding!$J$31), W76+10*LOG10((($E76^2)+(4^2))/((7.5^2)+(4^2))), IF(OR($G76=coding!$J$11, $G76=coding!$J$12, $G76=coding!$J$13, $G76=coding!$J$14, $G76=coding!$J$15, $G76=coding!$J$16), W76+10*LOG10((($D76^2)+(1.2^2))/((7.5^2)+(1.2^2))),-99))),-99)</f>
        <v>-99</v>
      </c>
      <c r="AP76" s="58">
        <f>IF(noise!X580 &lt;&gt;0, IF(OR($G76=coding!$J$2, $G76=coding!$J$3, $G76=coding!$J$4, $G76=coding!$J$5, $G76=coding!$J$6, $G76=coding!$J$7, $G76=coding!$J$8, $G76=coding!$J$9, $G76=coding!$J$10,$G76=coding!$J$17, $G76=coding!$J$18, $G76=coding!$J$19, $G76=coding!$J$20, $G76=coding!$J$21, $G76=coding!$J$22, $G76=coding!$J$23, $G76=coding!$J$24, $G76=coding!$J$25, ), noise!X580, IF(OR($G76=coding!$J$26,$G76=coding!$J$27,$G76=coding!$J$28,$G76=coding!$J$29, $G76=coding!$J$30,$G76=coding!$J$31), X76+10*LOG10((($E76^2)+(4^2))/((7.5^2)+(4^2))), IF(OR($G76=coding!$J$11, $G76=coding!$J$12, $G76=coding!$J$13, $G76=coding!$J$14, $G76=coding!$J$15, $G76=coding!$J$16), X76+10*LOG10((($D76^2)+(1.2^2))/((7.5^2)+(1.2^2))),-99))),-99)</f>
        <v>-99</v>
      </c>
    </row>
    <row r="77" spans="1:42" ht="15.75" customHeight="1" x14ac:dyDescent="0.3">
      <c r="A77" s="2">
        <v>3</v>
      </c>
      <c r="B77" s="27">
        <v>41102</v>
      </c>
      <c r="C77" s="51">
        <f t="array" ref="C77">_xlfn.DAYS(B77, _xlfn.XLOOKUP(A77, context!A$4:A$79, context!J$4:J$79)) / 30.42</f>
        <v>49.605522682445759</v>
      </c>
      <c r="D77" s="1"/>
      <c r="E77" s="1"/>
      <c r="F77" s="16">
        <v>50</v>
      </c>
      <c r="G77" s="16" t="s">
        <v>391</v>
      </c>
      <c r="H77" s="43">
        <v>91.9</v>
      </c>
      <c r="I77" s="2"/>
      <c r="J77" s="2">
        <v>76.400000000000006</v>
      </c>
      <c r="K77" s="2">
        <v>75.8</v>
      </c>
      <c r="L77" s="2">
        <v>77.3</v>
      </c>
      <c r="M77" s="2">
        <v>80.3</v>
      </c>
      <c r="N77" s="2">
        <v>83.9</v>
      </c>
      <c r="O77" s="2">
        <v>85.1</v>
      </c>
      <c r="P77" s="2">
        <v>82.3</v>
      </c>
      <c r="Q77" s="2">
        <v>80.5</v>
      </c>
      <c r="R77" s="2">
        <v>79.099999999999994</v>
      </c>
      <c r="S77" s="2">
        <v>74</v>
      </c>
      <c r="T77" s="2">
        <v>69.2</v>
      </c>
      <c r="U77" s="2">
        <v>65.5</v>
      </c>
      <c r="V77" s="1"/>
      <c r="W77" s="1"/>
      <c r="X77" s="1"/>
      <c r="Y77" s="2">
        <v>1</v>
      </c>
      <c r="Z77" s="58">
        <f>IF(noise!H598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noise!H598, IF(OR($G77=coding!$J$26,$G77=coding!$J$27,$G77=coding!$J$28,$G77=coding!$J$29, $G77=coding!$J$30,$G77=coding!$J$31), H77+10*LOG10((($E77^2)+(4^2))/((7.5^2)+(4^2))), IF(OR($G77=coding!$J$11, $G77=coding!$J$12, $G77=coding!$J$13, $G77=coding!$J$14, $G77=coding!$J$15, $G77=coding!$J$16), H77+10*LOG10((($D77^2)+(1.2^2))/((7.5^2)+(1.2^2))),-99))),-99)</f>
        <v>88.1</v>
      </c>
      <c r="AA77" s="58">
        <f>IF(noise!I598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noise!I598, IF(OR($G77=coding!$J$26,$G77=coding!$J$27,$G77=coding!$J$28,$G77=coding!$J$29, $G77=coding!$J$30,$G77=coding!$J$31), I77+10*LOG10((($E77^2)+(4^2))/((7.5^2)+(4^2))), IF(OR($G77=coding!$J$11, $G77=coding!$J$12, $G77=coding!$J$13, $G77=coding!$J$14, $G77=coding!$J$15, $G77=coding!$J$16), I77+10*LOG10((($D77^2)+(1.2^2))/((7.5^2)+(1.2^2))),-99))),-99)</f>
        <v>-99</v>
      </c>
      <c r="AB77" s="58">
        <f>IF(noise!J598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noise!J598, IF(OR($G77=coding!$J$26,$G77=coding!$J$27,$G77=coding!$J$28,$G77=coding!$J$29, $G77=coding!$J$30,$G77=coding!$J$31), J77+10*LOG10((($E77^2)+(4^2))/((7.5^2)+(4^2))), IF(OR($G77=coding!$J$11, $G77=coding!$J$12, $G77=coding!$J$13, $G77=coding!$J$14, $G77=coding!$J$15, $G77=coding!$J$16), J77+10*LOG10((($D77^2)+(1.2^2))/((7.5^2)+(1.2^2))),-99))),-99)</f>
        <v>75.7</v>
      </c>
      <c r="AC77" s="58">
        <f>IF(noise!K598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noise!K598, IF(OR($G77=coding!$J$26,$G77=coding!$J$27,$G77=coding!$J$28,$G77=coding!$J$29, $G77=coding!$J$30,$G77=coding!$J$31), K77+10*LOG10((($E77^2)+(4^2))/((7.5^2)+(4^2))), IF(OR($G77=coding!$J$11, $G77=coding!$J$12, $G77=coding!$J$13, $G77=coding!$J$14, $G77=coding!$J$15, $G77=coding!$J$16), K77+10*LOG10((($D77^2)+(1.2^2))/((7.5^2)+(1.2^2))),-99))),-99)</f>
        <v>78.8</v>
      </c>
      <c r="AD77" s="58">
        <f>IF(noise!L598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noise!L598, IF(OR($G77=coding!$J$26,$G77=coding!$J$27,$G77=coding!$J$28,$G77=coding!$J$29, $G77=coding!$J$30,$G77=coding!$J$31), L77+10*LOG10((($E77^2)+(4^2))/((7.5^2)+(4^2))), IF(OR($G77=coding!$J$11, $G77=coding!$J$12, $G77=coding!$J$13, $G77=coding!$J$14, $G77=coding!$J$15, $G77=coding!$J$16), L77+10*LOG10((($D77^2)+(1.2^2))/((7.5^2)+(1.2^2))),-99))),-99)</f>
        <v>79.900000000000006</v>
      </c>
      <c r="AE77" s="58">
        <f>IF(noise!M598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noise!M598, IF(OR($G77=coding!$J$26,$G77=coding!$J$27,$G77=coding!$J$28,$G77=coding!$J$29, $G77=coding!$J$30,$G77=coding!$J$31), M77+10*LOG10((($E77^2)+(4^2))/((7.5^2)+(4^2))), IF(OR($G77=coding!$J$11, $G77=coding!$J$12, $G77=coding!$J$13, $G77=coding!$J$14, $G77=coding!$J$15, $G77=coding!$J$16), M77+10*LOG10((($D77^2)+(1.2^2))/((7.5^2)+(1.2^2))),-99))),-99)</f>
        <v>83.1</v>
      </c>
      <c r="AF77" s="58">
        <f>IF(noise!N598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noise!N598, IF(OR($G77=coding!$J$26,$G77=coding!$J$27,$G77=coding!$J$28,$G77=coding!$J$29, $G77=coding!$J$30,$G77=coding!$J$31), N77+10*LOG10((($E77^2)+(4^2))/((7.5^2)+(4^2))), IF(OR($G77=coding!$J$11, $G77=coding!$J$12, $G77=coding!$J$13, $G77=coding!$J$14, $G77=coding!$J$15, $G77=coding!$J$16), N77+10*LOG10((($D77^2)+(1.2^2))/((7.5^2)+(1.2^2))),-99))),-99)</f>
        <v>83.6</v>
      </c>
      <c r="AG77" s="58">
        <f>IF(noise!O598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noise!O598, IF(OR($G77=coding!$J$26,$G77=coding!$J$27,$G77=coding!$J$28,$G77=coding!$J$29, $G77=coding!$J$30,$G77=coding!$J$31), O77+10*LOG10((($E77^2)+(4^2))/((7.5^2)+(4^2))), IF(OR($G77=coding!$J$11, $G77=coding!$J$12, $G77=coding!$J$13, $G77=coding!$J$14, $G77=coding!$J$15, $G77=coding!$J$16), O77+10*LOG10((($D77^2)+(1.2^2))/((7.5^2)+(1.2^2))),-99))),-99)</f>
        <v>82.6</v>
      </c>
      <c r="AH77" s="58">
        <f>IF(noise!P598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noise!P598, IF(OR($G77=coding!$J$26,$G77=coding!$J$27,$G77=coding!$J$28,$G77=coding!$J$29, $G77=coding!$J$30,$G77=coding!$J$31), P77+10*LOG10((($E77^2)+(4^2))/((7.5^2)+(4^2))), IF(OR($G77=coding!$J$11, $G77=coding!$J$12, $G77=coding!$J$13, $G77=coding!$J$14, $G77=coding!$J$15, $G77=coding!$J$16), P77+10*LOG10((($D77^2)+(1.2^2))/((7.5^2)+(1.2^2))),-99))),-99)</f>
        <v>80.599999999999994</v>
      </c>
      <c r="AI77" s="58">
        <f>IF(noise!Q598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noise!Q598, IF(OR($G77=coding!$J$26,$G77=coding!$J$27,$G77=coding!$J$28,$G77=coding!$J$29, $G77=coding!$J$30,$G77=coding!$J$31), Q77+10*LOG10((($E77^2)+(4^2))/((7.5^2)+(4^2))), IF(OR($G77=coding!$J$11, $G77=coding!$J$12, $G77=coding!$J$13, $G77=coding!$J$14, $G77=coding!$J$15, $G77=coding!$J$16), Q77+10*LOG10((($D77^2)+(1.2^2))/((7.5^2)+(1.2^2))),-99))),-99)</f>
        <v>79.099999999999994</v>
      </c>
      <c r="AJ77" s="58">
        <f>IF(noise!R598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noise!R598, IF(OR($G77=coding!$J$26,$G77=coding!$J$27,$G77=coding!$J$28,$G77=coding!$J$29, $G77=coding!$J$30,$G77=coding!$J$31), R77+10*LOG10((($E77^2)+(4^2))/((7.5^2)+(4^2))), IF(OR($G77=coding!$J$11, $G77=coding!$J$12, $G77=coding!$J$13, $G77=coding!$J$14, $G77=coding!$J$15, $G77=coding!$J$16), R77+10*LOG10((($D77^2)+(1.2^2))/((7.5^2)+(1.2^2))),-99))),-99)</f>
        <v>75.599999999999994</v>
      </c>
      <c r="AK77" s="58">
        <f>IF(noise!S598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noise!S598, IF(OR($G77=coding!$J$26,$G77=coding!$J$27,$G77=coding!$J$28,$G77=coding!$J$29, $G77=coding!$J$30,$G77=coding!$J$31), S77+10*LOG10((($E77^2)+(4^2))/((7.5^2)+(4^2))), IF(OR($G77=coding!$J$11, $G77=coding!$J$12, $G77=coding!$J$13, $G77=coding!$J$14, $G77=coding!$J$15, $G77=coding!$J$16), S77+10*LOG10((($D77^2)+(1.2^2))/((7.5^2)+(1.2^2))),-99))),-99)</f>
        <v>72.5</v>
      </c>
      <c r="AL77" s="58">
        <f>IF(noise!T598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noise!T598, IF(OR($G77=coding!$J$26,$G77=coding!$J$27,$G77=coding!$J$28,$G77=coding!$J$29, $G77=coding!$J$30,$G77=coding!$J$31), T77+10*LOG10((($E77^2)+(4^2))/((7.5^2)+(4^2))), IF(OR($G77=coding!$J$11, $G77=coding!$J$12, $G77=coding!$J$13, $G77=coding!$J$14, $G77=coding!$J$15, $G77=coding!$J$16), T77+10*LOG10((($D77^2)+(1.2^2))/((7.5^2)+(1.2^2))),-99))),-99)</f>
        <v>69.400000000000006</v>
      </c>
      <c r="AM77" s="58">
        <f>IF(noise!U598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noise!U598, IF(OR($G77=coding!$J$26,$G77=coding!$J$27,$G77=coding!$J$28,$G77=coding!$J$29, $G77=coding!$J$30,$G77=coding!$J$31), U77+10*LOG10((($E77^2)+(4^2))/((7.5^2)+(4^2))), IF(OR($G77=coding!$J$11, $G77=coding!$J$12, $G77=coding!$J$13, $G77=coding!$J$14, $G77=coding!$J$15, $G77=coding!$J$16), U77+10*LOG10((($D77^2)+(1.2^2))/((7.5^2)+(1.2^2))),-99))),-99)</f>
        <v>65.400000000000006</v>
      </c>
      <c r="AN77" s="58">
        <f>IF(noise!V598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noise!V598, IF(OR($G77=coding!$J$26,$G77=coding!$J$27,$G77=coding!$J$28,$G77=coding!$J$29, $G77=coding!$J$30,$G77=coding!$J$31), V77+10*LOG10((($E77^2)+(4^2))/((7.5^2)+(4^2))), IF(OR($G77=coding!$J$11, $G77=coding!$J$12, $G77=coding!$J$13, $G77=coding!$J$14, $G77=coding!$J$15, $G77=coding!$J$16), V77+10*LOG10((($D77^2)+(1.2^2))/((7.5^2)+(1.2^2))),-99))),-99)</f>
        <v>62.8</v>
      </c>
      <c r="AO77" s="58">
        <f>IF(noise!W598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noise!W598, IF(OR($G77=coding!$J$26,$G77=coding!$J$27,$G77=coding!$J$28,$G77=coding!$J$29, $G77=coding!$J$30,$G77=coding!$J$31), W77+10*LOG10((($E77^2)+(4^2))/((7.5^2)+(4^2))), IF(OR($G77=coding!$J$11, $G77=coding!$J$12, $G77=coding!$J$13, $G77=coding!$J$14, $G77=coding!$J$15, $G77=coding!$J$16), W77+10*LOG10((($D77^2)+(1.2^2))/((7.5^2)+(1.2^2))),-99))),-99)</f>
        <v>-99</v>
      </c>
      <c r="AP77" s="58">
        <f>IF(noise!X598 &lt;&gt;0, IF(OR($G77=coding!$J$2, $G77=coding!$J$3, $G77=coding!$J$4, $G77=coding!$J$5, $G77=coding!$J$6, $G77=coding!$J$7, $G77=coding!$J$8, $G77=coding!$J$9, $G77=coding!$J$10,$G77=coding!$J$17, $G77=coding!$J$18, $G77=coding!$J$19, $G77=coding!$J$20, $G77=coding!$J$21, $G77=coding!$J$22, $G77=coding!$J$23, $G77=coding!$J$24, $G77=coding!$J$25, ), noise!X598, IF(OR($G77=coding!$J$26,$G77=coding!$J$27,$G77=coding!$J$28,$G77=coding!$J$29, $G77=coding!$J$30,$G77=coding!$J$31), X77+10*LOG10((($E77^2)+(4^2))/((7.5^2)+(4^2))), IF(OR($G77=coding!$J$11, $G77=coding!$J$12, $G77=coding!$J$13, $G77=coding!$J$14, $G77=coding!$J$15, $G77=coding!$J$16), X77+10*LOG10((($D77^2)+(1.2^2))/((7.5^2)+(1.2^2))),-99))),-99)</f>
        <v>-99</v>
      </c>
    </row>
    <row r="78" spans="1:42" ht="15.75" customHeight="1" x14ac:dyDescent="0.3">
      <c r="A78" s="2">
        <v>4</v>
      </c>
      <c r="B78" s="27">
        <v>39636</v>
      </c>
      <c r="C78" s="51">
        <f t="array" ref="C78">_xlfn.DAYS(B78, _xlfn.XLOOKUP(A78, context!A$4:A$79, context!J$4:J$79)) / 30.42</f>
        <v>1.4135437212360289</v>
      </c>
      <c r="D78" s="1"/>
      <c r="E78" s="1"/>
      <c r="F78" s="16">
        <v>50</v>
      </c>
      <c r="G78" s="16" t="s">
        <v>391</v>
      </c>
      <c r="H78" s="43">
        <v>88.3</v>
      </c>
      <c r="I78" s="2"/>
      <c r="J78" s="2">
        <v>74.400000000000006</v>
      </c>
      <c r="K78" s="2">
        <v>73.8</v>
      </c>
      <c r="L78" s="2">
        <v>77.3</v>
      </c>
      <c r="M78" s="2">
        <v>79</v>
      </c>
      <c r="N78" s="2">
        <v>79.3</v>
      </c>
      <c r="O78" s="2">
        <v>78.8</v>
      </c>
      <c r="P78" s="2">
        <v>76.3</v>
      </c>
      <c r="Q78" s="2">
        <v>75.2</v>
      </c>
      <c r="R78" s="2">
        <v>73.2</v>
      </c>
      <c r="S78" s="2">
        <v>68.7</v>
      </c>
      <c r="T78" s="2">
        <v>63.9</v>
      </c>
      <c r="U78" s="2">
        <v>61.1</v>
      </c>
      <c r="V78" s="1"/>
      <c r="W78" s="1"/>
      <c r="X78" s="1"/>
      <c r="Y78" s="2">
        <v>1</v>
      </c>
      <c r="Z78" s="58">
        <f>IF(noise!H17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noise!H17, IF(OR($G78=coding!$J$26,$G78=coding!$J$27,$G78=coding!$J$28,$G78=coding!$J$29, $G78=coding!$J$30,$G78=coding!$J$31), H78+10*LOG10((($E78^2)+(4^2))/((7.5^2)+(4^2))), IF(OR($G78=coding!$J$11, $G78=coding!$J$12, $G78=coding!$J$13, $G78=coding!$J$14, $G78=coding!$J$15, $G78=coding!$J$16), H78+10*LOG10((($D78^2)+(1.2^2))/((7.5^2)+(1.2^2))),-99))),-99)</f>
        <v>89.1</v>
      </c>
      <c r="AA78" s="58">
        <f>IF(noise!I17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noise!I17, IF(OR($G78=coding!$J$26,$G78=coding!$J$27,$G78=coding!$J$28,$G78=coding!$J$29, $G78=coding!$J$30,$G78=coding!$J$31), I78+10*LOG10((($E78^2)+(4^2))/((7.5^2)+(4^2))), IF(OR($G78=coding!$J$11, $G78=coding!$J$12, $G78=coding!$J$13, $G78=coding!$J$14, $G78=coding!$J$15, $G78=coding!$J$16), I78+10*LOG10((($D78^2)+(1.2^2))/((7.5^2)+(1.2^2))),-99))),-99)</f>
        <v>-99</v>
      </c>
      <c r="AB78" s="58">
        <f>IF(noise!J17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noise!J17, IF(OR($G78=coding!$J$26,$G78=coding!$J$27,$G78=coding!$J$28,$G78=coding!$J$29, $G78=coding!$J$30,$G78=coding!$J$31), J78+10*LOG10((($E78^2)+(4^2))/((7.5^2)+(4^2))), IF(OR($G78=coding!$J$11, $G78=coding!$J$12, $G78=coding!$J$13, $G78=coding!$J$14, $G78=coding!$J$15, $G78=coding!$J$16), J78+10*LOG10((($D78^2)+(1.2^2))/((7.5^2)+(1.2^2))),-99))),-99)</f>
        <v>78.099999999999994</v>
      </c>
      <c r="AC78" s="58">
        <f>IF(noise!K17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noise!K17, IF(OR($G78=coding!$J$26,$G78=coding!$J$27,$G78=coding!$J$28,$G78=coding!$J$29, $G78=coding!$J$30,$G78=coding!$J$31), K78+10*LOG10((($E78^2)+(4^2))/((7.5^2)+(4^2))), IF(OR($G78=coding!$J$11, $G78=coding!$J$12, $G78=coding!$J$13, $G78=coding!$J$14, $G78=coding!$J$15, $G78=coding!$J$16), K78+10*LOG10((($D78^2)+(1.2^2))/((7.5^2)+(1.2^2))),-99))),-99)</f>
        <v>77.2</v>
      </c>
      <c r="AD78" s="58">
        <f>IF(noise!L17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noise!L17, IF(OR($G78=coding!$J$26,$G78=coding!$J$27,$G78=coding!$J$28,$G78=coding!$J$29, $G78=coding!$J$30,$G78=coding!$J$31), L78+10*LOG10((($E78^2)+(4^2))/((7.5^2)+(4^2))), IF(OR($G78=coding!$J$11, $G78=coding!$J$12, $G78=coding!$J$13, $G78=coding!$J$14, $G78=coding!$J$15, $G78=coding!$J$16), L78+10*LOG10((($D78^2)+(1.2^2))/((7.5^2)+(1.2^2))),-99))),-99)</f>
        <v>79.5</v>
      </c>
      <c r="AE78" s="58">
        <f>IF(noise!M17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noise!M17, IF(OR($G78=coding!$J$26,$G78=coding!$J$27,$G78=coding!$J$28,$G78=coding!$J$29, $G78=coding!$J$30,$G78=coding!$J$31), M78+10*LOG10((($E78^2)+(4^2))/((7.5^2)+(4^2))), IF(OR($G78=coding!$J$11, $G78=coding!$J$12, $G78=coding!$J$13, $G78=coding!$J$14, $G78=coding!$J$15, $G78=coding!$J$16), M78+10*LOG10((($D78^2)+(1.2^2))/((7.5^2)+(1.2^2))),-99))),-99)</f>
        <v>81.2</v>
      </c>
      <c r="AF78" s="58">
        <f>IF(noise!N17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noise!N17, IF(OR($G78=coding!$J$26,$G78=coding!$J$27,$G78=coding!$J$28,$G78=coding!$J$29, $G78=coding!$J$30,$G78=coding!$J$31), N78+10*LOG10((($E78^2)+(4^2))/((7.5^2)+(4^2))), IF(OR($G78=coding!$J$11, $G78=coding!$J$12, $G78=coding!$J$13, $G78=coding!$J$14, $G78=coding!$J$15, $G78=coding!$J$16), N78+10*LOG10((($D78^2)+(1.2^2))/((7.5^2)+(1.2^2))),-99))),-99)</f>
        <v>79.599999999999994</v>
      </c>
      <c r="AG78" s="58">
        <f>IF(noise!O17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noise!O17, IF(OR($G78=coding!$J$26,$G78=coding!$J$27,$G78=coding!$J$28,$G78=coding!$J$29, $G78=coding!$J$30,$G78=coding!$J$31), O78+10*LOG10((($E78^2)+(4^2))/((7.5^2)+(4^2))), IF(OR($G78=coding!$J$11, $G78=coding!$J$12, $G78=coding!$J$13, $G78=coding!$J$14, $G78=coding!$J$15, $G78=coding!$J$16), O78+10*LOG10((($D78^2)+(1.2^2))/((7.5^2)+(1.2^2))),-99))),-99)</f>
        <v>78.3</v>
      </c>
      <c r="AH78" s="58">
        <f>IF(noise!P17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noise!P17, IF(OR($G78=coding!$J$26,$G78=coding!$J$27,$G78=coding!$J$28,$G78=coding!$J$29, $G78=coding!$J$30,$G78=coding!$J$31), P78+10*LOG10((($E78^2)+(4^2))/((7.5^2)+(4^2))), IF(OR($G78=coding!$J$11, $G78=coding!$J$12, $G78=coding!$J$13, $G78=coding!$J$14, $G78=coding!$J$15, $G78=coding!$J$16), P78+10*LOG10((($D78^2)+(1.2^2))/((7.5^2)+(1.2^2))),-99))),-99)</f>
        <v>75.599999999999994</v>
      </c>
      <c r="AI78" s="58">
        <f>IF(noise!Q17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noise!Q17, IF(OR($G78=coding!$J$26,$G78=coding!$J$27,$G78=coding!$J$28,$G78=coding!$J$29, $G78=coding!$J$30,$G78=coding!$J$31), Q78+10*LOG10((($E78^2)+(4^2))/((7.5^2)+(4^2))), IF(OR($G78=coding!$J$11, $G78=coding!$J$12, $G78=coding!$J$13, $G78=coding!$J$14, $G78=coding!$J$15, $G78=coding!$J$16), Q78+10*LOG10((($D78^2)+(1.2^2))/((7.5^2)+(1.2^2))),-99))),-99)</f>
        <v>75.2</v>
      </c>
      <c r="AJ78" s="58">
        <f>IF(noise!R17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noise!R17, IF(OR($G78=coding!$J$26,$G78=coding!$J$27,$G78=coding!$J$28,$G78=coding!$J$29, $G78=coding!$J$30,$G78=coding!$J$31), R78+10*LOG10((($E78^2)+(4^2))/((7.5^2)+(4^2))), IF(OR($G78=coding!$J$11, $G78=coding!$J$12, $G78=coding!$J$13, $G78=coding!$J$14, $G78=coding!$J$15, $G78=coding!$J$16), R78+10*LOG10((($D78^2)+(1.2^2))/((7.5^2)+(1.2^2))),-99))),-99)</f>
        <v>72.900000000000006</v>
      </c>
      <c r="AK78" s="58">
        <f>IF(noise!S17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noise!S17, IF(OR($G78=coding!$J$26,$G78=coding!$J$27,$G78=coding!$J$28,$G78=coding!$J$29, $G78=coding!$J$30,$G78=coding!$J$31), S78+10*LOG10((($E78^2)+(4^2))/((7.5^2)+(4^2))), IF(OR($G78=coding!$J$11, $G78=coding!$J$12, $G78=coding!$J$13, $G78=coding!$J$14, $G78=coding!$J$15, $G78=coding!$J$16), S78+10*LOG10((($D78^2)+(1.2^2))/((7.5^2)+(1.2^2))),-99))),-99)</f>
        <v>68.599999999999994</v>
      </c>
      <c r="AL78" s="58">
        <f>IF(noise!T17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noise!T17, IF(OR($G78=coding!$J$26,$G78=coding!$J$27,$G78=coding!$J$28,$G78=coding!$J$29, $G78=coding!$J$30,$G78=coding!$J$31), T78+10*LOG10((($E78^2)+(4^2))/((7.5^2)+(4^2))), IF(OR($G78=coding!$J$11, $G78=coding!$J$12, $G78=coding!$J$13, $G78=coding!$J$14, $G78=coding!$J$15, $G78=coding!$J$16), T78+10*LOG10((($D78^2)+(1.2^2))/((7.5^2)+(1.2^2))),-99))),-99)</f>
        <v>63.7</v>
      </c>
      <c r="AM78" s="58">
        <f>IF(noise!U17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noise!U17, IF(OR($G78=coding!$J$26,$G78=coding!$J$27,$G78=coding!$J$28,$G78=coding!$J$29, $G78=coding!$J$30,$G78=coding!$J$31), U78+10*LOG10((($E78^2)+(4^2))/((7.5^2)+(4^2))), IF(OR($G78=coding!$J$11, $G78=coding!$J$12, $G78=coding!$J$13, $G78=coding!$J$14, $G78=coding!$J$15, $G78=coding!$J$16), U78+10*LOG10((($D78^2)+(1.2^2))/((7.5^2)+(1.2^2))),-99))),-99)</f>
        <v>61.1</v>
      </c>
      <c r="AN78" s="58">
        <f>IF(noise!V17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noise!V17, IF(OR($G78=coding!$J$26,$G78=coding!$J$27,$G78=coding!$J$28,$G78=coding!$J$29, $G78=coding!$J$30,$G78=coding!$J$31), V78+10*LOG10((($E78^2)+(4^2))/((7.5^2)+(4^2))), IF(OR($G78=coding!$J$11, $G78=coding!$J$12, $G78=coding!$J$13, $G78=coding!$J$14, $G78=coding!$J$15, $G78=coding!$J$16), V78+10*LOG10((($D78^2)+(1.2^2))/((7.5^2)+(1.2^2))),-99))),-99)</f>
        <v>-99</v>
      </c>
      <c r="AO78" s="58">
        <f>IF(noise!W17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noise!W17, IF(OR($G78=coding!$J$26,$G78=coding!$J$27,$G78=coding!$J$28,$G78=coding!$J$29, $G78=coding!$J$30,$G78=coding!$J$31), W78+10*LOG10((($E78^2)+(4^2))/((7.5^2)+(4^2))), IF(OR($G78=coding!$J$11, $G78=coding!$J$12, $G78=coding!$J$13, $G78=coding!$J$14, $G78=coding!$J$15, $G78=coding!$J$16), W78+10*LOG10((($D78^2)+(1.2^2))/((7.5^2)+(1.2^2))),-99))),-99)</f>
        <v>-99</v>
      </c>
      <c r="AP78" s="58">
        <f>IF(noise!X17 &lt;&gt;0, IF(OR($G78=coding!$J$2, $G78=coding!$J$3, $G78=coding!$J$4, $G78=coding!$J$5, $G78=coding!$J$6, $G78=coding!$J$7, $G78=coding!$J$8, $G78=coding!$J$9, $G78=coding!$J$10,$G78=coding!$J$17, $G78=coding!$J$18, $G78=coding!$J$19, $G78=coding!$J$20, $G78=coding!$J$21, $G78=coding!$J$22, $G78=coding!$J$23, $G78=coding!$J$24, $G78=coding!$J$25, ), noise!X17, IF(OR($G78=coding!$J$26,$G78=coding!$J$27,$G78=coding!$J$28,$G78=coding!$J$29, $G78=coding!$J$30,$G78=coding!$J$31), X78+10*LOG10((($E78^2)+(4^2))/((7.5^2)+(4^2))), IF(OR($G78=coding!$J$11, $G78=coding!$J$12, $G78=coding!$J$13, $G78=coding!$J$14, $G78=coding!$J$15, $G78=coding!$J$16), X78+10*LOG10((($D78^2)+(1.2^2))/((7.5^2)+(1.2^2))),-99))),-99)</f>
        <v>-99</v>
      </c>
    </row>
    <row r="79" spans="1:42" ht="15.75" customHeight="1" x14ac:dyDescent="0.3">
      <c r="A79" s="2">
        <v>4</v>
      </c>
      <c r="B79" s="59">
        <v>39690</v>
      </c>
      <c r="C79" s="51">
        <f t="array" ref="C79">_xlfn.DAYS(B79, _xlfn.XLOOKUP(A79, context!A$4:A$79, context!J$4:J$79)) / 30.42</f>
        <v>3.1886916502301115</v>
      </c>
      <c r="D79" s="1"/>
      <c r="E79" s="1"/>
      <c r="F79" s="5"/>
      <c r="G79" s="16" t="s">
        <v>392</v>
      </c>
      <c r="H79" s="26"/>
      <c r="I79" s="2">
        <v>0.02</v>
      </c>
      <c r="J79" s="2">
        <v>0.04</v>
      </c>
      <c r="K79" s="2">
        <v>0.04</v>
      </c>
      <c r="L79" s="2">
        <v>0.01</v>
      </c>
      <c r="M79" s="2">
        <v>0.04</v>
      </c>
      <c r="N79" s="2">
        <v>0.24</v>
      </c>
      <c r="O79" s="2">
        <v>0.22</v>
      </c>
      <c r="P79" s="2">
        <v>0.15</v>
      </c>
      <c r="Q79" s="2">
        <v>0.28000000000000003</v>
      </c>
      <c r="R79" s="2">
        <v>0.19</v>
      </c>
      <c r="S79" s="2">
        <v>0.25</v>
      </c>
      <c r="T79" s="2">
        <v>0.28999999999999998</v>
      </c>
      <c r="U79" s="2">
        <v>0.42</v>
      </c>
      <c r="V79" s="1"/>
      <c r="W79" s="1"/>
      <c r="X79" s="1"/>
      <c r="Y79" s="2">
        <v>1</v>
      </c>
      <c r="Z79" s="58">
        <f>IF(noise!H50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noise!H50, IF(OR($G79=coding!$J$26,$G79=coding!$J$27,$G79=coding!$J$28,$G79=coding!$J$29, $G79=coding!$J$30,$G79=coding!$J$31), H79+10*LOG10((($E79^2)+(4^2))/((7.5^2)+(4^2))), IF(OR($G79=coding!$J$11, $G79=coding!$J$12, $G79=coding!$J$13, $G79=coding!$J$14, $G79=coding!$J$15, $G79=coding!$J$16), H79+10*LOG10((($D79^2)+(1.2^2))/((7.5^2)+(1.2^2))),-99))),-99)</f>
        <v>-99</v>
      </c>
      <c r="AA79" s="58">
        <f>IF(noise!I50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noise!I50, IF(OR($G79=coding!$J$26,$G79=coding!$J$27,$G79=coding!$J$28,$G79=coding!$J$29, $G79=coding!$J$30,$G79=coding!$J$31), I79+10*LOG10((($E79^2)+(4^2))/((7.5^2)+(4^2))), IF(OR($G79=coding!$J$11, $G79=coding!$J$12, $G79=coding!$J$13, $G79=coding!$J$14, $G79=coding!$J$15, $G79=coding!$J$16), I79+10*LOG10((($D79^2)+(1.2^2))/((7.5^2)+(1.2^2))),-99))),-99)</f>
        <v>0.13</v>
      </c>
      <c r="AB79" s="58">
        <f>IF(noise!J50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noise!J50, IF(OR($G79=coding!$J$26,$G79=coding!$J$27,$G79=coding!$J$28,$G79=coding!$J$29, $G79=coding!$J$30,$G79=coding!$J$31), J79+10*LOG10((($E79^2)+(4^2))/((7.5^2)+(4^2))), IF(OR($G79=coding!$J$11, $G79=coding!$J$12, $G79=coding!$J$13, $G79=coding!$J$14, $G79=coding!$J$15, $G79=coding!$J$16), J79+10*LOG10((($D79^2)+(1.2^2))/((7.5^2)+(1.2^2))),-99))),-99)</f>
        <v>0.17</v>
      </c>
      <c r="AC79" s="58">
        <f>IF(noise!K50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noise!K50, IF(OR($G79=coding!$J$26,$G79=coding!$J$27,$G79=coding!$J$28,$G79=coding!$J$29, $G79=coding!$J$30,$G79=coding!$J$31), K79+10*LOG10((($E79^2)+(4^2))/((7.5^2)+(4^2))), IF(OR($G79=coding!$J$11, $G79=coding!$J$12, $G79=coding!$J$13, $G79=coding!$J$14, $G79=coding!$J$15, $G79=coding!$J$16), K79+10*LOG10((($D79^2)+(1.2^2))/((7.5^2)+(1.2^2))),-99))),-99)</f>
        <v>0.18</v>
      </c>
      <c r="AD79" s="58">
        <f>IF(noise!L50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noise!L50, IF(OR($G79=coding!$J$26,$G79=coding!$J$27,$G79=coding!$J$28,$G79=coding!$J$29, $G79=coding!$J$30,$G79=coding!$J$31), L79+10*LOG10((($E79^2)+(4^2))/((7.5^2)+(4^2))), IF(OR($G79=coding!$J$11, $G79=coding!$J$12, $G79=coding!$J$13, $G79=coding!$J$14, $G79=coding!$J$15, $G79=coding!$J$16), L79+10*LOG10((($D79^2)+(1.2^2))/((7.5^2)+(1.2^2))),-99))),-99)</f>
        <v>7.0000000000000007E-2</v>
      </c>
      <c r="AE79" s="58">
        <f>IF(noise!M50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noise!M50, IF(OR($G79=coding!$J$26,$G79=coding!$J$27,$G79=coding!$J$28,$G79=coding!$J$29, $G79=coding!$J$30,$G79=coding!$J$31), M79+10*LOG10((($E79^2)+(4^2))/((7.5^2)+(4^2))), IF(OR($G79=coding!$J$11, $G79=coding!$J$12, $G79=coding!$J$13, $G79=coding!$J$14, $G79=coding!$J$15, $G79=coding!$J$16), M79+10*LOG10((($D79^2)+(1.2^2))/((7.5^2)+(1.2^2))),-99))),-99)</f>
        <v>0.22</v>
      </c>
      <c r="AF79" s="58">
        <f>IF(noise!N50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noise!N50, IF(OR($G79=coding!$J$26,$G79=coding!$J$27,$G79=coding!$J$28,$G79=coding!$J$29, $G79=coding!$J$30,$G79=coding!$J$31), N79+10*LOG10((($E79^2)+(4^2))/((7.5^2)+(4^2))), IF(OR($G79=coding!$J$11, $G79=coding!$J$12, $G79=coding!$J$13, $G79=coding!$J$14, $G79=coding!$J$15, $G79=coding!$J$16), N79+10*LOG10((($D79^2)+(1.2^2))/((7.5^2)+(1.2^2))),-99))),-99)</f>
        <v>0.68</v>
      </c>
      <c r="AG79" s="58">
        <f>IF(noise!O50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noise!O50, IF(OR($G79=coding!$J$26,$G79=coding!$J$27,$G79=coding!$J$28,$G79=coding!$J$29, $G79=coding!$J$30,$G79=coding!$J$31), O79+10*LOG10((($E79^2)+(4^2))/((7.5^2)+(4^2))), IF(OR($G79=coding!$J$11, $G79=coding!$J$12, $G79=coding!$J$13, $G79=coding!$J$14, $G79=coding!$J$15, $G79=coding!$J$16), O79+10*LOG10((($D79^2)+(1.2^2))/((7.5^2)+(1.2^2))),-99))),-99)</f>
        <v>0.39</v>
      </c>
      <c r="AH79" s="58">
        <f>IF(noise!P50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noise!P50, IF(OR($G79=coding!$J$26,$G79=coding!$J$27,$G79=coding!$J$28,$G79=coding!$J$29, $G79=coding!$J$30,$G79=coding!$J$31), P79+10*LOG10((($E79^2)+(4^2))/((7.5^2)+(4^2))), IF(OR($G79=coding!$J$11, $G79=coding!$J$12, $G79=coding!$J$13, $G79=coding!$J$14, $G79=coding!$J$15, $G79=coding!$J$16), P79+10*LOG10((($D79^2)+(1.2^2))/((7.5^2)+(1.2^2))),-99))),-99)</f>
        <v>0.17</v>
      </c>
      <c r="AI79" s="58">
        <f>IF(noise!Q50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noise!Q50, IF(OR($G79=coding!$J$26,$G79=coding!$J$27,$G79=coding!$J$28,$G79=coding!$J$29, $G79=coding!$J$30,$G79=coding!$J$31), Q79+10*LOG10((($E79^2)+(4^2))/((7.5^2)+(4^2))), IF(OR($G79=coding!$J$11, $G79=coding!$J$12, $G79=coding!$J$13, $G79=coding!$J$14, $G79=coding!$J$15, $G79=coding!$J$16), Q79+10*LOG10((($D79^2)+(1.2^2))/((7.5^2)+(1.2^2))),-99))),-99)</f>
        <v>0.18</v>
      </c>
      <c r="AJ79" s="58">
        <f>IF(noise!R50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noise!R50, IF(OR($G79=coding!$J$26,$G79=coding!$J$27,$G79=coding!$J$28,$G79=coding!$J$29, $G79=coding!$J$30,$G79=coding!$J$31), R79+10*LOG10((($E79^2)+(4^2))/((7.5^2)+(4^2))), IF(OR($G79=coding!$J$11, $G79=coding!$J$12, $G79=coding!$J$13, $G79=coding!$J$14, $G79=coding!$J$15, $G79=coding!$J$16), R79+10*LOG10((($D79^2)+(1.2^2))/((7.5^2)+(1.2^2))),-99))),-99)</f>
        <v>0.28000000000000003</v>
      </c>
      <c r="AK79" s="58">
        <f>IF(noise!S50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noise!S50, IF(OR($G79=coding!$J$26,$G79=coding!$J$27,$G79=coding!$J$28,$G79=coding!$J$29, $G79=coding!$J$30,$G79=coding!$J$31), S79+10*LOG10((($E79^2)+(4^2))/((7.5^2)+(4^2))), IF(OR($G79=coding!$J$11, $G79=coding!$J$12, $G79=coding!$J$13, $G79=coding!$J$14, $G79=coding!$J$15, $G79=coding!$J$16), S79+10*LOG10((($D79^2)+(1.2^2))/((7.5^2)+(1.2^2))),-99))),-99)</f>
        <v>0.38</v>
      </c>
      <c r="AL79" s="58">
        <f>IF(noise!T50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noise!T50, IF(OR($G79=coding!$J$26,$G79=coding!$J$27,$G79=coding!$J$28,$G79=coding!$J$29, $G79=coding!$J$30,$G79=coding!$J$31), T79+10*LOG10((($E79^2)+(4^2))/((7.5^2)+(4^2))), IF(OR($G79=coding!$J$11, $G79=coding!$J$12, $G79=coding!$J$13, $G79=coding!$J$14, $G79=coding!$J$15, $G79=coding!$J$16), T79+10*LOG10((($D79^2)+(1.2^2))/((7.5^2)+(1.2^2))),-99))),-99)</f>
        <v>0.32</v>
      </c>
      <c r="AM79" s="58">
        <f>IF(noise!U50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noise!U50, IF(OR($G79=coding!$J$26,$G79=coding!$J$27,$G79=coding!$J$28,$G79=coding!$J$29, $G79=coding!$J$30,$G79=coding!$J$31), U79+10*LOG10((($E79^2)+(4^2))/((7.5^2)+(4^2))), IF(OR($G79=coding!$J$11, $G79=coding!$J$12, $G79=coding!$J$13, $G79=coding!$J$14, $G79=coding!$J$15, $G79=coding!$J$16), U79+10*LOG10((($D79^2)+(1.2^2))/((7.5^2)+(1.2^2))),-99))),-99)</f>
        <v>0.38</v>
      </c>
      <c r="AN79" s="58">
        <f>IF(noise!V50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noise!V50, IF(OR($G79=coding!$J$26,$G79=coding!$J$27,$G79=coding!$J$28,$G79=coding!$J$29, $G79=coding!$J$30,$G79=coding!$J$31), V79+10*LOG10((($E79^2)+(4^2))/((7.5^2)+(4^2))), IF(OR($G79=coding!$J$11, $G79=coding!$J$12, $G79=coding!$J$13, $G79=coding!$J$14, $G79=coding!$J$15, $G79=coding!$J$16), V79+10*LOG10((($D79^2)+(1.2^2))/((7.5^2)+(1.2^2))),-99))),-99)</f>
        <v>-99</v>
      </c>
      <c r="AO79" s="58">
        <f>IF(noise!W50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noise!W50, IF(OR($G79=coding!$J$26,$G79=coding!$J$27,$G79=coding!$J$28,$G79=coding!$J$29, $G79=coding!$J$30,$G79=coding!$J$31), W79+10*LOG10((($E79^2)+(4^2))/((7.5^2)+(4^2))), IF(OR($G79=coding!$J$11, $G79=coding!$J$12, $G79=coding!$J$13, $G79=coding!$J$14, $G79=coding!$J$15, $G79=coding!$J$16), W79+10*LOG10((($D79^2)+(1.2^2))/((7.5^2)+(1.2^2))),-99))),-99)</f>
        <v>-99</v>
      </c>
      <c r="AP79" s="58">
        <f>IF(noise!X50 &lt;&gt;0, IF(OR($G79=coding!$J$2, $G79=coding!$J$3, $G79=coding!$J$4, $G79=coding!$J$5, $G79=coding!$J$6, $G79=coding!$J$7, $G79=coding!$J$8, $G79=coding!$J$9, $G79=coding!$J$10,$G79=coding!$J$17, $G79=coding!$J$18, $G79=coding!$J$19, $G79=coding!$J$20, $G79=coding!$J$21, $G79=coding!$J$22, $G79=coding!$J$23, $G79=coding!$J$24, $G79=coding!$J$25, ), noise!X50, IF(OR($G79=coding!$J$26,$G79=coding!$J$27,$G79=coding!$J$28,$G79=coding!$J$29, $G79=coding!$J$30,$G79=coding!$J$31), X79+10*LOG10((($E79^2)+(4^2))/((7.5^2)+(4^2))), IF(OR($G79=coding!$J$11, $G79=coding!$J$12, $G79=coding!$J$13, $G79=coding!$J$14, $G79=coding!$J$15, $G79=coding!$J$16), X79+10*LOG10((($D79^2)+(1.2^2))/((7.5^2)+(1.2^2))),-99))),-99)</f>
        <v>-99</v>
      </c>
    </row>
    <row r="80" spans="1:42" ht="15.75" customHeight="1" x14ac:dyDescent="0.3">
      <c r="A80" s="2">
        <v>4</v>
      </c>
      <c r="B80" s="27">
        <v>39882</v>
      </c>
      <c r="C80" s="51">
        <f t="array" ref="C80">_xlfn.DAYS(B80, _xlfn.XLOOKUP(A80, context!A$4:A$79, context!J$4:J$79)) / 30.42</f>
        <v>9.5003287310979605</v>
      </c>
      <c r="D80" s="2">
        <v>7.5</v>
      </c>
      <c r="E80" s="1"/>
      <c r="F80" s="16">
        <v>50</v>
      </c>
      <c r="G80" s="16" t="s">
        <v>393</v>
      </c>
      <c r="H80" s="43">
        <v>65.22</v>
      </c>
      <c r="I80" s="1"/>
      <c r="J80" s="2">
        <v>52.1</v>
      </c>
      <c r="K80" s="2">
        <v>49.93</v>
      </c>
      <c r="L80" s="2">
        <v>54.88</v>
      </c>
      <c r="M80" s="2">
        <v>57.27</v>
      </c>
      <c r="N80" s="2">
        <v>57.26</v>
      </c>
      <c r="O80" s="2">
        <v>58.1</v>
      </c>
      <c r="P80" s="2">
        <v>57.56</v>
      </c>
      <c r="Q80" s="2">
        <v>55.5</v>
      </c>
      <c r="R80" s="2">
        <v>52.95</v>
      </c>
      <c r="S80" s="2">
        <v>50.1</v>
      </c>
      <c r="T80" s="2">
        <v>47.56</v>
      </c>
      <c r="U80" s="2">
        <v>44.22</v>
      </c>
      <c r="V80" s="2">
        <v>41.55</v>
      </c>
      <c r="W80" s="2">
        <v>38.46</v>
      </c>
      <c r="X80" s="2">
        <v>36.75</v>
      </c>
      <c r="Y80" s="2">
        <v>1</v>
      </c>
      <c r="Z80" s="58">
        <f>IF(noise!H222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noise!H222, IF(OR($G80=coding!$J$26,$G80=coding!$J$27,$G80=coding!$J$28,$G80=coding!$J$29, $G80=coding!$J$30,$G80=coding!$J$31), H80+10*LOG10((($E80^2)+(4^2))/((7.5^2)+(4^2))), IF(OR($G80=coding!$J$11, $G80=coding!$J$12, $G80=coding!$J$13, $G80=coding!$J$14, $G80=coding!$J$15, $G80=coding!$J$16), H80+10*LOG10((($D80^2)+(1.2^2))/((7.5^2)+(1.2^2))),-99))),-99)</f>
        <v>65.22</v>
      </c>
      <c r="AA80" s="58">
        <f>IF(noise!I222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noise!I222, IF(OR($G80=coding!$J$26,$G80=coding!$J$27,$G80=coding!$J$28,$G80=coding!$J$29, $G80=coding!$J$30,$G80=coding!$J$31), I80+10*LOG10((($E80^2)+(4^2))/((7.5^2)+(4^2))), IF(OR($G80=coding!$J$11, $G80=coding!$J$12, $G80=coding!$J$13, $G80=coding!$J$14, $G80=coding!$J$15, $G80=coding!$J$16), I80+10*LOG10((($D80^2)+(1.2^2))/((7.5^2)+(1.2^2))),-99))),-99)</f>
        <v>-99</v>
      </c>
      <c r="AB80" s="58">
        <f>IF(noise!J222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noise!J222, IF(OR($G80=coding!$J$26,$G80=coding!$J$27,$G80=coding!$J$28,$G80=coding!$J$29, $G80=coding!$J$30,$G80=coding!$J$31), J80+10*LOG10((($E80^2)+(4^2))/((7.5^2)+(4^2))), IF(OR($G80=coding!$J$11, $G80=coding!$J$12, $G80=coding!$J$13, $G80=coding!$J$14, $G80=coding!$J$15, $G80=coding!$J$16), J80+10*LOG10((($D80^2)+(1.2^2))/((7.5^2)+(1.2^2))),-99))),-99)</f>
        <v>52.1</v>
      </c>
      <c r="AC80" s="58">
        <f>IF(noise!K222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noise!K222, IF(OR($G80=coding!$J$26,$G80=coding!$J$27,$G80=coding!$J$28,$G80=coding!$J$29, $G80=coding!$J$30,$G80=coding!$J$31), K80+10*LOG10((($E80^2)+(4^2))/((7.5^2)+(4^2))), IF(OR($G80=coding!$J$11, $G80=coding!$J$12, $G80=coding!$J$13, $G80=coding!$J$14, $G80=coding!$J$15, $G80=coding!$J$16), K80+10*LOG10((($D80^2)+(1.2^2))/((7.5^2)+(1.2^2))),-99))),-99)</f>
        <v>49.93</v>
      </c>
      <c r="AD80" s="58">
        <f>IF(noise!L222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noise!L222, IF(OR($G80=coding!$J$26,$G80=coding!$J$27,$G80=coding!$J$28,$G80=coding!$J$29, $G80=coding!$J$30,$G80=coding!$J$31), L80+10*LOG10((($E80^2)+(4^2))/((7.5^2)+(4^2))), IF(OR($G80=coding!$J$11, $G80=coding!$J$12, $G80=coding!$J$13, $G80=coding!$J$14, $G80=coding!$J$15, $G80=coding!$J$16), L80+10*LOG10((($D80^2)+(1.2^2))/((7.5^2)+(1.2^2))),-99))),-99)</f>
        <v>54.88</v>
      </c>
      <c r="AE80" s="58">
        <f>IF(noise!M222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noise!M222, IF(OR($G80=coding!$J$26,$G80=coding!$J$27,$G80=coding!$J$28,$G80=coding!$J$29, $G80=coding!$J$30,$G80=coding!$J$31), M80+10*LOG10((($E80^2)+(4^2))/((7.5^2)+(4^2))), IF(OR($G80=coding!$J$11, $G80=coding!$J$12, $G80=coding!$J$13, $G80=coding!$J$14, $G80=coding!$J$15, $G80=coding!$J$16), M80+10*LOG10((($D80^2)+(1.2^2))/((7.5^2)+(1.2^2))),-99))),-99)</f>
        <v>57.27</v>
      </c>
      <c r="AF80" s="58">
        <f>IF(noise!N222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noise!N222, IF(OR($G80=coding!$J$26,$G80=coding!$J$27,$G80=coding!$J$28,$G80=coding!$J$29, $G80=coding!$J$30,$G80=coding!$J$31), N80+10*LOG10((($E80^2)+(4^2))/((7.5^2)+(4^2))), IF(OR($G80=coding!$J$11, $G80=coding!$J$12, $G80=coding!$J$13, $G80=coding!$J$14, $G80=coding!$J$15, $G80=coding!$J$16), N80+10*LOG10((($D80^2)+(1.2^2))/((7.5^2)+(1.2^2))),-99))),-99)</f>
        <v>57.26</v>
      </c>
      <c r="AG80" s="58">
        <f>IF(noise!O222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noise!O222, IF(OR($G80=coding!$J$26,$G80=coding!$J$27,$G80=coding!$J$28,$G80=coding!$J$29, $G80=coding!$J$30,$G80=coding!$J$31), O80+10*LOG10((($E80^2)+(4^2))/((7.5^2)+(4^2))), IF(OR($G80=coding!$J$11, $G80=coding!$J$12, $G80=coding!$J$13, $G80=coding!$J$14, $G80=coding!$J$15, $G80=coding!$J$16), O80+10*LOG10((($D80^2)+(1.2^2))/((7.5^2)+(1.2^2))),-99))),-99)</f>
        <v>58.1</v>
      </c>
      <c r="AH80" s="58">
        <f>IF(noise!P222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noise!P222, IF(OR($G80=coding!$J$26,$G80=coding!$J$27,$G80=coding!$J$28,$G80=coding!$J$29, $G80=coding!$J$30,$G80=coding!$J$31), P80+10*LOG10((($E80^2)+(4^2))/((7.5^2)+(4^2))), IF(OR($G80=coding!$J$11, $G80=coding!$J$12, $G80=coding!$J$13, $G80=coding!$J$14, $G80=coding!$J$15, $G80=coding!$J$16), P80+10*LOG10((($D80^2)+(1.2^2))/((7.5^2)+(1.2^2))),-99))),-99)</f>
        <v>57.56</v>
      </c>
      <c r="AI80" s="58">
        <f>IF(noise!Q222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noise!Q222, IF(OR($G80=coding!$J$26,$G80=coding!$J$27,$G80=coding!$J$28,$G80=coding!$J$29, $G80=coding!$J$30,$G80=coding!$J$31), Q80+10*LOG10((($E80^2)+(4^2))/((7.5^2)+(4^2))), IF(OR($G80=coding!$J$11, $G80=coding!$J$12, $G80=coding!$J$13, $G80=coding!$J$14, $G80=coding!$J$15, $G80=coding!$J$16), Q80+10*LOG10((($D80^2)+(1.2^2))/((7.5^2)+(1.2^2))),-99))),-99)</f>
        <v>55.5</v>
      </c>
      <c r="AJ80" s="58">
        <f>IF(noise!R222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noise!R222, IF(OR($G80=coding!$J$26,$G80=coding!$J$27,$G80=coding!$J$28,$G80=coding!$J$29, $G80=coding!$J$30,$G80=coding!$J$31), R80+10*LOG10((($E80^2)+(4^2))/((7.5^2)+(4^2))), IF(OR($G80=coding!$J$11, $G80=coding!$J$12, $G80=coding!$J$13, $G80=coding!$J$14, $G80=coding!$J$15, $G80=coding!$J$16), R80+10*LOG10((($D80^2)+(1.2^2))/((7.5^2)+(1.2^2))),-99))),-99)</f>
        <v>52.95</v>
      </c>
      <c r="AK80" s="58">
        <f>IF(noise!S222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noise!S222, IF(OR($G80=coding!$J$26,$G80=coding!$J$27,$G80=coding!$J$28,$G80=coding!$J$29, $G80=coding!$J$30,$G80=coding!$J$31), S80+10*LOG10((($E80^2)+(4^2))/((7.5^2)+(4^2))), IF(OR($G80=coding!$J$11, $G80=coding!$J$12, $G80=coding!$J$13, $G80=coding!$J$14, $G80=coding!$J$15, $G80=coding!$J$16), S80+10*LOG10((($D80^2)+(1.2^2))/((7.5^2)+(1.2^2))),-99))),-99)</f>
        <v>50.1</v>
      </c>
      <c r="AL80" s="58">
        <f>IF(noise!T222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noise!T222, IF(OR($G80=coding!$J$26,$G80=coding!$J$27,$G80=coding!$J$28,$G80=coding!$J$29, $G80=coding!$J$30,$G80=coding!$J$31), T80+10*LOG10((($E80^2)+(4^2))/((7.5^2)+(4^2))), IF(OR($G80=coding!$J$11, $G80=coding!$J$12, $G80=coding!$J$13, $G80=coding!$J$14, $G80=coding!$J$15, $G80=coding!$J$16), T80+10*LOG10((($D80^2)+(1.2^2))/((7.5^2)+(1.2^2))),-99))),-99)</f>
        <v>47.56</v>
      </c>
      <c r="AM80" s="58">
        <f>IF(noise!U222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noise!U222, IF(OR($G80=coding!$J$26,$G80=coding!$J$27,$G80=coding!$J$28,$G80=coding!$J$29, $G80=coding!$J$30,$G80=coding!$J$31), U80+10*LOG10((($E80^2)+(4^2))/((7.5^2)+(4^2))), IF(OR($G80=coding!$J$11, $G80=coding!$J$12, $G80=coding!$J$13, $G80=coding!$J$14, $G80=coding!$J$15, $G80=coding!$J$16), U80+10*LOG10((($D80^2)+(1.2^2))/((7.5^2)+(1.2^2))),-99))),-99)</f>
        <v>44.22</v>
      </c>
      <c r="AN80" s="58">
        <f>IF(noise!V222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noise!V222, IF(OR($G80=coding!$J$26,$G80=coding!$J$27,$G80=coding!$J$28,$G80=coding!$J$29, $G80=coding!$J$30,$G80=coding!$J$31), V80+10*LOG10((($E80^2)+(4^2))/((7.5^2)+(4^2))), IF(OR($G80=coding!$J$11, $G80=coding!$J$12, $G80=coding!$J$13, $G80=coding!$J$14, $G80=coding!$J$15, $G80=coding!$J$16), V80+10*LOG10((($D80^2)+(1.2^2))/((7.5^2)+(1.2^2))),-99))),-99)</f>
        <v>41.55</v>
      </c>
      <c r="AO80" s="58">
        <f>IF(noise!W222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noise!W222, IF(OR($G80=coding!$J$26,$G80=coding!$J$27,$G80=coding!$J$28,$G80=coding!$J$29, $G80=coding!$J$30,$G80=coding!$J$31), W80+10*LOG10((($E80^2)+(4^2))/((7.5^2)+(4^2))), IF(OR($G80=coding!$J$11, $G80=coding!$J$12, $G80=coding!$J$13, $G80=coding!$J$14, $G80=coding!$J$15, $G80=coding!$J$16), W80+10*LOG10((($D80^2)+(1.2^2))/((7.5^2)+(1.2^2))),-99))),-99)</f>
        <v>38.46</v>
      </c>
      <c r="AP80" s="58">
        <f>IF(noise!X222 &lt;&gt;0, IF(OR($G80=coding!$J$2, $G80=coding!$J$3, $G80=coding!$J$4, $G80=coding!$J$5, $G80=coding!$J$6, $G80=coding!$J$7, $G80=coding!$J$8, $G80=coding!$J$9, $G80=coding!$J$10,$G80=coding!$J$17, $G80=coding!$J$18, $G80=coding!$J$19, $G80=coding!$J$20, $G80=coding!$J$21, $G80=coding!$J$22, $G80=coding!$J$23, $G80=coding!$J$24, $G80=coding!$J$25, ), noise!X222, IF(OR($G80=coding!$J$26,$G80=coding!$J$27,$G80=coding!$J$28,$G80=coding!$J$29, $G80=coding!$J$30,$G80=coding!$J$31), X80+10*LOG10((($E80^2)+(4^2))/((7.5^2)+(4^2))), IF(OR($G80=coding!$J$11, $G80=coding!$J$12, $G80=coding!$J$13, $G80=coding!$J$14, $G80=coding!$J$15, $G80=coding!$J$16), X80+10*LOG10((($D80^2)+(1.2^2))/((7.5^2)+(1.2^2))),-99))),-99)</f>
        <v>36.75</v>
      </c>
    </row>
    <row r="81" spans="1:42" ht="15.75" customHeight="1" x14ac:dyDescent="0.3">
      <c r="A81" s="2">
        <v>4</v>
      </c>
      <c r="B81" s="27">
        <v>39882</v>
      </c>
      <c r="C81" s="51">
        <f t="array" ref="C81">_xlfn.DAYS(B81, _xlfn.XLOOKUP(A81, context!A$4:A$79, context!J$4:J$79)) / 30.42</f>
        <v>9.5003287310979605</v>
      </c>
      <c r="D81" s="2">
        <v>7.5</v>
      </c>
      <c r="E81" s="1"/>
      <c r="F81" s="16">
        <v>50</v>
      </c>
      <c r="G81" s="16" t="s">
        <v>394</v>
      </c>
      <c r="H81" s="43">
        <v>19.68</v>
      </c>
      <c r="I81" s="1"/>
      <c r="J81" s="2">
        <v>19.510000000000002</v>
      </c>
      <c r="K81" s="2">
        <v>21.15</v>
      </c>
      <c r="L81" s="2">
        <v>0.02</v>
      </c>
      <c r="M81" s="2">
        <v>14.71</v>
      </c>
      <c r="N81" s="2">
        <v>26.86</v>
      </c>
      <c r="O81" s="2">
        <v>18.84</v>
      </c>
      <c r="P81" s="2">
        <v>16.46</v>
      </c>
      <c r="Q81" s="2">
        <v>19.54</v>
      </c>
      <c r="R81" s="2">
        <v>21.08</v>
      </c>
      <c r="S81" s="2">
        <v>21.6</v>
      </c>
      <c r="T81" s="2">
        <v>22.46</v>
      </c>
      <c r="U81" s="2">
        <v>26.02</v>
      </c>
      <c r="V81" s="2">
        <v>23.83</v>
      </c>
      <c r="W81" s="2">
        <v>20.58</v>
      </c>
      <c r="X81" s="2">
        <v>17.84</v>
      </c>
      <c r="Y81" s="2">
        <v>1</v>
      </c>
      <c r="Z81" s="58">
        <f>IF(noise!H223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noise!H223, IF(OR($G81=coding!$J$26,$G81=coding!$J$27,$G81=coding!$J$28,$G81=coding!$J$29, $G81=coding!$J$30,$G81=coding!$J$31), H81+10*LOG10((($E81^2)+(4^2))/((7.5^2)+(4^2))), IF(OR($G81=coding!$J$11, $G81=coding!$J$12, $G81=coding!$J$13, $G81=coding!$J$14, $G81=coding!$J$15, $G81=coding!$J$16), H81+10*LOG10((($D81^2)+(1.2^2))/((7.5^2)+(1.2^2))),-99))),-99)</f>
        <v>88.3</v>
      </c>
      <c r="AA81" s="58">
        <f>IF(noise!I223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noise!I223, IF(OR($G81=coding!$J$26,$G81=coding!$J$27,$G81=coding!$J$28,$G81=coding!$J$29, $G81=coding!$J$30,$G81=coding!$J$31), I81+10*LOG10((($E81^2)+(4^2))/((7.5^2)+(4^2))), IF(OR($G81=coding!$J$11, $G81=coding!$J$12, $G81=coding!$J$13, $G81=coding!$J$14, $G81=coding!$J$15, $G81=coding!$J$16), I81+10*LOG10((($D81^2)+(1.2^2))/((7.5^2)+(1.2^2))),-99))),-99)</f>
        <v>-99</v>
      </c>
      <c r="AB81" s="58">
        <f>IF(noise!J223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noise!J223, IF(OR($G81=coding!$J$26,$G81=coding!$J$27,$G81=coding!$J$28,$G81=coding!$J$29, $G81=coding!$J$30,$G81=coding!$J$31), J81+10*LOG10((($E81^2)+(4^2))/((7.5^2)+(4^2))), IF(OR($G81=coding!$J$11, $G81=coding!$J$12, $G81=coding!$J$13, $G81=coding!$J$14, $G81=coding!$J$15, $G81=coding!$J$16), J81+10*LOG10((($D81^2)+(1.2^2))/((7.5^2)+(1.2^2))),-99))),-99)</f>
        <v>77.7</v>
      </c>
      <c r="AC81" s="58">
        <f>IF(noise!K223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noise!K223, IF(OR($G81=coding!$J$26,$G81=coding!$J$27,$G81=coding!$J$28,$G81=coding!$J$29, $G81=coding!$J$30,$G81=coding!$J$31), K81+10*LOG10((($E81^2)+(4^2))/((7.5^2)+(4^2))), IF(OR($G81=coding!$J$11, $G81=coding!$J$12, $G81=coding!$J$13, $G81=coding!$J$14, $G81=coding!$J$15, $G81=coding!$J$16), K81+10*LOG10((($D81^2)+(1.2^2))/((7.5^2)+(1.2^2))),-99))),-99)</f>
        <v>77.2</v>
      </c>
      <c r="AD81" s="58">
        <f>IF(noise!L223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noise!L223, IF(OR($G81=coding!$J$26,$G81=coding!$J$27,$G81=coding!$J$28,$G81=coding!$J$29, $G81=coding!$J$30,$G81=coding!$J$31), L81+10*LOG10((($E81^2)+(4^2))/((7.5^2)+(4^2))), IF(OR($G81=coding!$J$11, $G81=coding!$J$12, $G81=coding!$J$13, $G81=coding!$J$14, $G81=coding!$J$15, $G81=coding!$J$16), L81+10*LOG10((($D81^2)+(1.2^2))/((7.5^2)+(1.2^2))),-99))),-99)</f>
        <v>78.900000000000006</v>
      </c>
      <c r="AE81" s="58">
        <f>IF(noise!M223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noise!M223, IF(OR($G81=coding!$J$26,$G81=coding!$J$27,$G81=coding!$J$28,$G81=coding!$J$29, $G81=coding!$J$30,$G81=coding!$J$31), M81+10*LOG10((($E81^2)+(4^2))/((7.5^2)+(4^2))), IF(OR($G81=coding!$J$11, $G81=coding!$J$12, $G81=coding!$J$13, $G81=coding!$J$14, $G81=coding!$J$15, $G81=coding!$J$16), M81+10*LOG10((($D81^2)+(1.2^2))/((7.5^2)+(1.2^2))),-99))),-99)</f>
        <v>81.5</v>
      </c>
      <c r="AF81" s="58">
        <f>IF(noise!N223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noise!N223, IF(OR($G81=coding!$J$26,$G81=coding!$J$27,$G81=coding!$J$28,$G81=coding!$J$29, $G81=coding!$J$30,$G81=coding!$J$31), N81+10*LOG10((($E81^2)+(4^2))/((7.5^2)+(4^2))), IF(OR($G81=coding!$J$11, $G81=coding!$J$12, $G81=coding!$J$13, $G81=coding!$J$14, $G81=coding!$J$15, $G81=coding!$J$16), N81+10*LOG10((($D81^2)+(1.2^2))/((7.5^2)+(1.2^2))),-99))),-99)</f>
        <v>80.900000000000006</v>
      </c>
      <c r="AG81" s="58">
        <f>IF(noise!O223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noise!O223, IF(OR($G81=coding!$J$26,$G81=coding!$J$27,$G81=coding!$J$28,$G81=coding!$J$29, $G81=coding!$J$30,$G81=coding!$J$31), O81+10*LOG10((($E81^2)+(4^2))/((7.5^2)+(4^2))), IF(OR($G81=coding!$J$11, $G81=coding!$J$12, $G81=coding!$J$13, $G81=coding!$J$14, $G81=coding!$J$15, $G81=coding!$J$16), O81+10*LOG10((($D81^2)+(1.2^2))/((7.5^2)+(1.2^2))),-99))),-99)</f>
        <v>79.7</v>
      </c>
      <c r="AH81" s="58">
        <f>IF(noise!P223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noise!P223, IF(OR($G81=coding!$J$26,$G81=coding!$J$27,$G81=coding!$J$28,$G81=coding!$J$29, $G81=coding!$J$30,$G81=coding!$J$31), P81+10*LOG10((($E81^2)+(4^2))/((7.5^2)+(4^2))), IF(OR($G81=coding!$J$11, $G81=coding!$J$12, $G81=coding!$J$13, $G81=coding!$J$14, $G81=coding!$J$15, $G81=coding!$J$16), P81+10*LOG10((($D81^2)+(1.2^2))/((7.5^2)+(1.2^2))),-99))),-99)</f>
        <v>76.400000000000006</v>
      </c>
      <c r="AI81" s="58">
        <f>IF(noise!Q223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noise!Q223, IF(OR($G81=coding!$J$26,$G81=coding!$J$27,$G81=coding!$J$28,$G81=coding!$J$29, $G81=coding!$J$30,$G81=coding!$J$31), Q81+10*LOG10((($E81^2)+(4^2))/((7.5^2)+(4^2))), IF(OR($G81=coding!$J$11, $G81=coding!$J$12, $G81=coding!$J$13, $G81=coding!$J$14, $G81=coding!$J$15, $G81=coding!$J$16), Q81+10*LOG10((($D81^2)+(1.2^2))/((7.5^2)+(1.2^2))),-99))),-99)</f>
        <v>74.099999999999994</v>
      </c>
      <c r="AJ81" s="58">
        <f>IF(noise!R223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noise!R223, IF(OR($G81=coding!$J$26,$G81=coding!$J$27,$G81=coding!$J$28,$G81=coding!$J$29, $G81=coding!$J$30,$G81=coding!$J$31), R81+10*LOG10((($E81^2)+(4^2))/((7.5^2)+(4^2))), IF(OR($G81=coding!$J$11, $G81=coding!$J$12, $G81=coding!$J$13, $G81=coding!$J$14, $G81=coding!$J$15, $G81=coding!$J$16), R81+10*LOG10((($D81^2)+(1.2^2))/((7.5^2)+(1.2^2))),-99))),-99)</f>
        <v>72.5</v>
      </c>
      <c r="AK81" s="58">
        <f>IF(noise!S223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noise!S223, IF(OR($G81=coding!$J$26,$G81=coding!$J$27,$G81=coding!$J$28,$G81=coding!$J$29, $G81=coding!$J$30,$G81=coding!$J$31), S81+10*LOG10((($E81^2)+(4^2))/((7.5^2)+(4^2))), IF(OR($G81=coding!$J$11, $G81=coding!$J$12, $G81=coding!$J$13, $G81=coding!$J$14, $G81=coding!$J$15, $G81=coding!$J$16), S81+10*LOG10((($D81^2)+(1.2^2))/((7.5^2)+(1.2^2))),-99))),-99)</f>
        <v>69</v>
      </c>
      <c r="AL81" s="58">
        <f>IF(noise!T223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noise!T223, IF(OR($G81=coding!$J$26,$G81=coding!$J$27,$G81=coding!$J$28,$G81=coding!$J$29, $G81=coding!$J$30,$G81=coding!$J$31), T81+10*LOG10((($E81^2)+(4^2))/((7.5^2)+(4^2))), IF(OR($G81=coding!$J$11, $G81=coding!$J$12, $G81=coding!$J$13, $G81=coding!$J$14, $G81=coding!$J$15, $G81=coding!$J$16), T81+10*LOG10((($D81^2)+(1.2^2))/((7.5^2)+(1.2^2))),-99))),-99)</f>
        <v>65.3</v>
      </c>
      <c r="AM81" s="58">
        <f>IF(noise!U223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noise!U223, IF(OR($G81=coding!$J$26,$G81=coding!$J$27,$G81=coding!$J$28,$G81=coding!$J$29, $G81=coding!$J$30,$G81=coding!$J$31), U81+10*LOG10((($E81^2)+(4^2))/((7.5^2)+(4^2))), IF(OR($G81=coding!$J$11, $G81=coding!$J$12, $G81=coding!$J$13, $G81=coding!$J$14, $G81=coding!$J$15, $G81=coding!$J$16), U81+10*LOG10((($D81^2)+(1.2^2))/((7.5^2)+(1.2^2))),-99))),-99)</f>
        <v>61.7</v>
      </c>
      <c r="AN81" s="58">
        <f>IF(noise!V223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noise!V223, IF(OR($G81=coding!$J$26,$G81=coding!$J$27,$G81=coding!$J$28,$G81=coding!$J$29, $G81=coding!$J$30,$G81=coding!$J$31), V81+10*LOG10((($E81^2)+(4^2))/((7.5^2)+(4^2))), IF(OR($G81=coding!$J$11, $G81=coding!$J$12, $G81=coding!$J$13, $G81=coding!$J$14, $G81=coding!$J$15, $G81=coding!$J$16), V81+10*LOG10((($D81^2)+(1.2^2))/((7.5^2)+(1.2^2))),-99))),-99)</f>
        <v>-99</v>
      </c>
      <c r="AO81" s="58">
        <f>IF(noise!W223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noise!W223, IF(OR($G81=coding!$J$26,$G81=coding!$J$27,$G81=coding!$J$28,$G81=coding!$J$29, $G81=coding!$J$30,$G81=coding!$J$31), W81+10*LOG10((($E81^2)+(4^2))/((7.5^2)+(4^2))), IF(OR($G81=coding!$J$11, $G81=coding!$J$12, $G81=coding!$J$13, $G81=coding!$J$14, $G81=coding!$J$15, $G81=coding!$J$16), W81+10*LOG10((($D81^2)+(1.2^2))/((7.5^2)+(1.2^2))),-99))),-99)</f>
        <v>-99</v>
      </c>
      <c r="AP81" s="58">
        <f>IF(noise!X223 &lt;&gt;0, IF(OR($G81=coding!$J$2, $G81=coding!$J$3, $G81=coding!$J$4, $G81=coding!$J$5, $G81=coding!$J$6, $G81=coding!$J$7, $G81=coding!$J$8, $G81=coding!$J$9, $G81=coding!$J$10,$G81=coding!$J$17, $G81=coding!$J$18, $G81=coding!$J$19, $G81=coding!$J$20, $G81=coding!$J$21, $G81=coding!$J$22, $G81=coding!$J$23, $G81=coding!$J$24, $G81=coding!$J$25, ), noise!X223, IF(OR($G81=coding!$J$26,$G81=coding!$J$27,$G81=coding!$J$28,$G81=coding!$J$29, $G81=coding!$J$30,$G81=coding!$J$31), X81+10*LOG10((($E81^2)+(4^2))/((7.5^2)+(4^2))), IF(OR($G81=coding!$J$11, $G81=coding!$J$12, $G81=coding!$J$13, $G81=coding!$J$14, $G81=coding!$J$15, $G81=coding!$J$16), X81+10*LOG10((($D81^2)+(1.2^2))/((7.5^2)+(1.2^2))),-99))),-99)</f>
        <v>-99</v>
      </c>
    </row>
    <row r="82" spans="1:42" ht="15.75" customHeight="1" x14ac:dyDescent="0.3">
      <c r="A82" s="2">
        <v>4</v>
      </c>
      <c r="B82" s="27">
        <v>39882</v>
      </c>
      <c r="C82" s="51">
        <f t="array" ref="C82">_xlfn.DAYS(B82, _xlfn.XLOOKUP(A82, context!A$4:A$79, context!J$4:J$79)) / 30.42</f>
        <v>9.5003287310979605</v>
      </c>
      <c r="D82" s="2">
        <v>7.5</v>
      </c>
      <c r="E82" s="1"/>
      <c r="F82" s="16">
        <v>50</v>
      </c>
      <c r="G82" s="16" t="s">
        <v>395</v>
      </c>
      <c r="H82" s="43">
        <v>72.77</v>
      </c>
      <c r="I82" s="1"/>
      <c r="J82" s="2">
        <v>64.819999999999993</v>
      </c>
      <c r="K82" s="2">
        <v>66.33</v>
      </c>
      <c r="L82" s="2">
        <v>66.680000000000007</v>
      </c>
      <c r="M82" s="2">
        <v>68.13</v>
      </c>
      <c r="N82" s="2">
        <v>65.38</v>
      </c>
      <c r="O82" s="2">
        <v>64.03</v>
      </c>
      <c r="P82" s="2">
        <v>61.53</v>
      </c>
      <c r="Q82" s="2">
        <v>59.23</v>
      </c>
      <c r="R82" s="2">
        <v>56.62</v>
      </c>
      <c r="S82" s="2">
        <v>54.68</v>
      </c>
      <c r="T82" s="2">
        <v>53.34</v>
      </c>
      <c r="U82" s="2">
        <v>50.85</v>
      </c>
      <c r="V82" s="2">
        <v>48.1</v>
      </c>
      <c r="W82" s="2">
        <v>45.21</v>
      </c>
      <c r="X82" s="2">
        <v>42.69</v>
      </c>
      <c r="Y82" s="2">
        <v>1</v>
      </c>
      <c r="Z82" s="58">
        <f>IF(noise!H224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noise!H224, IF(OR($G82=coding!$J$26,$G82=coding!$J$27,$G82=coding!$J$28,$G82=coding!$J$29, $G82=coding!$J$30,$G82=coding!$J$31), H82+10*LOG10((($E82^2)+(4^2))/((7.5^2)+(4^2))), IF(OR($G82=coding!$J$11, $G82=coding!$J$12, $G82=coding!$J$13, $G82=coding!$J$14, $G82=coding!$J$15, $G82=coding!$J$16), H82+10*LOG10((($D82^2)+(1.2^2))/((7.5^2)+(1.2^2))),-99))),-99)</f>
        <v>-99</v>
      </c>
      <c r="AA82" s="58">
        <f>IF(noise!I224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noise!I224, IF(OR($G82=coding!$J$26,$G82=coding!$J$27,$G82=coding!$J$28,$G82=coding!$J$29, $G82=coding!$J$30,$G82=coding!$J$31), I82+10*LOG10((($E82^2)+(4^2))/((7.5^2)+(4^2))), IF(OR($G82=coding!$J$11, $G82=coding!$J$12, $G82=coding!$J$13, $G82=coding!$J$14, $G82=coding!$J$15, $G82=coding!$J$16), I82+10*LOG10((($D82^2)+(1.2^2))/((7.5^2)+(1.2^2))),-99))),-99)</f>
        <v>-99</v>
      </c>
      <c r="AB82" s="58">
        <f>IF(noise!J224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noise!J224, IF(OR($G82=coding!$J$26,$G82=coding!$J$27,$G82=coding!$J$28,$G82=coding!$J$29, $G82=coding!$J$30,$G82=coding!$J$31), J82+10*LOG10((($E82^2)+(4^2))/((7.5^2)+(4^2))), IF(OR($G82=coding!$J$11, $G82=coding!$J$12, $G82=coding!$J$13, $G82=coding!$J$14, $G82=coding!$J$15, $G82=coding!$J$16), J82+10*LOG10((($D82^2)+(1.2^2))/((7.5^2)+(1.2^2))),-99))),-99)</f>
        <v>64.819999999999993</v>
      </c>
      <c r="AC82" s="58">
        <f>IF(noise!K224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noise!K224, IF(OR($G82=coding!$J$26,$G82=coding!$J$27,$G82=coding!$J$28,$G82=coding!$J$29, $G82=coding!$J$30,$G82=coding!$J$31), K82+10*LOG10((($E82^2)+(4^2))/((7.5^2)+(4^2))), IF(OR($G82=coding!$J$11, $G82=coding!$J$12, $G82=coding!$J$13, $G82=coding!$J$14, $G82=coding!$J$15, $G82=coding!$J$16), K82+10*LOG10((($D82^2)+(1.2^2))/((7.5^2)+(1.2^2))),-99))),-99)</f>
        <v>66.33</v>
      </c>
      <c r="AD82" s="58">
        <f>IF(noise!L224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noise!L224, IF(OR($G82=coding!$J$26,$G82=coding!$J$27,$G82=coding!$J$28,$G82=coding!$J$29, $G82=coding!$J$30,$G82=coding!$J$31), L82+10*LOG10((($E82^2)+(4^2))/((7.5^2)+(4^2))), IF(OR($G82=coding!$J$11, $G82=coding!$J$12, $G82=coding!$J$13, $G82=coding!$J$14, $G82=coding!$J$15, $G82=coding!$J$16), L82+10*LOG10((($D82^2)+(1.2^2))/((7.5^2)+(1.2^2))),-99))),-99)</f>
        <v>66.680000000000007</v>
      </c>
      <c r="AE82" s="58">
        <f>IF(noise!M224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noise!M224, IF(OR($G82=coding!$J$26,$G82=coding!$J$27,$G82=coding!$J$28,$G82=coding!$J$29, $G82=coding!$J$30,$G82=coding!$J$31), M82+10*LOG10((($E82^2)+(4^2))/((7.5^2)+(4^2))), IF(OR($G82=coding!$J$11, $G82=coding!$J$12, $G82=coding!$J$13, $G82=coding!$J$14, $G82=coding!$J$15, $G82=coding!$J$16), M82+10*LOG10((($D82^2)+(1.2^2))/((7.5^2)+(1.2^2))),-99))),-99)</f>
        <v>68.13</v>
      </c>
      <c r="AF82" s="58">
        <f>IF(noise!N224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noise!N224, IF(OR($G82=coding!$J$26,$G82=coding!$J$27,$G82=coding!$J$28,$G82=coding!$J$29, $G82=coding!$J$30,$G82=coding!$J$31), N82+10*LOG10((($E82^2)+(4^2))/((7.5^2)+(4^2))), IF(OR($G82=coding!$J$11, $G82=coding!$J$12, $G82=coding!$J$13, $G82=coding!$J$14, $G82=coding!$J$15, $G82=coding!$J$16), N82+10*LOG10((($D82^2)+(1.2^2))/((7.5^2)+(1.2^2))),-99))),-99)</f>
        <v>65.38</v>
      </c>
      <c r="AG82" s="58">
        <f>IF(noise!O224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noise!O224, IF(OR($G82=coding!$J$26,$G82=coding!$J$27,$G82=coding!$J$28,$G82=coding!$J$29, $G82=coding!$J$30,$G82=coding!$J$31), O82+10*LOG10((($E82^2)+(4^2))/((7.5^2)+(4^2))), IF(OR($G82=coding!$J$11, $G82=coding!$J$12, $G82=coding!$J$13, $G82=coding!$J$14, $G82=coding!$J$15, $G82=coding!$J$16), O82+10*LOG10((($D82^2)+(1.2^2))/((7.5^2)+(1.2^2))),-99))),-99)</f>
        <v>64.03</v>
      </c>
      <c r="AH82" s="58">
        <f>IF(noise!P224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noise!P224, IF(OR($G82=coding!$J$26,$G82=coding!$J$27,$G82=coding!$J$28,$G82=coding!$J$29, $G82=coding!$J$30,$G82=coding!$J$31), P82+10*LOG10((($E82^2)+(4^2))/((7.5^2)+(4^2))), IF(OR($G82=coding!$J$11, $G82=coding!$J$12, $G82=coding!$J$13, $G82=coding!$J$14, $G82=coding!$J$15, $G82=coding!$J$16), P82+10*LOG10((($D82^2)+(1.2^2))/((7.5^2)+(1.2^2))),-99))),-99)</f>
        <v>61.53</v>
      </c>
      <c r="AI82" s="58">
        <f>IF(noise!Q224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noise!Q224, IF(OR($G82=coding!$J$26,$G82=coding!$J$27,$G82=coding!$J$28,$G82=coding!$J$29, $G82=coding!$J$30,$G82=coding!$J$31), Q82+10*LOG10((($E82^2)+(4^2))/((7.5^2)+(4^2))), IF(OR($G82=coding!$J$11, $G82=coding!$J$12, $G82=coding!$J$13, $G82=coding!$J$14, $G82=coding!$J$15, $G82=coding!$J$16), Q82+10*LOG10((($D82^2)+(1.2^2))/((7.5^2)+(1.2^2))),-99))),-99)</f>
        <v>59.23</v>
      </c>
      <c r="AJ82" s="58">
        <f>IF(noise!R224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noise!R224, IF(OR($G82=coding!$J$26,$G82=coding!$J$27,$G82=coding!$J$28,$G82=coding!$J$29, $G82=coding!$J$30,$G82=coding!$J$31), R82+10*LOG10((($E82^2)+(4^2))/((7.5^2)+(4^2))), IF(OR($G82=coding!$J$11, $G82=coding!$J$12, $G82=coding!$J$13, $G82=coding!$J$14, $G82=coding!$J$15, $G82=coding!$J$16), R82+10*LOG10((($D82^2)+(1.2^2))/((7.5^2)+(1.2^2))),-99))),-99)</f>
        <v>56.62</v>
      </c>
      <c r="AK82" s="58">
        <f>IF(noise!S224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noise!S224, IF(OR($G82=coding!$J$26,$G82=coding!$J$27,$G82=coding!$J$28,$G82=coding!$J$29, $G82=coding!$J$30,$G82=coding!$J$31), S82+10*LOG10((($E82^2)+(4^2))/((7.5^2)+(4^2))), IF(OR($G82=coding!$J$11, $G82=coding!$J$12, $G82=coding!$J$13, $G82=coding!$J$14, $G82=coding!$J$15, $G82=coding!$J$16), S82+10*LOG10((($D82^2)+(1.2^2))/((7.5^2)+(1.2^2))),-99))),-99)</f>
        <v>54.68</v>
      </c>
      <c r="AL82" s="58">
        <f>IF(noise!T224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noise!T224, IF(OR($G82=coding!$J$26,$G82=coding!$J$27,$G82=coding!$J$28,$G82=coding!$J$29, $G82=coding!$J$30,$G82=coding!$J$31), T82+10*LOG10((($E82^2)+(4^2))/((7.5^2)+(4^2))), IF(OR($G82=coding!$J$11, $G82=coding!$J$12, $G82=coding!$J$13, $G82=coding!$J$14, $G82=coding!$J$15, $G82=coding!$J$16), T82+10*LOG10((($D82^2)+(1.2^2))/((7.5^2)+(1.2^2))),-99))),-99)</f>
        <v>53.34</v>
      </c>
      <c r="AM82" s="58">
        <f>IF(noise!U224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noise!U224, IF(OR($G82=coding!$J$26,$G82=coding!$J$27,$G82=coding!$J$28,$G82=coding!$J$29, $G82=coding!$J$30,$G82=coding!$J$31), U82+10*LOG10((($E82^2)+(4^2))/((7.5^2)+(4^2))), IF(OR($G82=coding!$J$11, $G82=coding!$J$12, $G82=coding!$J$13, $G82=coding!$J$14, $G82=coding!$J$15, $G82=coding!$J$16), U82+10*LOG10((($D82^2)+(1.2^2))/((7.5^2)+(1.2^2))),-99))),-99)</f>
        <v>50.85</v>
      </c>
      <c r="AN82" s="58">
        <f>IF(noise!V224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noise!V224, IF(OR($G82=coding!$J$26,$G82=coding!$J$27,$G82=coding!$J$28,$G82=coding!$J$29, $G82=coding!$J$30,$G82=coding!$J$31), V82+10*LOG10((($E82^2)+(4^2))/((7.5^2)+(4^2))), IF(OR($G82=coding!$J$11, $G82=coding!$J$12, $G82=coding!$J$13, $G82=coding!$J$14, $G82=coding!$J$15, $G82=coding!$J$16), V82+10*LOG10((($D82^2)+(1.2^2))/((7.5^2)+(1.2^2))),-99))),-99)</f>
        <v>-99</v>
      </c>
      <c r="AO82" s="58">
        <f>IF(noise!W224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noise!W224, IF(OR($G82=coding!$J$26,$G82=coding!$J$27,$G82=coding!$J$28,$G82=coding!$J$29, $G82=coding!$J$30,$G82=coding!$J$31), W82+10*LOG10((($E82^2)+(4^2))/((7.5^2)+(4^2))), IF(OR($G82=coding!$J$11, $G82=coding!$J$12, $G82=coding!$J$13, $G82=coding!$J$14, $G82=coding!$J$15, $G82=coding!$J$16), W82+10*LOG10((($D82^2)+(1.2^2))/((7.5^2)+(1.2^2))),-99))),-99)</f>
        <v>-99</v>
      </c>
      <c r="AP82" s="58">
        <f>IF(noise!X224 &lt;&gt;0, IF(OR($G82=coding!$J$2, $G82=coding!$J$3, $G82=coding!$J$4, $G82=coding!$J$5, $G82=coding!$J$6, $G82=coding!$J$7, $G82=coding!$J$8, $G82=coding!$J$9, $G82=coding!$J$10,$G82=coding!$J$17, $G82=coding!$J$18, $G82=coding!$J$19, $G82=coding!$J$20, $G82=coding!$J$21, $G82=coding!$J$22, $G82=coding!$J$23, $G82=coding!$J$24, $G82=coding!$J$25, ), noise!X224, IF(OR($G82=coding!$J$26,$G82=coding!$J$27,$G82=coding!$J$28,$G82=coding!$J$29, $G82=coding!$J$30,$G82=coding!$J$31), X82+10*LOG10((($E82^2)+(4^2))/((7.5^2)+(4^2))), IF(OR($G82=coding!$J$11, $G82=coding!$J$12, $G82=coding!$J$13, $G82=coding!$J$14, $G82=coding!$J$15, $G82=coding!$J$16), X82+10*LOG10((($D82^2)+(1.2^2))/((7.5^2)+(1.2^2))),-99))),-99)</f>
        <v>-99</v>
      </c>
    </row>
    <row r="83" spans="1:42" ht="15.75" customHeight="1" x14ac:dyDescent="0.3">
      <c r="A83" s="2">
        <v>4</v>
      </c>
      <c r="B83" s="27">
        <v>39882</v>
      </c>
      <c r="C83" s="51">
        <f t="array" ref="C83">_xlfn.DAYS(B83, _xlfn.XLOOKUP(A83, context!A$4:A$79, context!J$4:J$79)) / 30.42</f>
        <v>9.5003287310979605</v>
      </c>
      <c r="D83" s="2">
        <v>7.5</v>
      </c>
      <c r="E83" s="1"/>
      <c r="F83" s="16">
        <v>50</v>
      </c>
      <c r="G83" s="16" t="s">
        <v>396</v>
      </c>
      <c r="H83" s="43">
        <v>39.89</v>
      </c>
      <c r="I83" s="1"/>
      <c r="J83" s="2">
        <v>16.21</v>
      </c>
      <c r="K83" s="2">
        <v>-6.75</v>
      </c>
      <c r="L83" s="2">
        <v>33.86</v>
      </c>
      <c r="M83" s="2">
        <v>21.05</v>
      </c>
      <c r="N83" s="2">
        <v>25.82</v>
      </c>
      <c r="O83" s="2">
        <v>32.479999999999997</v>
      </c>
      <c r="P83" s="2">
        <v>66.75</v>
      </c>
      <c r="Q83" s="2">
        <v>49.52</v>
      </c>
      <c r="R83" s="2">
        <v>57.63</v>
      </c>
      <c r="S83" s="2">
        <v>68.11</v>
      </c>
      <c r="T83" s="2">
        <v>46.33</v>
      </c>
      <c r="U83" s="2">
        <v>49.98</v>
      </c>
      <c r="V83" s="2">
        <v>53.18</v>
      </c>
      <c r="W83" s="2">
        <v>54.8</v>
      </c>
      <c r="X83" s="2">
        <v>52.01</v>
      </c>
      <c r="Y83" s="2">
        <v>1</v>
      </c>
      <c r="Z83" s="58">
        <f>IF(noise!H225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noise!H225, IF(OR($G83=coding!$J$26,$G83=coding!$J$27,$G83=coding!$J$28,$G83=coding!$J$29, $G83=coding!$J$30,$G83=coding!$J$31), H83+10*LOG10((($E83^2)+(4^2))/((7.5^2)+(4^2))), IF(OR($G83=coding!$J$11, $G83=coding!$J$12, $G83=coding!$J$13, $G83=coding!$J$14, $G83=coding!$J$15, $G83=coding!$J$16), H83+10*LOG10((($D83^2)+(1.2^2))/((7.5^2)+(1.2^2))),-99))),-99)</f>
        <v>-99</v>
      </c>
      <c r="AA83" s="58">
        <f>IF(noise!I225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noise!I225, IF(OR($G83=coding!$J$26,$G83=coding!$J$27,$G83=coding!$J$28,$G83=coding!$J$29, $G83=coding!$J$30,$G83=coding!$J$31), I83+10*LOG10((($E83^2)+(4^2))/((7.5^2)+(4^2))), IF(OR($G83=coding!$J$11, $G83=coding!$J$12, $G83=coding!$J$13, $G83=coding!$J$14, $G83=coding!$J$15, $G83=coding!$J$16), I83+10*LOG10((($D83^2)+(1.2^2))/((7.5^2)+(1.2^2))),-99))),-99)</f>
        <v>7.0000000000000007E-2</v>
      </c>
      <c r="AB83" s="58">
        <f>IF(noise!J225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noise!J225, IF(OR($G83=coding!$J$26,$G83=coding!$J$27,$G83=coding!$J$28,$G83=coding!$J$29, $G83=coding!$J$30,$G83=coding!$J$31), J83+10*LOG10((($E83^2)+(4^2))/((7.5^2)+(4^2))), IF(OR($G83=coding!$J$11, $G83=coding!$J$12, $G83=coding!$J$13, $G83=coding!$J$14, $G83=coding!$J$15, $G83=coding!$J$16), J83+10*LOG10((($D83^2)+(1.2^2))/((7.5^2)+(1.2^2))),-99))),-99)</f>
        <v>0.08</v>
      </c>
      <c r="AC83" s="58">
        <f>IF(noise!K225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noise!K225, IF(OR($G83=coding!$J$26,$G83=coding!$J$27,$G83=coding!$J$28,$G83=coding!$J$29, $G83=coding!$J$30,$G83=coding!$J$31), K83+10*LOG10((($E83^2)+(4^2))/((7.5^2)+(4^2))), IF(OR($G83=coding!$J$11, $G83=coding!$J$12, $G83=coding!$J$13, $G83=coding!$J$14, $G83=coding!$J$15, $G83=coding!$J$16), K83+10*LOG10((($D83^2)+(1.2^2))/((7.5^2)+(1.2^2))),-99))),-99)</f>
        <v>0.09</v>
      </c>
      <c r="AD83" s="58">
        <f>IF(noise!L225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noise!L225, IF(OR($G83=coding!$J$26,$G83=coding!$J$27,$G83=coding!$J$28,$G83=coding!$J$29, $G83=coding!$J$30,$G83=coding!$J$31), L83+10*LOG10((($E83^2)+(4^2))/((7.5^2)+(4^2))), IF(OR($G83=coding!$J$11, $G83=coding!$J$12, $G83=coding!$J$13, $G83=coding!$J$14, $G83=coding!$J$15, $G83=coding!$J$16), L83+10*LOG10((($D83^2)+(1.2^2))/((7.5^2)+(1.2^2))),-99))),-99)</f>
        <v>0.08</v>
      </c>
      <c r="AE83" s="58">
        <f>IF(noise!M225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noise!M225, IF(OR($G83=coding!$J$26,$G83=coding!$J$27,$G83=coding!$J$28,$G83=coding!$J$29, $G83=coding!$J$30,$G83=coding!$J$31), M83+10*LOG10((($E83^2)+(4^2))/((7.5^2)+(4^2))), IF(OR($G83=coding!$J$11, $G83=coding!$J$12, $G83=coding!$J$13, $G83=coding!$J$14, $G83=coding!$J$15, $G83=coding!$J$16), M83+10*LOG10((($D83^2)+(1.2^2))/((7.5^2)+(1.2^2))),-99))),-99)</f>
        <v>0.12</v>
      </c>
      <c r="AF83" s="58">
        <f>IF(noise!N225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noise!N225, IF(OR($G83=coding!$J$26,$G83=coding!$J$27,$G83=coding!$J$28,$G83=coding!$J$29, $G83=coding!$J$30,$G83=coding!$J$31), N83+10*LOG10((($E83^2)+(4^2))/((7.5^2)+(4^2))), IF(OR($G83=coding!$J$11, $G83=coding!$J$12, $G83=coding!$J$13, $G83=coding!$J$14, $G83=coding!$J$15, $G83=coding!$J$16), N83+10*LOG10((($D83^2)+(1.2^2))/((7.5^2)+(1.2^2))),-99))),-99)</f>
        <v>0.31</v>
      </c>
      <c r="AG83" s="58">
        <f>IF(noise!O225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noise!O225, IF(OR($G83=coding!$J$26,$G83=coding!$J$27,$G83=coding!$J$28,$G83=coding!$J$29, $G83=coding!$J$30,$G83=coding!$J$31), O83+10*LOG10((($E83^2)+(4^2))/((7.5^2)+(4^2))), IF(OR($G83=coding!$J$11, $G83=coding!$J$12, $G83=coding!$J$13, $G83=coding!$J$14, $G83=coding!$J$15, $G83=coding!$J$16), O83+10*LOG10((($D83^2)+(1.2^2))/((7.5^2)+(1.2^2))),-99))),-99)</f>
        <v>0.25</v>
      </c>
      <c r="AH83" s="58">
        <f>IF(noise!P225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noise!P225, IF(OR($G83=coding!$J$26,$G83=coding!$J$27,$G83=coding!$J$28,$G83=coding!$J$29, $G83=coding!$J$30,$G83=coding!$J$31), P83+10*LOG10((($E83^2)+(4^2))/((7.5^2)+(4^2))), IF(OR($G83=coding!$J$11, $G83=coding!$J$12, $G83=coding!$J$13, $G83=coding!$J$14, $G83=coding!$J$15, $G83=coding!$J$16), P83+10*LOG10((($D83^2)+(1.2^2))/((7.5^2)+(1.2^2))),-99))),-99)</f>
        <v>0.25</v>
      </c>
      <c r="AI83" s="58">
        <f>IF(noise!Q225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noise!Q225, IF(OR($G83=coding!$J$26,$G83=coding!$J$27,$G83=coding!$J$28,$G83=coding!$J$29, $G83=coding!$J$30,$G83=coding!$J$31), Q83+10*LOG10((($E83^2)+(4^2))/((7.5^2)+(4^2))), IF(OR($G83=coding!$J$11, $G83=coding!$J$12, $G83=coding!$J$13, $G83=coding!$J$14, $G83=coding!$J$15, $G83=coding!$J$16), Q83+10*LOG10((($D83^2)+(1.2^2))/((7.5^2)+(1.2^2))),-99))),-99)</f>
        <v>0.28000000000000003</v>
      </c>
      <c r="AJ83" s="58">
        <f>IF(noise!R225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noise!R225, IF(OR($G83=coding!$J$26,$G83=coding!$J$27,$G83=coding!$J$28,$G83=coding!$J$29, $G83=coding!$J$30,$G83=coding!$J$31), R83+10*LOG10((($E83^2)+(4^2))/((7.5^2)+(4^2))), IF(OR($G83=coding!$J$11, $G83=coding!$J$12, $G83=coding!$J$13, $G83=coding!$J$14, $G83=coding!$J$15, $G83=coding!$J$16), R83+10*LOG10((($D83^2)+(1.2^2))/((7.5^2)+(1.2^2))),-99))),-99)</f>
        <v>0.2</v>
      </c>
      <c r="AK83" s="58">
        <f>IF(noise!S225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noise!S225, IF(OR($G83=coding!$J$26,$G83=coding!$J$27,$G83=coding!$J$28,$G83=coding!$J$29, $G83=coding!$J$30,$G83=coding!$J$31), S83+10*LOG10((($E83^2)+(4^2))/((7.5^2)+(4^2))), IF(OR($G83=coding!$J$11, $G83=coding!$J$12, $G83=coding!$J$13, $G83=coding!$J$14, $G83=coding!$J$15, $G83=coding!$J$16), S83+10*LOG10((($D83^2)+(1.2^2))/((7.5^2)+(1.2^2))),-99))),-99)</f>
        <v>0.16</v>
      </c>
      <c r="AL83" s="58">
        <f>IF(noise!T225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noise!T225, IF(OR($G83=coding!$J$26,$G83=coding!$J$27,$G83=coding!$J$28,$G83=coding!$J$29, $G83=coding!$J$30,$G83=coding!$J$31), T83+10*LOG10((($E83^2)+(4^2))/((7.5^2)+(4^2))), IF(OR($G83=coding!$J$11, $G83=coding!$J$12, $G83=coding!$J$13, $G83=coding!$J$14, $G83=coding!$J$15, $G83=coding!$J$16), T83+10*LOG10((($D83^2)+(1.2^2))/((7.5^2)+(1.2^2))),-99))),-99)</f>
        <v>0.22</v>
      </c>
      <c r="AM83" s="58">
        <f>IF(noise!U225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noise!U225, IF(OR($G83=coding!$J$26,$G83=coding!$J$27,$G83=coding!$J$28,$G83=coding!$J$29, $G83=coding!$J$30,$G83=coding!$J$31), U83+10*LOG10((($E83^2)+(4^2))/((7.5^2)+(4^2))), IF(OR($G83=coding!$J$11, $G83=coding!$J$12, $G83=coding!$J$13, $G83=coding!$J$14, $G83=coding!$J$15, $G83=coding!$J$16), U83+10*LOG10((($D83^2)+(1.2^2))/((7.5^2)+(1.2^2))),-99))),-99)</f>
        <v>0.33</v>
      </c>
      <c r="AN83" s="58">
        <f>IF(noise!V225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noise!V225, IF(OR($G83=coding!$J$26,$G83=coding!$J$27,$G83=coding!$J$28,$G83=coding!$J$29, $G83=coding!$J$30,$G83=coding!$J$31), V83+10*LOG10((($E83^2)+(4^2))/((7.5^2)+(4^2))), IF(OR($G83=coding!$J$11, $G83=coding!$J$12, $G83=coding!$J$13, $G83=coding!$J$14, $G83=coding!$J$15, $G83=coding!$J$16), V83+10*LOG10((($D83^2)+(1.2^2))/((7.5^2)+(1.2^2))),-99))),-99)</f>
        <v>-99</v>
      </c>
      <c r="AO83" s="58">
        <f>IF(noise!W225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noise!W225, IF(OR($G83=coding!$J$26,$G83=coding!$J$27,$G83=coding!$J$28,$G83=coding!$J$29, $G83=coding!$J$30,$G83=coding!$J$31), W83+10*LOG10((($E83^2)+(4^2))/((7.5^2)+(4^2))), IF(OR($G83=coding!$J$11, $G83=coding!$J$12, $G83=coding!$J$13, $G83=coding!$J$14, $G83=coding!$J$15, $G83=coding!$J$16), W83+10*LOG10((($D83^2)+(1.2^2))/((7.5^2)+(1.2^2))),-99))),-99)</f>
        <v>-99</v>
      </c>
      <c r="AP83" s="58">
        <f>IF(noise!X225 &lt;&gt;0, IF(OR($G83=coding!$J$2, $G83=coding!$J$3, $G83=coding!$J$4, $G83=coding!$J$5, $G83=coding!$J$6, $G83=coding!$J$7, $G83=coding!$J$8, $G83=coding!$J$9, $G83=coding!$J$10,$G83=coding!$J$17, $G83=coding!$J$18, $G83=coding!$J$19, $G83=coding!$J$20, $G83=coding!$J$21, $G83=coding!$J$22, $G83=coding!$J$23, $G83=coding!$J$24, $G83=coding!$J$25, ), noise!X225, IF(OR($G83=coding!$J$26,$G83=coding!$J$27,$G83=coding!$J$28,$G83=coding!$J$29, $G83=coding!$J$30,$G83=coding!$J$31), X83+10*LOG10((($E83^2)+(4^2))/((7.5^2)+(4^2))), IF(OR($G83=coding!$J$11, $G83=coding!$J$12, $G83=coding!$J$13, $G83=coding!$J$14, $G83=coding!$J$15, $G83=coding!$J$16), X83+10*LOG10((($D83^2)+(1.2^2))/((7.5^2)+(1.2^2))),-99))),-99)</f>
        <v>-99</v>
      </c>
    </row>
    <row r="84" spans="1:42" ht="15.75" customHeight="1" x14ac:dyDescent="0.3">
      <c r="A84" s="2">
        <v>4</v>
      </c>
      <c r="B84" s="27">
        <v>39911</v>
      </c>
      <c r="C84" s="51">
        <f t="array" ref="C84">_xlfn.DAYS(B84, _xlfn.XLOOKUP(A84, context!A$4:A$79, context!J$4:J$79)) / 30.42</f>
        <v>10.453648915187376</v>
      </c>
      <c r="D84" s="1"/>
      <c r="E84" s="1"/>
      <c r="F84" s="16">
        <v>50</v>
      </c>
      <c r="G84" s="16" t="s">
        <v>391</v>
      </c>
      <c r="H84" s="43">
        <v>91.4</v>
      </c>
      <c r="I84" s="2"/>
      <c r="J84" s="2">
        <v>75</v>
      </c>
      <c r="K84" s="2">
        <v>75.599999999999994</v>
      </c>
      <c r="L84" s="2">
        <v>78.7</v>
      </c>
      <c r="M84" s="2">
        <v>80.8</v>
      </c>
      <c r="N84" s="2">
        <v>82.9</v>
      </c>
      <c r="O84" s="2">
        <v>83.1</v>
      </c>
      <c r="P84" s="2">
        <v>80.400000000000006</v>
      </c>
      <c r="Q84" s="2">
        <v>78.2</v>
      </c>
      <c r="R84" s="2">
        <v>76.400000000000006</v>
      </c>
      <c r="S84" s="2">
        <v>71.7</v>
      </c>
      <c r="T84" s="2">
        <v>67.400000000000006</v>
      </c>
      <c r="U84" s="2">
        <v>64.3</v>
      </c>
      <c r="V84" s="1"/>
      <c r="W84" s="1"/>
      <c r="X84" s="1"/>
      <c r="Y84" s="2">
        <v>1</v>
      </c>
      <c r="Z84" s="58">
        <f>IF(noise!H229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noise!H229, IF(OR($G84=coding!$J$26,$G84=coding!$J$27,$G84=coding!$J$28,$G84=coding!$J$29, $G84=coding!$J$30,$G84=coding!$J$31), H84+10*LOG10((($E84^2)+(4^2))/((7.5^2)+(4^2))), IF(OR($G84=coding!$J$11, $G84=coding!$J$12, $G84=coding!$J$13, $G84=coding!$J$14, $G84=coding!$J$15, $G84=coding!$J$16), H84+10*LOG10((($D84^2)+(1.2^2))/((7.5^2)+(1.2^2))),-99))),-99)</f>
        <v>61.58</v>
      </c>
      <c r="AA84" s="58">
        <f>IF(noise!I229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noise!I229, IF(OR($G84=coding!$J$26,$G84=coding!$J$27,$G84=coding!$J$28,$G84=coding!$J$29, $G84=coding!$J$30,$G84=coding!$J$31), I84+10*LOG10((($E84^2)+(4^2))/((7.5^2)+(4^2))), IF(OR($G84=coding!$J$11, $G84=coding!$J$12, $G84=coding!$J$13, $G84=coding!$J$14, $G84=coding!$J$15, $G84=coding!$J$16), I84+10*LOG10((($D84^2)+(1.2^2))/((7.5^2)+(1.2^2))),-99))),-99)</f>
        <v>-99</v>
      </c>
      <c r="AB84" s="58">
        <f>IF(noise!J229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noise!J229, IF(OR($G84=coding!$J$26,$G84=coding!$J$27,$G84=coding!$J$28,$G84=coding!$J$29, $G84=coding!$J$30,$G84=coding!$J$31), J84+10*LOG10((($E84^2)+(4^2))/((7.5^2)+(4^2))), IF(OR($G84=coding!$J$11, $G84=coding!$J$12, $G84=coding!$J$13, $G84=coding!$J$14, $G84=coding!$J$15, $G84=coding!$J$16), J84+10*LOG10((($D84^2)+(1.2^2))/((7.5^2)+(1.2^2))),-99))),-99)</f>
        <v>56.07</v>
      </c>
      <c r="AC84" s="58">
        <f>IF(noise!K229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noise!K229, IF(OR($G84=coding!$J$26,$G84=coding!$J$27,$G84=coding!$J$28,$G84=coding!$J$29, $G84=coding!$J$30,$G84=coding!$J$31), K84+10*LOG10((($E84^2)+(4^2))/((7.5^2)+(4^2))), IF(OR($G84=coding!$J$11, $G84=coding!$J$12, $G84=coding!$J$13, $G84=coding!$J$14, $G84=coding!$J$15, $G84=coding!$J$16), K84+10*LOG10((($D84^2)+(1.2^2))/((7.5^2)+(1.2^2))),-99))),-99)</f>
        <v>54.66</v>
      </c>
      <c r="AD84" s="58">
        <f>IF(noise!L229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noise!L229, IF(OR($G84=coding!$J$26,$G84=coding!$J$27,$G84=coding!$J$28,$G84=coding!$J$29, $G84=coding!$J$30,$G84=coding!$J$31), L84+10*LOG10((($E84^2)+(4^2))/((7.5^2)+(4^2))), IF(OR($G84=coding!$J$11, $G84=coding!$J$12, $G84=coding!$J$13, $G84=coding!$J$14, $G84=coding!$J$15, $G84=coding!$J$16), L84+10*LOG10((($D84^2)+(1.2^2))/((7.5^2)+(1.2^2))),-99))),-99)</f>
        <v>57.52</v>
      </c>
      <c r="AE84" s="58">
        <f>IF(noise!M229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noise!M229, IF(OR($G84=coding!$J$26,$G84=coding!$J$27,$G84=coding!$J$28,$G84=coding!$J$29, $G84=coding!$J$30,$G84=coding!$J$31), M84+10*LOG10((($E84^2)+(4^2))/((7.5^2)+(4^2))), IF(OR($G84=coding!$J$11, $G84=coding!$J$12, $G84=coding!$J$13, $G84=coding!$J$14, $G84=coding!$J$15, $G84=coding!$J$16), M84+10*LOG10((($D84^2)+(1.2^2))/((7.5^2)+(1.2^2))),-99))),-99)</f>
        <v>60.66</v>
      </c>
      <c r="AF84" s="58">
        <f>IF(noise!N229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noise!N229, IF(OR($G84=coding!$J$26,$G84=coding!$J$27,$G84=coding!$J$28,$G84=coding!$J$29, $G84=coding!$J$30,$G84=coding!$J$31), N84+10*LOG10((($E84^2)+(4^2))/((7.5^2)+(4^2))), IF(OR($G84=coding!$J$11, $G84=coding!$J$12, $G84=coding!$J$13, $G84=coding!$J$14, $G84=coding!$J$15, $G84=coding!$J$16), N84+10*LOG10((($D84^2)+(1.2^2))/((7.5^2)+(1.2^2))),-99))),-99)</f>
        <v>61</v>
      </c>
      <c r="AG84" s="58">
        <f>IF(noise!O229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noise!O229, IF(OR($G84=coding!$J$26,$G84=coding!$J$27,$G84=coding!$J$28,$G84=coding!$J$29, $G84=coding!$J$30,$G84=coding!$J$31), O84+10*LOG10((($E84^2)+(4^2))/((7.5^2)+(4^2))), IF(OR($G84=coding!$J$11, $G84=coding!$J$12, $G84=coding!$J$13, $G84=coding!$J$14, $G84=coding!$J$15, $G84=coding!$J$16), O84+10*LOG10((($D84^2)+(1.2^2))/((7.5^2)+(1.2^2))),-99))),-99)</f>
        <v>59.79</v>
      </c>
      <c r="AH84" s="58">
        <f>IF(noise!P229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noise!P229, IF(OR($G84=coding!$J$26,$G84=coding!$J$27,$G84=coding!$J$28,$G84=coding!$J$29, $G84=coding!$J$30,$G84=coding!$J$31), P84+10*LOG10((($E84^2)+(4^2))/((7.5^2)+(4^2))), IF(OR($G84=coding!$J$11, $G84=coding!$J$12, $G84=coding!$J$13, $G84=coding!$J$14, $G84=coding!$J$15, $G84=coding!$J$16), P84+10*LOG10((($D84^2)+(1.2^2))/((7.5^2)+(1.2^2))),-99))),-99)</f>
        <v>59.39</v>
      </c>
      <c r="AI84" s="58">
        <f>IF(noise!Q229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noise!Q229, IF(OR($G84=coding!$J$26,$G84=coding!$J$27,$G84=coding!$J$28,$G84=coding!$J$29, $G84=coding!$J$30,$G84=coding!$J$31), Q84+10*LOG10((($E84^2)+(4^2))/((7.5^2)+(4^2))), IF(OR($G84=coding!$J$11, $G84=coding!$J$12, $G84=coding!$J$13, $G84=coding!$J$14, $G84=coding!$J$15, $G84=coding!$J$16), Q84+10*LOG10((($D84^2)+(1.2^2))/((7.5^2)+(1.2^2))),-99))),-99)</f>
        <v>59.3</v>
      </c>
      <c r="AJ84" s="58">
        <f>IF(noise!R229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noise!R229, IF(OR($G84=coding!$J$26,$G84=coding!$J$27,$G84=coding!$J$28,$G84=coding!$J$29, $G84=coding!$J$30,$G84=coding!$J$31), R84+10*LOG10((($E84^2)+(4^2))/((7.5^2)+(4^2))), IF(OR($G84=coding!$J$11, $G84=coding!$J$12, $G84=coding!$J$13, $G84=coding!$J$14, $G84=coding!$J$15, $G84=coding!$J$16), R84+10*LOG10((($D84^2)+(1.2^2))/((7.5^2)+(1.2^2))),-99))),-99)</f>
        <v>57.16</v>
      </c>
      <c r="AK84" s="58">
        <f>IF(noise!S229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noise!S229, IF(OR($G84=coding!$J$26,$G84=coding!$J$27,$G84=coding!$J$28,$G84=coding!$J$29, $G84=coding!$J$30,$G84=coding!$J$31), S84+10*LOG10((($E84^2)+(4^2))/((7.5^2)+(4^2))), IF(OR($G84=coding!$J$11, $G84=coding!$J$12, $G84=coding!$J$13, $G84=coding!$J$14, $G84=coding!$J$15, $G84=coding!$J$16), S84+10*LOG10((($D84^2)+(1.2^2))/((7.5^2)+(1.2^2))),-99))),-99)</f>
        <v>54.32</v>
      </c>
      <c r="AL84" s="58">
        <f>IF(noise!T229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noise!T229, IF(OR($G84=coding!$J$26,$G84=coding!$J$27,$G84=coding!$J$28,$G84=coding!$J$29, $G84=coding!$J$30,$G84=coding!$J$31), T84+10*LOG10((($E84^2)+(4^2))/((7.5^2)+(4^2))), IF(OR($G84=coding!$J$11, $G84=coding!$J$12, $G84=coding!$J$13, $G84=coding!$J$14, $G84=coding!$J$15, $G84=coding!$J$16), T84+10*LOG10((($D84^2)+(1.2^2))/((7.5^2)+(1.2^2))),-99))),-99)</f>
        <v>52.25</v>
      </c>
      <c r="AM84" s="58">
        <f>IF(noise!U229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noise!U229, IF(OR($G84=coding!$J$26,$G84=coding!$J$27,$G84=coding!$J$28,$G84=coding!$J$29, $G84=coding!$J$30,$G84=coding!$J$31), U84+10*LOG10((($E84^2)+(4^2))/((7.5^2)+(4^2))), IF(OR($G84=coding!$J$11, $G84=coding!$J$12, $G84=coding!$J$13, $G84=coding!$J$14, $G84=coding!$J$15, $G84=coding!$J$16), U84+10*LOG10((($D84^2)+(1.2^2))/((7.5^2)+(1.2^2))),-99))),-99)</f>
        <v>49.59</v>
      </c>
      <c r="AN84" s="58">
        <f>IF(noise!V229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noise!V229, IF(OR($G84=coding!$J$26,$G84=coding!$J$27,$G84=coding!$J$28,$G84=coding!$J$29, $G84=coding!$J$30,$G84=coding!$J$31), V84+10*LOG10((($E84^2)+(4^2))/((7.5^2)+(4^2))), IF(OR($G84=coding!$J$11, $G84=coding!$J$12, $G84=coding!$J$13, $G84=coding!$J$14, $G84=coding!$J$15, $G84=coding!$J$16), V84+10*LOG10((($D84^2)+(1.2^2))/((7.5^2)+(1.2^2))),-99))),-99)</f>
        <v>47.52</v>
      </c>
      <c r="AO84" s="58">
        <f>IF(noise!W229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noise!W229, IF(OR($G84=coding!$J$26,$G84=coding!$J$27,$G84=coding!$J$28,$G84=coding!$J$29, $G84=coding!$J$30,$G84=coding!$J$31), W84+10*LOG10((($E84^2)+(4^2))/((7.5^2)+(4^2))), IF(OR($G84=coding!$J$11, $G84=coding!$J$12, $G84=coding!$J$13, $G84=coding!$J$14, $G84=coding!$J$15, $G84=coding!$J$16), W84+10*LOG10((($D84^2)+(1.2^2))/((7.5^2)+(1.2^2))),-99))),-99)</f>
        <v>43.83</v>
      </c>
      <c r="AP84" s="58">
        <f>IF(noise!X229 &lt;&gt;0, IF(OR($G84=coding!$J$2, $G84=coding!$J$3, $G84=coding!$J$4, $G84=coding!$J$5, $G84=coding!$J$6, $G84=coding!$J$7, $G84=coding!$J$8, $G84=coding!$J$9, $G84=coding!$J$10,$G84=coding!$J$17, $G84=coding!$J$18, $G84=coding!$J$19, $G84=coding!$J$20, $G84=coding!$J$21, $G84=coding!$J$22, $G84=coding!$J$23, $G84=coding!$J$24, $G84=coding!$J$25, ), noise!X229, IF(OR($G84=coding!$J$26,$G84=coding!$J$27,$G84=coding!$J$28,$G84=coding!$J$29, $G84=coding!$J$30,$G84=coding!$J$31), X84+10*LOG10((($E84^2)+(4^2))/((7.5^2)+(4^2))), IF(OR($G84=coding!$J$11, $G84=coding!$J$12, $G84=coding!$J$13, $G84=coding!$J$14, $G84=coding!$J$15, $G84=coding!$J$16), X84+10*LOG10((($D84^2)+(1.2^2))/((7.5^2)+(1.2^2))),-99))),-99)</f>
        <v>44.54</v>
      </c>
    </row>
    <row r="85" spans="1:42" ht="15.75" customHeight="1" x14ac:dyDescent="0.3">
      <c r="A85" s="2">
        <v>4</v>
      </c>
      <c r="B85" s="27">
        <v>40011</v>
      </c>
      <c r="C85" s="51">
        <f t="array" ref="C85">_xlfn.DAYS(B85, _xlfn.XLOOKUP(A85, context!A$4:A$79, context!J$4:J$79)) / 30.42</f>
        <v>13.740959894806048</v>
      </c>
      <c r="D85" s="2">
        <v>7.5</v>
      </c>
      <c r="E85" s="1"/>
      <c r="F85" s="16">
        <v>50</v>
      </c>
      <c r="G85" s="16" t="s">
        <v>393</v>
      </c>
      <c r="H85" s="43">
        <v>64.959999999999994</v>
      </c>
      <c r="I85" s="1"/>
      <c r="J85" s="2">
        <v>51.97</v>
      </c>
      <c r="K85" s="2">
        <v>51.2</v>
      </c>
      <c r="L85" s="2">
        <v>55.69</v>
      </c>
      <c r="M85" s="2">
        <v>57.89</v>
      </c>
      <c r="N85" s="2">
        <v>56.16</v>
      </c>
      <c r="O85" s="2">
        <v>56.27</v>
      </c>
      <c r="P85" s="2">
        <v>56.83</v>
      </c>
      <c r="Q85" s="2">
        <v>55.67</v>
      </c>
      <c r="R85" s="2">
        <v>53.39</v>
      </c>
      <c r="S85" s="2">
        <v>50.36</v>
      </c>
      <c r="T85" s="2">
        <v>4846</v>
      </c>
      <c r="U85" s="2">
        <v>46.2</v>
      </c>
      <c r="V85" s="2">
        <v>44.19</v>
      </c>
      <c r="W85" s="2">
        <v>43.19</v>
      </c>
      <c r="X85" s="2">
        <v>42.83</v>
      </c>
      <c r="Y85" s="2">
        <v>1</v>
      </c>
      <c r="Z85" s="58">
        <f>IF(noise!H335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noise!H335, IF(OR($G85=coding!$J$26,$G85=coding!$J$27,$G85=coding!$J$28,$G85=coding!$J$29, $G85=coding!$J$30,$G85=coding!$J$31), H85+10*LOG10((($E85^2)+(4^2))/((7.5^2)+(4^2))), IF(OR($G85=coding!$J$11, $G85=coding!$J$12, $G85=coding!$J$13, $G85=coding!$J$14, $G85=coding!$J$15, $G85=coding!$J$16), H85+10*LOG10((($D85^2)+(1.2^2))/((7.5^2)+(1.2^2))),-99))),-99)</f>
        <v>64.959999999999994</v>
      </c>
      <c r="AA85" s="58">
        <f>IF(noise!I335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noise!I335, IF(OR($G85=coding!$J$26,$G85=coding!$J$27,$G85=coding!$J$28,$G85=coding!$J$29, $G85=coding!$J$30,$G85=coding!$J$31), I85+10*LOG10((($E85^2)+(4^2))/((7.5^2)+(4^2))), IF(OR($G85=coding!$J$11, $G85=coding!$J$12, $G85=coding!$J$13, $G85=coding!$J$14, $G85=coding!$J$15, $G85=coding!$J$16), I85+10*LOG10((($D85^2)+(1.2^2))/((7.5^2)+(1.2^2))),-99))),-99)</f>
        <v>-99</v>
      </c>
      <c r="AB85" s="58">
        <f>IF(noise!J335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noise!J335, IF(OR($G85=coding!$J$26,$G85=coding!$J$27,$G85=coding!$J$28,$G85=coding!$J$29, $G85=coding!$J$30,$G85=coding!$J$31), J85+10*LOG10((($E85^2)+(4^2))/((7.5^2)+(4^2))), IF(OR($G85=coding!$J$11, $G85=coding!$J$12, $G85=coding!$J$13, $G85=coding!$J$14, $G85=coding!$J$15, $G85=coding!$J$16), J85+10*LOG10((($D85^2)+(1.2^2))/((7.5^2)+(1.2^2))),-99))),-99)</f>
        <v>-99</v>
      </c>
      <c r="AC85" s="58">
        <f>IF(noise!K335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noise!K335, IF(OR($G85=coding!$J$26,$G85=coding!$J$27,$G85=coding!$J$28,$G85=coding!$J$29, $G85=coding!$J$30,$G85=coding!$J$31), K85+10*LOG10((($E85^2)+(4^2))/((7.5^2)+(4^2))), IF(OR($G85=coding!$J$11, $G85=coding!$J$12, $G85=coding!$J$13, $G85=coding!$J$14, $G85=coding!$J$15, $G85=coding!$J$16), K85+10*LOG10((($D85^2)+(1.2^2))/((7.5^2)+(1.2^2))),-99))),-99)</f>
        <v>-99</v>
      </c>
      <c r="AD85" s="58">
        <f>IF(noise!L335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noise!L335, IF(OR($G85=coding!$J$26,$G85=coding!$J$27,$G85=coding!$J$28,$G85=coding!$J$29, $G85=coding!$J$30,$G85=coding!$J$31), L85+10*LOG10((($E85^2)+(4^2))/((7.5^2)+(4^2))), IF(OR($G85=coding!$J$11, $G85=coding!$J$12, $G85=coding!$J$13, $G85=coding!$J$14, $G85=coding!$J$15, $G85=coding!$J$16), L85+10*LOG10((($D85^2)+(1.2^2))/((7.5^2)+(1.2^2))),-99))),-99)</f>
        <v>-99</v>
      </c>
      <c r="AE85" s="58">
        <f>IF(noise!M335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noise!M335, IF(OR($G85=coding!$J$26,$G85=coding!$J$27,$G85=coding!$J$28,$G85=coding!$J$29, $G85=coding!$J$30,$G85=coding!$J$31), M85+10*LOG10((($E85^2)+(4^2))/((7.5^2)+(4^2))), IF(OR($G85=coding!$J$11, $G85=coding!$J$12, $G85=coding!$J$13, $G85=coding!$J$14, $G85=coding!$J$15, $G85=coding!$J$16), M85+10*LOG10((($D85^2)+(1.2^2))/((7.5^2)+(1.2^2))),-99))),-99)</f>
        <v>-99</v>
      </c>
      <c r="AF85" s="58">
        <f>IF(noise!N335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noise!N335, IF(OR($G85=coding!$J$26,$G85=coding!$J$27,$G85=coding!$J$28,$G85=coding!$J$29, $G85=coding!$J$30,$G85=coding!$J$31), N85+10*LOG10((($E85^2)+(4^2))/((7.5^2)+(4^2))), IF(OR($G85=coding!$J$11, $G85=coding!$J$12, $G85=coding!$J$13, $G85=coding!$J$14, $G85=coding!$J$15, $G85=coding!$J$16), N85+10*LOG10((($D85^2)+(1.2^2))/((7.5^2)+(1.2^2))),-99))),-99)</f>
        <v>-99</v>
      </c>
      <c r="AG85" s="58">
        <f>IF(noise!O335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noise!O335, IF(OR($G85=coding!$J$26,$G85=coding!$J$27,$G85=coding!$J$28,$G85=coding!$J$29, $G85=coding!$J$30,$G85=coding!$J$31), O85+10*LOG10((($E85^2)+(4^2))/((7.5^2)+(4^2))), IF(OR($G85=coding!$J$11, $G85=coding!$J$12, $G85=coding!$J$13, $G85=coding!$J$14, $G85=coding!$J$15, $G85=coding!$J$16), O85+10*LOG10((($D85^2)+(1.2^2))/((7.5^2)+(1.2^2))),-99))),-99)</f>
        <v>-99</v>
      </c>
      <c r="AH85" s="58">
        <f>IF(noise!P335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noise!P335, IF(OR($G85=coding!$J$26,$G85=coding!$J$27,$G85=coding!$J$28,$G85=coding!$J$29, $G85=coding!$J$30,$G85=coding!$J$31), P85+10*LOG10((($E85^2)+(4^2))/((7.5^2)+(4^2))), IF(OR($G85=coding!$J$11, $G85=coding!$J$12, $G85=coding!$J$13, $G85=coding!$J$14, $G85=coding!$J$15, $G85=coding!$J$16), P85+10*LOG10((($D85^2)+(1.2^2))/((7.5^2)+(1.2^2))),-99))),-99)</f>
        <v>-99</v>
      </c>
      <c r="AI85" s="58">
        <f>IF(noise!Q335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noise!Q335, IF(OR($G85=coding!$J$26,$G85=coding!$J$27,$G85=coding!$J$28,$G85=coding!$J$29, $G85=coding!$J$30,$G85=coding!$J$31), Q85+10*LOG10((($E85^2)+(4^2))/((7.5^2)+(4^2))), IF(OR($G85=coding!$J$11, $G85=coding!$J$12, $G85=coding!$J$13, $G85=coding!$J$14, $G85=coding!$J$15, $G85=coding!$J$16), Q85+10*LOG10((($D85^2)+(1.2^2))/((7.5^2)+(1.2^2))),-99))),-99)</f>
        <v>-99</v>
      </c>
      <c r="AJ85" s="58">
        <f>IF(noise!R335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noise!R335, IF(OR($G85=coding!$J$26,$G85=coding!$J$27,$G85=coding!$J$28,$G85=coding!$J$29, $G85=coding!$J$30,$G85=coding!$J$31), R85+10*LOG10((($E85^2)+(4^2))/((7.5^2)+(4^2))), IF(OR($G85=coding!$J$11, $G85=coding!$J$12, $G85=coding!$J$13, $G85=coding!$J$14, $G85=coding!$J$15, $G85=coding!$J$16), R85+10*LOG10((($D85^2)+(1.2^2))/((7.5^2)+(1.2^2))),-99))),-99)</f>
        <v>-99</v>
      </c>
      <c r="AK85" s="58">
        <f>IF(noise!S335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noise!S335, IF(OR($G85=coding!$J$26,$G85=coding!$J$27,$G85=coding!$J$28,$G85=coding!$J$29, $G85=coding!$J$30,$G85=coding!$J$31), S85+10*LOG10((($E85^2)+(4^2))/((7.5^2)+(4^2))), IF(OR($G85=coding!$J$11, $G85=coding!$J$12, $G85=coding!$J$13, $G85=coding!$J$14, $G85=coding!$J$15, $G85=coding!$J$16), S85+10*LOG10((($D85^2)+(1.2^2))/((7.5^2)+(1.2^2))),-99))),-99)</f>
        <v>-99</v>
      </c>
      <c r="AL85" s="58">
        <f>IF(noise!T335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noise!T335, IF(OR($G85=coding!$J$26,$G85=coding!$J$27,$G85=coding!$J$28,$G85=coding!$J$29, $G85=coding!$J$30,$G85=coding!$J$31), T85+10*LOG10((($E85^2)+(4^2))/((7.5^2)+(4^2))), IF(OR($G85=coding!$J$11, $G85=coding!$J$12, $G85=coding!$J$13, $G85=coding!$J$14, $G85=coding!$J$15, $G85=coding!$J$16), T85+10*LOG10((($D85^2)+(1.2^2))/((7.5^2)+(1.2^2))),-99))),-99)</f>
        <v>-99</v>
      </c>
      <c r="AM85" s="58">
        <f>IF(noise!U335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noise!U335, IF(OR($G85=coding!$J$26,$G85=coding!$J$27,$G85=coding!$J$28,$G85=coding!$J$29, $G85=coding!$J$30,$G85=coding!$J$31), U85+10*LOG10((($E85^2)+(4^2))/((7.5^2)+(4^2))), IF(OR($G85=coding!$J$11, $G85=coding!$J$12, $G85=coding!$J$13, $G85=coding!$J$14, $G85=coding!$J$15, $G85=coding!$J$16), U85+10*LOG10((($D85^2)+(1.2^2))/((7.5^2)+(1.2^2))),-99))),-99)</f>
        <v>-99</v>
      </c>
      <c r="AN85" s="58">
        <f>IF(noise!V335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noise!V335, IF(OR($G85=coding!$J$26,$G85=coding!$J$27,$G85=coding!$J$28,$G85=coding!$J$29, $G85=coding!$J$30,$G85=coding!$J$31), V85+10*LOG10((($E85^2)+(4^2))/((7.5^2)+(4^2))), IF(OR($G85=coding!$J$11, $G85=coding!$J$12, $G85=coding!$J$13, $G85=coding!$J$14, $G85=coding!$J$15, $G85=coding!$J$16), V85+10*LOG10((($D85^2)+(1.2^2))/((7.5^2)+(1.2^2))),-99))),-99)</f>
        <v>-99</v>
      </c>
      <c r="AO85" s="58">
        <f>IF(noise!W335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noise!W335, IF(OR($G85=coding!$J$26,$G85=coding!$J$27,$G85=coding!$J$28,$G85=coding!$J$29, $G85=coding!$J$30,$G85=coding!$J$31), W85+10*LOG10((($E85^2)+(4^2))/((7.5^2)+(4^2))), IF(OR($G85=coding!$J$11, $G85=coding!$J$12, $G85=coding!$J$13, $G85=coding!$J$14, $G85=coding!$J$15, $G85=coding!$J$16), W85+10*LOG10((($D85^2)+(1.2^2))/((7.5^2)+(1.2^2))),-99))),-99)</f>
        <v>-99</v>
      </c>
      <c r="AP85" s="58">
        <f>IF(noise!X335 &lt;&gt;0, IF(OR($G85=coding!$J$2, $G85=coding!$J$3, $G85=coding!$J$4, $G85=coding!$J$5, $G85=coding!$J$6, $G85=coding!$J$7, $G85=coding!$J$8, $G85=coding!$J$9, $G85=coding!$J$10,$G85=coding!$J$17, $G85=coding!$J$18, $G85=coding!$J$19, $G85=coding!$J$20, $G85=coding!$J$21, $G85=coding!$J$22, $G85=coding!$J$23, $G85=coding!$J$24, $G85=coding!$J$25, ), noise!X335, IF(OR($G85=coding!$J$26,$G85=coding!$J$27,$G85=coding!$J$28,$G85=coding!$J$29, $G85=coding!$J$30,$G85=coding!$J$31), X85+10*LOG10((($E85^2)+(4^2))/((7.5^2)+(4^2))), IF(OR($G85=coding!$J$11, $G85=coding!$J$12, $G85=coding!$J$13, $G85=coding!$J$14, $G85=coding!$J$15, $G85=coding!$J$16), X85+10*LOG10((($D85^2)+(1.2^2))/((7.5^2)+(1.2^2))),-99))),-99)</f>
        <v>-99</v>
      </c>
    </row>
    <row r="86" spans="1:42" ht="15.75" customHeight="1" x14ac:dyDescent="0.3">
      <c r="A86" s="2">
        <v>4</v>
      </c>
      <c r="B86" s="27">
        <v>40011</v>
      </c>
      <c r="C86" s="51">
        <f t="array" ref="C86">_xlfn.DAYS(B86, _xlfn.XLOOKUP(A86, context!A$4:A$79, context!J$4:J$79)) / 30.42</f>
        <v>13.740959894806048</v>
      </c>
      <c r="D86" s="2">
        <v>7.5</v>
      </c>
      <c r="E86" s="1"/>
      <c r="F86" s="16">
        <v>50</v>
      </c>
      <c r="G86" s="16" t="s">
        <v>394</v>
      </c>
      <c r="H86" s="43">
        <v>19.04</v>
      </c>
      <c r="I86" s="1"/>
      <c r="J86" s="2">
        <v>17.11</v>
      </c>
      <c r="K86" s="2">
        <v>19.98</v>
      </c>
      <c r="L86" s="2">
        <v>5.89</v>
      </c>
      <c r="M86" s="2">
        <v>10.88</v>
      </c>
      <c r="N86" s="2">
        <v>26.14</v>
      </c>
      <c r="O86" s="2">
        <v>21.71</v>
      </c>
      <c r="P86" s="2">
        <v>16.510000000000002</v>
      </c>
      <c r="Q86" s="2">
        <v>18.28</v>
      </c>
      <c r="R86" s="2">
        <v>18.71</v>
      </c>
      <c r="S86" s="2">
        <v>19.38</v>
      </c>
      <c r="T86" s="2">
        <v>20.85</v>
      </c>
      <c r="U86" s="2">
        <v>21.16</v>
      </c>
      <c r="V86" s="2">
        <v>13.37</v>
      </c>
      <c r="W86" s="2">
        <v>9.4700000000000006</v>
      </c>
      <c r="X86" s="2">
        <v>4.9000000000000004</v>
      </c>
      <c r="Y86" s="2">
        <v>1</v>
      </c>
      <c r="Z86" s="58">
        <f>IF(noise!H336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noise!H336, IF(OR($G86=coding!$J$26,$G86=coding!$J$27,$G86=coding!$J$28,$G86=coding!$J$29, $G86=coding!$J$30,$G86=coding!$J$31), H86+10*LOG10((($E86^2)+(4^2))/((7.5^2)+(4^2))), IF(OR($G86=coding!$J$11, $G86=coding!$J$12, $G86=coding!$J$13, $G86=coding!$J$14, $G86=coding!$J$15, $G86=coding!$J$16), H86+10*LOG10((($D86^2)+(1.2^2))/((7.5^2)+(1.2^2))),-99))),-99)</f>
        <v>91</v>
      </c>
      <c r="AA86" s="58">
        <f>IF(noise!I336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noise!I336, IF(OR($G86=coding!$J$26,$G86=coding!$J$27,$G86=coding!$J$28,$G86=coding!$J$29, $G86=coding!$J$30,$G86=coding!$J$31), I86+10*LOG10((($E86^2)+(4^2))/((7.5^2)+(4^2))), IF(OR($G86=coding!$J$11, $G86=coding!$J$12, $G86=coding!$J$13, $G86=coding!$J$14, $G86=coding!$J$15, $G86=coding!$J$16), I86+10*LOG10((($D86^2)+(1.2^2))/((7.5^2)+(1.2^2))),-99))),-99)</f>
        <v>-99</v>
      </c>
      <c r="AB86" s="58">
        <f>IF(noise!J336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noise!J336, IF(OR($G86=coding!$J$26,$G86=coding!$J$27,$G86=coding!$J$28,$G86=coding!$J$29, $G86=coding!$J$30,$G86=coding!$J$31), J86+10*LOG10((($E86^2)+(4^2))/((7.5^2)+(4^2))), IF(OR($G86=coding!$J$11, $G86=coding!$J$12, $G86=coding!$J$13, $G86=coding!$J$14, $G86=coding!$J$15, $G86=coding!$J$16), J86+10*LOG10((($D86^2)+(1.2^2))/((7.5^2)+(1.2^2))),-99))),-99)</f>
        <v>79.2</v>
      </c>
      <c r="AC86" s="58">
        <f>IF(noise!K336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noise!K336, IF(OR($G86=coding!$J$26,$G86=coding!$J$27,$G86=coding!$J$28,$G86=coding!$J$29, $G86=coding!$J$30,$G86=coding!$J$31), K86+10*LOG10((($E86^2)+(4^2))/((7.5^2)+(4^2))), IF(OR($G86=coding!$J$11, $G86=coding!$J$12, $G86=coding!$J$13, $G86=coding!$J$14, $G86=coding!$J$15, $G86=coding!$J$16), K86+10*LOG10((($D86^2)+(1.2^2))/((7.5^2)+(1.2^2))),-99))),-99)</f>
        <v>82</v>
      </c>
      <c r="AD86" s="58">
        <f>IF(noise!L336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noise!L336, IF(OR($G86=coding!$J$26,$G86=coding!$J$27,$G86=coding!$J$28,$G86=coding!$J$29, $G86=coding!$J$30,$G86=coding!$J$31), L86+10*LOG10((($E86^2)+(4^2))/((7.5^2)+(4^2))), IF(OR($G86=coding!$J$11, $G86=coding!$J$12, $G86=coding!$J$13, $G86=coding!$J$14, $G86=coding!$J$15, $G86=coding!$J$16), L86+10*LOG10((($D86^2)+(1.2^2))/((7.5^2)+(1.2^2))),-99))),-99)</f>
        <v>85.4</v>
      </c>
      <c r="AE86" s="58">
        <f>IF(noise!M336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noise!M336, IF(OR($G86=coding!$J$26,$G86=coding!$J$27,$G86=coding!$J$28,$G86=coding!$J$29, $G86=coding!$J$30,$G86=coding!$J$31), M86+10*LOG10((($E86^2)+(4^2))/((7.5^2)+(4^2))), IF(OR($G86=coding!$J$11, $G86=coding!$J$12, $G86=coding!$J$13, $G86=coding!$J$14, $G86=coding!$J$15, $G86=coding!$J$16), M86+10*LOG10((($D86^2)+(1.2^2))/((7.5^2)+(1.2^2))),-99))),-99)</f>
        <v>86.4</v>
      </c>
      <c r="AF86" s="58">
        <f>IF(noise!N336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noise!N336, IF(OR($G86=coding!$J$26,$G86=coding!$J$27,$G86=coding!$J$28,$G86=coding!$J$29, $G86=coding!$J$30,$G86=coding!$J$31), N86+10*LOG10((($E86^2)+(4^2))/((7.5^2)+(4^2))), IF(OR($G86=coding!$J$11, $G86=coding!$J$12, $G86=coding!$J$13, $G86=coding!$J$14, $G86=coding!$J$15, $G86=coding!$J$16), N86+10*LOG10((($D86^2)+(1.2^2))/((7.5^2)+(1.2^2))),-99))),-99)</f>
        <v>85.4</v>
      </c>
      <c r="AG86" s="58">
        <f>IF(noise!O336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noise!O336, IF(OR($G86=coding!$J$26,$G86=coding!$J$27,$G86=coding!$J$28,$G86=coding!$J$29, $G86=coding!$J$30,$G86=coding!$J$31), O86+10*LOG10((($E86^2)+(4^2))/((7.5^2)+(4^2))), IF(OR($G86=coding!$J$11, $G86=coding!$J$12, $G86=coding!$J$13, $G86=coding!$J$14, $G86=coding!$J$15, $G86=coding!$J$16), O86+10*LOG10((($D86^2)+(1.2^2))/((7.5^2)+(1.2^2))),-99))),-99)</f>
        <v>81.7</v>
      </c>
      <c r="AH86" s="58">
        <f>IF(noise!P336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noise!P336, IF(OR($G86=coding!$J$26,$G86=coding!$J$27,$G86=coding!$J$28,$G86=coding!$J$29, $G86=coding!$J$30,$G86=coding!$J$31), P86+10*LOG10((($E86^2)+(4^2))/((7.5^2)+(4^2))), IF(OR($G86=coding!$J$11, $G86=coding!$J$12, $G86=coding!$J$13, $G86=coding!$J$14, $G86=coding!$J$15, $G86=coding!$J$16), P86+10*LOG10((($D86^2)+(1.2^2))/((7.5^2)+(1.2^2))),-99))),-99)</f>
        <v>76.599999999999994</v>
      </c>
      <c r="AI86" s="58">
        <f>IF(noise!Q336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noise!Q336, IF(OR($G86=coding!$J$26,$G86=coding!$J$27,$G86=coding!$J$28,$G86=coding!$J$29, $G86=coding!$J$30,$G86=coding!$J$31), Q86+10*LOG10((($E86^2)+(4^2))/((7.5^2)+(4^2))), IF(OR($G86=coding!$J$11, $G86=coding!$J$12, $G86=coding!$J$13, $G86=coding!$J$14, $G86=coding!$J$15, $G86=coding!$J$16), Q86+10*LOG10((($D86^2)+(1.2^2))/((7.5^2)+(1.2^2))),-99))),-99)</f>
        <v>71.3</v>
      </c>
      <c r="AJ86" s="58">
        <f>IF(noise!R336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noise!R336, IF(OR($G86=coding!$J$26,$G86=coding!$J$27,$G86=coding!$J$28,$G86=coding!$J$29, $G86=coding!$J$30,$G86=coding!$J$31), R86+10*LOG10((($E86^2)+(4^2))/((7.5^2)+(4^2))), IF(OR($G86=coding!$J$11, $G86=coding!$J$12, $G86=coding!$J$13, $G86=coding!$J$14, $G86=coding!$J$15, $G86=coding!$J$16), R86+10*LOG10((($D86^2)+(1.2^2))/((7.5^2)+(1.2^2))),-99))),-99)</f>
        <v>70.099999999999994</v>
      </c>
      <c r="AK86" s="58">
        <f>IF(noise!S336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noise!S336, IF(OR($G86=coding!$J$26,$G86=coding!$J$27,$G86=coding!$J$28,$G86=coding!$J$29, $G86=coding!$J$30,$G86=coding!$J$31), S86+10*LOG10((($E86^2)+(4^2))/((7.5^2)+(4^2))), IF(OR($G86=coding!$J$11, $G86=coding!$J$12, $G86=coding!$J$13, $G86=coding!$J$14, $G86=coding!$J$15, $G86=coding!$J$16), S86+10*LOG10((($D86^2)+(1.2^2))/((7.5^2)+(1.2^2))),-99))),-99)</f>
        <v>69.099999999999994</v>
      </c>
      <c r="AL86" s="58">
        <f>IF(noise!T336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noise!T336, IF(OR($G86=coding!$J$26,$G86=coding!$J$27,$G86=coding!$J$28,$G86=coding!$J$29, $G86=coding!$J$30,$G86=coding!$J$31), T86+10*LOG10((($E86^2)+(4^2))/((7.5^2)+(4^2))), IF(OR($G86=coding!$J$11, $G86=coding!$J$12, $G86=coding!$J$13, $G86=coding!$J$14, $G86=coding!$J$15, $G86=coding!$J$16), T86+10*LOG10((($D86^2)+(1.2^2))/((7.5^2)+(1.2^2))),-99))),-99)</f>
        <v>65.599999999999994</v>
      </c>
      <c r="AM86" s="58">
        <f>IF(noise!U336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noise!U336, IF(OR($G86=coding!$J$26,$G86=coding!$J$27,$G86=coding!$J$28,$G86=coding!$J$29, $G86=coding!$J$30,$G86=coding!$J$31), U86+10*LOG10((($E86^2)+(4^2))/((7.5^2)+(4^2))), IF(OR($G86=coding!$J$11, $G86=coding!$J$12, $G86=coding!$J$13, $G86=coding!$J$14, $G86=coding!$J$15, $G86=coding!$J$16), U86+10*LOG10((($D86^2)+(1.2^2))/((7.5^2)+(1.2^2))),-99))),-99)</f>
        <v>60.9</v>
      </c>
      <c r="AN86" s="58">
        <f>IF(noise!V336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noise!V336, IF(OR($G86=coding!$J$26,$G86=coding!$J$27,$G86=coding!$J$28,$G86=coding!$J$29, $G86=coding!$J$30,$G86=coding!$J$31), V86+10*LOG10((($E86^2)+(4^2))/((7.5^2)+(4^2))), IF(OR($G86=coding!$J$11, $G86=coding!$J$12, $G86=coding!$J$13, $G86=coding!$J$14, $G86=coding!$J$15, $G86=coding!$J$16), V86+10*LOG10((($D86^2)+(1.2^2))/((7.5^2)+(1.2^2))),-99))),-99)</f>
        <v>58.5</v>
      </c>
      <c r="AO86" s="58">
        <f>IF(noise!W336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noise!W336, IF(OR($G86=coding!$J$26,$G86=coding!$J$27,$G86=coding!$J$28,$G86=coding!$J$29, $G86=coding!$J$30,$G86=coding!$J$31), W86+10*LOG10((($E86^2)+(4^2))/((7.5^2)+(4^2))), IF(OR($G86=coding!$J$11, $G86=coding!$J$12, $G86=coding!$J$13, $G86=coding!$J$14, $G86=coding!$J$15, $G86=coding!$J$16), W86+10*LOG10((($D86^2)+(1.2^2))/((7.5^2)+(1.2^2))),-99))),-99)</f>
        <v>-99</v>
      </c>
      <c r="AP86" s="58">
        <f>IF(noise!X336 &lt;&gt;0, IF(OR($G86=coding!$J$2, $G86=coding!$J$3, $G86=coding!$J$4, $G86=coding!$J$5, $G86=coding!$J$6, $G86=coding!$J$7, $G86=coding!$J$8, $G86=coding!$J$9, $G86=coding!$J$10,$G86=coding!$J$17, $G86=coding!$J$18, $G86=coding!$J$19, $G86=coding!$J$20, $G86=coding!$J$21, $G86=coding!$J$22, $G86=coding!$J$23, $G86=coding!$J$24, $G86=coding!$J$25, ), noise!X336, IF(OR($G86=coding!$J$26,$G86=coding!$J$27,$G86=coding!$J$28,$G86=coding!$J$29, $G86=coding!$J$30,$G86=coding!$J$31), X86+10*LOG10((($E86^2)+(4^2))/((7.5^2)+(4^2))), IF(OR($G86=coding!$J$11, $G86=coding!$J$12, $G86=coding!$J$13, $G86=coding!$J$14, $G86=coding!$J$15, $G86=coding!$J$16), X86+10*LOG10((($D86^2)+(1.2^2))/((7.5^2)+(1.2^2))),-99))),-99)</f>
        <v>-99</v>
      </c>
    </row>
    <row r="87" spans="1:42" ht="15.75" customHeight="1" x14ac:dyDescent="0.3">
      <c r="A87" s="2">
        <v>4</v>
      </c>
      <c r="B87" s="27">
        <v>40011</v>
      </c>
      <c r="C87" s="51">
        <f t="array" ref="C87">_xlfn.DAYS(B87, _xlfn.XLOOKUP(A87, context!A$4:A$79, context!J$4:J$79)) / 30.42</f>
        <v>13.740959894806048</v>
      </c>
      <c r="D87" s="2">
        <v>7.5</v>
      </c>
      <c r="E87" s="1"/>
      <c r="F87" s="16">
        <v>50</v>
      </c>
      <c r="G87" s="16" t="s">
        <v>395</v>
      </c>
      <c r="H87" s="43">
        <v>76.08</v>
      </c>
      <c r="I87" s="1"/>
      <c r="J87" s="2">
        <v>68.53</v>
      </c>
      <c r="K87" s="2">
        <v>66.5</v>
      </c>
      <c r="L87" s="2">
        <v>70</v>
      </c>
      <c r="M87" s="2">
        <v>70.819999999999993</v>
      </c>
      <c r="N87" s="2">
        <v>66.62</v>
      </c>
      <c r="O87" s="2">
        <v>65.819999999999993</v>
      </c>
      <c r="P87" s="2">
        <v>65.88</v>
      </c>
      <c r="Q87" s="2">
        <v>64.040000000000006</v>
      </c>
      <c r="R87" s="2">
        <v>62.91</v>
      </c>
      <c r="S87" s="2">
        <v>60.75</v>
      </c>
      <c r="T87" s="2">
        <v>59.16</v>
      </c>
      <c r="U87" s="2">
        <v>57.2</v>
      </c>
      <c r="V87" s="2">
        <v>54.4</v>
      </c>
      <c r="W87" s="2">
        <v>52.25</v>
      </c>
      <c r="X87" s="2">
        <v>51.79</v>
      </c>
      <c r="Y87" s="2">
        <v>1</v>
      </c>
      <c r="Z87" s="58">
        <f>IF(noise!H337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noise!H337, IF(OR($G87=coding!$J$26,$G87=coding!$J$27,$G87=coding!$J$28,$G87=coding!$J$29, $G87=coding!$J$30,$G87=coding!$J$31), H87+10*LOG10((($E87^2)+(4^2))/((7.5^2)+(4^2))), IF(OR($G87=coding!$J$11, $G87=coding!$J$12, $G87=coding!$J$13, $G87=coding!$J$14, $G87=coding!$J$15, $G87=coding!$J$16), H87+10*LOG10((($D87^2)+(1.2^2))/((7.5^2)+(1.2^2))),-99))),-99)</f>
        <v>76.08</v>
      </c>
      <c r="AA87" s="58">
        <f>IF(noise!I337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noise!I337, IF(OR($G87=coding!$J$26,$G87=coding!$J$27,$G87=coding!$J$28,$G87=coding!$J$29, $G87=coding!$J$30,$G87=coding!$J$31), I87+10*LOG10((($E87^2)+(4^2))/((7.5^2)+(4^2))), IF(OR($G87=coding!$J$11, $G87=coding!$J$12, $G87=coding!$J$13, $G87=coding!$J$14, $G87=coding!$J$15, $G87=coding!$J$16), I87+10*LOG10((($D87^2)+(1.2^2))/((7.5^2)+(1.2^2))),-99))),-99)</f>
        <v>-99</v>
      </c>
      <c r="AB87" s="58">
        <f>IF(noise!J337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noise!J337, IF(OR($G87=coding!$J$26,$G87=coding!$J$27,$G87=coding!$J$28,$G87=coding!$J$29, $G87=coding!$J$30,$G87=coding!$J$31), J87+10*LOG10((($E87^2)+(4^2))/((7.5^2)+(4^2))), IF(OR($G87=coding!$J$11, $G87=coding!$J$12, $G87=coding!$J$13, $G87=coding!$J$14, $G87=coding!$J$15, $G87=coding!$J$16), J87+10*LOG10((($D87^2)+(1.2^2))/((7.5^2)+(1.2^2))),-99))),-99)</f>
        <v>68.53</v>
      </c>
      <c r="AC87" s="58">
        <f>IF(noise!K337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noise!K337, IF(OR($G87=coding!$J$26,$G87=coding!$J$27,$G87=coding!$J$28,$G87=coding!$J$29, $G87=coding!$J$30,$G87=coding!$J$31), K87+10*LOG10((($E87^2)+(4^2))/((7.5^2)+(4^2))), IF(OR($G87=coding!$J$11, $G87=coding!$J$12, $G87=coding!$J$13, $G87=coding!$J$14, $G87=coding!$J$15, $G87=coding!$J$16), K87+10*LOG10((($D87^2)+(1.2^2))/((7.5^2)+(1.2^2))),-99))),-99)</f>
        <v>66.5</v>
      </c>
      <c r="AD87" s="58">
        <f>IF(noise!L337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noise!L337, IF(OR($G87=coding!$J$26,$G87=coding!$J$27,$G87=coding!$J$28,$G87=coding!$J$29, $G87=coding!$J$30,$G87=coding!$J$31), L87+10*LOG10((($E87^2)+(4^2))/((7.5^2)+(4^2))), IF(OR($G87=coding!$J$11, $G87=coding!$J$12, $G87=coding!$J$13, $G87=coding!$J$14, $G87=coding!$J$15, $G87=coding!$J$16), L87+10*LOG10((($D87^2)+(1.2^2))/((7.5^2)+(1.2^2))),-99))),-99)</f>
        <v>70</v>
      </c>
      <c r="AE87" s="58">
        <f>IF(noise!M337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noise!M337, IF(OR($G87=coding!$J$26,$G87=coding!$J$27,$G87=coding!$J$28,$G87=coding!$J$29, $G87=coding!$J$30,$G87=coding!$J$31), M87+10*LOG10((($E87^2)+(4^2))/((7.5^2)+(4^2))), IF(OR($G87=coding!$J$11, $G87=coding!$J$12, $G87=coding!$J$13, $G87=coding!$J$14, $G87=coding!$J$15, $G87=coding!$J$16), M87+10*LOG10((($D87^2)+(1.2^2))/((7.5^2)+(1.2^2))),-99))),-99)</f>
        <v>70.819999999999993</v>
      </c>
      <c r="AF87" s="58">
        <f>IF(noise!N337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noise!N337, IF(OR($G87=coding!$J$26,$G87=coding!$J$27,$G87=coding!$J$28,$G87=coding!$J$29, $G87=coding!$J$30,$G87=coding!$J$31), N87+10*LOG10((($E87^2)+(4^2))/((7.5^2)+(4^2))), IF(OR($G87=coding!$J$11, $G87=coding!$J$12, $G87=coding!$J$13, $G87=coding!$J$14, $G87=coding!$J$15, $G87=coding!$J$16), N87+10*LOG10((($D87^2)+(1.2^2))/((7.5^2)+(1.2^2))),-99))),-99)</f>
        <v>66.62</v>
      </c>
      <c r="AG87" s="58">
        <f>IF(noise!O337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noise!O337, IF(OR($G87=coding!$J$26,$G87=coding!$J$27,$G87=coding!$J$28,$G87=coding!$J$29, $G87=coding!$J$30,$G87=coding!$J$31), O87+10*LOG10((($E87^2)+(4^2))/((7.5^2)+(4^2))), IF(OR($G87=coding!$J$11, $G87=coding!$J$12, $G87=coding!$J$13, $G87=coding!$J$14, $G87=coding!$J$15, $G87=coding!$J$16), O87+10*LOG10((($D87^2)+(1.2^2))/((7.5^2)+(1.2^2))),-99))),-99)</f>
        <v>65.819999999999993</v>
      </c>
      <c r="AH87" s="58">
        <f>IF(noise!P337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noise!P337, IF(OR($G87=coding!$J$26,$G87=coding!$J$27,$G87=coding!$J$28,$G87=coding!$J$29, $G87=coding!$J$30,$G87=coding!$J$31), P87+10*LOG10((($E87^2)+(4^2))/((7.5^2)+(4^2))), IF(OR($G87=coding!$J$11, $G87=coding!$J$12, $G87=coding!$J$13, $G87=coding!$J$14, $G87=coding!$J$15, $G87=coding!$J$16), P87+10*LOG10((($D87^2)+(1.2^2))/((7.5^2)+(1.2^2))),-99))),-99)</f>
        <v>65.88</v>
      </c>
      <c r="AI87" s="58">
        <f>IF(noise!Q337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noise!Q337, IF(OR($G87=coding!$J$26,$G87=coding!$J$27,$G87=coding!$J$28,$G87=coding!$J$29, $G87=coding!$J$30,$G87=coding!$J$31), Q87+10*LOG10((($E87^2)+(4^2))/((7.5^2)+(4^2))), IF(OR($G87=coding!$J$11, $G87=coding!$J$12, $G87=coding!$J$13, $G87=coding!$J$14, $G87=coding!$J$15, $G87=coding!$J$16), Q87+10*LOG10((($D87^2)+(1.2^2))/((7.5^2)+(1.2^2))),-99))),-99)</f>
        <v>64.040000000000006</v>
      </c>
      <c r="AJ87" s="58">
        <f>IF(noise!R337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noise!R337, IF(OR($G87=coding!$J$26,$G87=coding!$J$27,$G87=coding!$J$28,$G87=coding!$J$29, $G87=coding!$J$30,$G87=coding!$J$31), R87+10*LOG10((($E87^2)+(4^2))/((7.5^2)+(4^2))), IF(OR($G87=coding!$J$11, $G87=coding!$J$12, $G87=coding!$J$13, $G87=coding!$J$14, $G87=coding!$J$15, $G87=coding!$J$16), R87+10*LOG10((($D87^2)+(1.2^2))/((7.5^2)+(1.2^2))),-99))),-99)</f>
        <v>62.91</v>
      </c>
      <c r="AK87" s="58">
        <f>IF(noise!S337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noise!S337, IF(OR($G87=coding!$J$26,$G87=coding!$J$27,$G87=coding!$J$28,$G87=coding!$J$29, $G87=coding!$J$30,$G87=coding!$J$31), S87+10*LOG10((($E87^2)+(4^2))/((7.5^2)+(4^2))), IF(OR($G87=coding!$J$11, $G87=coding!$J$12, $G87=coding!$J$13, $G87=coding!$J$14, $G87=coding!$J$15, $G87=coding!$J$16), S87+10*LOG10((($D87^2)+(1.2^2))/((7.5^2)+(1.2^2))),-99))),-99)</f>
        <v>60.75</v>
      </c>
      <c r="AL87" s="58">
        <f>IF(noise!T337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noise!T337, IF(OR($G87=coding!$J$26,$G87=coding!$J$27,$G87=coding!$J$28,$G87=coding!$J$29, $G87=coding!$J$30,$G87=coding!$J$31), T87+10*LOG10((($E87^2)+(4^2))/((7.5^2)+(4^2))), IF(OR($G87=coding!$J$11, $G87=coding!$J$12, $G87=coding!$J$13, $G87=coding!$J$14, $G87=coding!$J$15, $G87=coding!$J$16), T87+10*LOG10((($D87^2)+(1.2^2))/((7.5^2)+(1.2^2))),-99))),-99)</f>
        <v>59.16</v>
      </c>
      <c r="AM87" s="58">
        <f>IF(noise!U337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noise!U337, IF(OR($G87=coding!$J$26,$G87=coding!$J$27,$G87=coding!$J$28,$G87=coding!$J$29, $G87=coding!$J$30,$G87=coding!$J$31), U87+10*LOG10((($E87^2)+(4^2))/((7.5^2)+(4^2))), IF(OR($G87=coding!$J$11, $G87=coding!$J$12, $G87=coding!$J$13, $G87=coding!$J$14, $G87=coding!$J$15, $G87=coding!$J$16), U87+10*LOG10((($D87^2)+(1.2^2))/((7.5^2)+(1.2^2))),-99))),-99)</f>
        <v>57.2</v>
      </c>
      <c r="AN87" s="58">
        <f>IF(noise!V337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noise!V337, IF(OR($G87=coding!$J$26,$G87=coding!$J$27,$G87=coding!$J$28,$G87=coding!$J$29, $G87=coding!$J$30,$G87=coding!$J$31), V87+10*LOG10((($E87^2)+(4^2))/((7.5^2)+(4^2))), IF(OR($G87=coding!$J$11, $G87=coding!$J$12, $G87=coding!$J$13, $G87=coding!$J$14, $G87=coding!$J$15, $G87=coding!$J$16), V87+10*LOG10((($D87^2)+(1.2^2))/((7.5^2)+(1.2^2))),-99))),-99)</f>
        <v>54.4</v>
      </c>
      <c r="AO87" s="58">
        <f>IF(noise!W337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noise!W337, IF(OR($G87=coding!$J$26,$G87=coding!$J$27,$G87=coding!$J$28,$G87=coding!$J$29, $G87=coding!$J$30,$G87=coding!$J$31), W87+10*LOG10((($E87^2)+(4^2))/((7.5^2)+(4^2))), IF(OR($G87=coding!$J$11, $G87=coding!$J$12, $G87=coding!$J$13, $G87=coding!$J$14, $G87=coding!$J$15, $G87=coding!$J$16), W87+10*LOG10((($D87^2)+(1.2^2))/((7.5^2)+(1.2^2))),-99))),-99)</f>
        <v>52.25</v>
      </c>
      <c r="AP87" s="58">
        <f>IF(noise!X337 &lt;&gt;0, IF(OR($G87=coding!$J$2, $G87=coding!$J$3, $G87=coding!$J$4, $G87=coding!$J$5, $G87=coding!$J$6, $G87=coding!$J$7, $G87=coding!$J$8, $G87=coding!$J$9, $G87=coding!$J$10,$G87=coding!$J$17, $G87=coding!$J$18, $G87=coding!$J$19, $G87=coding!$J$20, $G87=coding!$J$21, $G87=coding!$J$22, $G87=coding!$J$23, $G87=coding!$J$24, $G87=coding!$J$25, ), noise!X337, IF(OR($G87=coding!$J$26,$G87=coding!$J$27,$G87=coding!$J$28,$G87=coding!$J$29, $G87=coding!$J$30,$G87=coding!$J$31), X87+10*LOG10((($E87^2)+(4^2))/((7.5^2)+(4^2))), IF(OR($G87=coding!$J$11, $G87=coding!$J$12, $G87=coding!$J$13, $G87=coding!$J$14, $G87=coding!$J$15, $G87=coding!$J$16), X87+10*LOG10((($D87^2)+(1.2^2))/((7.5^2)+(1.2^2))),-99))),-99)</f>
        <v>51.79</v>
      </c>
    </row>
    <row r="88" spans="1:42" ht="15.75" customHeight="1" x14ac:dyDescent="0.3">
      <c r="A88" s="2">
        <v>4</v>
      </c>
      <c r="B88" s="27">
        <v>40011</v>
      </c>
      <c r="C88" s="51">
        <f t="array" ref="C88">_xlfn.DAYS(B88, _xlfn.XLOOKUP(A88, context!A$4:A$79, context!J$4:J$79)) / 30.42</f>
        <v>13.740959894806048</v>
      </c>
      <c r="D88" s="2">
        <v>7.5</v>
      </c>
      <c r="E88" s="1"/>
      <c r="F88" s="16">
        <v>50</v>
      </c>
      <c r="G88" s="16" t="s">
        <v>396</v>
      </c>
      <c r="H88" s="43">
        <v>9.2200000000000006</v>
      </c>
      <c r="I88" s="1"/>
      <c r="J88" s="2">
        <v>32.950000000000003</v>
      </c>
      <c r="K88" s="2">
        <v>-37.26</v>
      </c>
      <c r="L88" s="2">
        <v>4.79</v>
      </c>
      <c r="M88" s="2">
        <v>1.43</v>
      </c>
      <c r="N88" s="2">
        <v>0.5</v>
      </c>
      <c r="O88" s="2">
        <v>5.26</v>
      </c>
      <c r="P88" s="2">
        <v>10.73</v>
      </c>
      <c r="Q88" s="2">
        <v>6.8</v>
      </c>
      <c r="R88" s="2">
        <v>17.829999999999998</v>
      </c>
      <c r="S88" s="2">
        <v>24.01</v>
      </c>
      <c r="T88" s="2">
        <v>18</v>
      </c>
      <c r="U88" s="2">
        <v>14.94</v>
      </c>
      <c r="V88" s="2">
        <v>16.84</v>
      </c>
      <c r="W88" s="2">
        <v>15.63</v>
      </c>
      <c r="X88" s="2">
        <v>29.29</v>
      </c>
      <c r="Y88" s="2">
        <v>1</v>
      </c>
      <c r="Z88" s="58">
        <f>IF(noise!H338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noise!H338, IF(OR($G88=coding!$J$26,$G88=coding!$J$27,$G88=coding!$J$28,$G88=coding!$J$29, $G88=coding!$J$30,$G88=coding!$J$31), H88+10*LOG10((($E88^2)+(4^2))/((7.5^2)+(4^2))), IF(OR($G88=coding!$J$11, $G88=coding!$J$12, $G88=coding!$J$13, $G88=coding!$J$14, $G88=coding!$J$15, $G88=coding!$J$16), H88+10*LOG10((($D88^2)+(1.2^2))/((7.5^2)+(1.2^2))),-99))),-99)</f>
        <v>21.8</v>
      </c>
      <c r="AA88" s="58">
        <f>IF(noise!I338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noise!I338, IF(OR($G88=coding!$J$26,$G88=coding!$J$27,$G88=coding!$J$28,$G88=coding!$J$29, $G88=coding!$J$30,$G88=coding!$J$31), I88+10*LOG10((($E88^2)+(4^2))/((7.5^2)+(4^2))), IF(OR($G88=coding!$J$11, $G88=coding!$J$12, $G88=coding!$J$13, $G88=coding!$J$14, $G88=coding!$J$15, $G88=coding!$J$16), I88+10*LOG10((($D88^2)+(1.2^2))/((7.5^2)+(1.2^2))),-99))),-99)</f>
        <v>-99</v>
      </c>
      <c r="AB88" s="58">
        <f>IF(noise!J338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noise!J338, IF(OR($G88=coding!$J$26,$G88=coding!$J$27,$G88=coding!$J$28,$G88=coding!$J$29, $G88=coding!$J$30,$G88=coding!$J$31), J88+10*LOG10((($E88^2)+(4^2))/((7.5^2)+(4^2))), IF(OR($G88=coding!$J$11, $G88=coding!$J$12, $G88=coding!$J$13, $G88=coding!$J$14, $G88=coding!$J$15, $G88=coding!$J$16), J88+10*LOG10((($D88^2)+(1.2^2))/((7.5^2)+(1.2^2))),-99))),-99)</f>
        <v>12.2</v>
      </c>
      <c r="AC88" s="58">
        <f>IF(noise!K338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noise!K338, IF(OR($G88=coding!$J$26,$G88=coding!$J$27,$G88=coding!$J$28,$G88=coding!$J$29, $G88=coding!$J$30,$G88=coding!$J$31), K88+10*LOG10((($E88^2)+(4^2))/((7.5^2)+(4^2))), IF(OR($G88=coding!$J$11, $G88=coding!$J$12, $G88=coding!$J$13, $G88=coding!$J$14, $G88=coding!$J$15, $G88=coding!$J$16), K88+10*LOG10((($D88^2)+(1.2^2))/((7.5^2)+(1.2^2))),-99))),-99)</f>
        <v>13.2</v>
      </c>
      <c r="AD88" s="58">
        <f>IF(noise!L338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noise!L338, IF(OR($G88=coding!$J$26,$G88=coding!$J$27,$G88=coding!$J$28,$G88=coding!$J$29, $G88=coding!$J$30,$G88=coding!$J$31), L88+10*LOG10((($E88^2)+(4^2))/((7.5^2)+(4^2))), IF(OR($G88=coding!$J$11, $G88=coding!$J$12, $G88=coding!$J$13, $G88=coding!$J$14, $G88=coding!$J$15, $G88=coding!$J$16), L88+10*LOG10((($D88^2)+(1.2^2))/((7.5^2)+(1.2^2))),-99))),-99)</f>
        <v>19.3</v>
      </c>
      <c r="AE88" s="58">
        <f>IF(noise!M338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noise!M338, IF(OR($G88=coding!$J$26,$G88=coding!$J$27,$G88=coding!$J$28,$G88=coding!$J$29, $G88=coding!$J$30,$G88=coding!$J$31), M88+10*LOG10((($E88^2)+(4^2))/((7.5^2)+(4^2))), IF(OR($G88=coding!$J$11, $G88=coding!$J$12, $G88=coding!$J$13, $G88=coding!$J$14, $G88=coding!$J$15, $G88=coding!$J$16), M88+10*LOG10((($D88^2)+(1.2^2))/((7.5^2)+(1.2^2))),-99))),-99)</f>
        <v>26.1</v>
      </c>
      <c r="AF88" s="58">
        <f>IF(noise!N338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noise!N338, IF(OR($G88=coding!$J$26,$G88=coding!$J$27,$G88=coding!$J$28,$G88=coding!$J$29, $G88=coding!$J$30,$G88=coding!$J$31), N88+10*LOG10((($E88^2)+(4^2))/((7.5^2)+(4^2))), IF(OR($G88=coding!$J$11, $G88=coding!$J$12, $G88=coding!$J$13, $G88=coding!$J$14, $G88=coding!$J$15, $G88=coding!$J$16), N88+10*LOG10((($D88^2)+(1.2^2))/((7.5^2)+(1.2^2))),-99))),-99)</f>
        <v>21.8</v>
      </c>
      <c r="AG88" s="58">
        <f>IF(noise!O338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noise!O338, IF(OR($G88=coding!$J$26,$G88=coding!$J$27,$G88=coding!$J$28,$G88=coding!$J$29, $G88=coding!$J$30,$G88=coding!$J$31), O88+10*LOG10((($E88^2)+(4^2))/((7.5^2)+(4^2))), IF(OR($G88=coding!$J$11, $G88=coding!$J$12, $G88=coding!$J$13, $G88=coding!$J$14, $G88=coding!$J$15, $G88=coding!$J$16), O88+10*LOG10((($D88^2)+(1.2^2))/((7.5^2)+(1.2^2))),-99))),-99)</f>
        <v>21.6</v>
      </c>
      <c r="AH88" s="58">
        <f>IF(noise!P338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noise!P338, IF(OR($G88=coding!$J$26,$G88=coding!$J$27,$G88=coding!$J$28,$G88=coding!$J$29, $G88=coding!$J$30,$G88=coding!$J$31), P88+10*LOG10((($E88^2)+(4^2))/((7.5^2)+(4^2))), IF(OR($G88=coding!$J$11, $G88=coding!$J$12, $G88=coding!$J$13, $G88=coding!$J$14, $G88=coding!$J$15, $G88=coding!$J$16), P88+10*LOG10((($D88^2)+(1.2^2))/((7.5^2)+(1.2^2))),-99))),-99)</f>
        <v>23.7</v>
      </c>
      <c r="AI88" s="58">
        <f>IF(noise!Q338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noise!Q338, IF(OR($G88=coding!$J$26,$G88=coding!$J$27,$G88=coding!$J$28,$G88=coding!$J$29, $G88=coding!$J$30,$G88=coding!$J$31), Q88+10*LOG10((($E88^2)+(4^2))/((7.5^2)+(4^2))), IF(OR($G88=coding!$J$11, $G88=coding!$J$12, $G88=coding!$J$13, $G88=coding!$J$14, $G88=coding!$J$15, $G88=coding!$J$16), Q88+10*LOG10((($D88^2)+(1.2^2))/((7.5^2)+(1.2^2))),-99))),-99)</f>
        <v>23.6</v>
      </c>
      <c r="AJ88" s="58">
        <f>IF(noise!R338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noise!R338, IF(OR($G88=coding!$J$26,$G88=coding!$J$27,$G88=coding!$J$28,$G88=coding!$J$29, $G88=coding!$J$30,$G88=coding!$J$31), R88+10*LOG10((($E88^2)+(4^2))/((7.5^2)+(4^2))), IF(OR($G88=coding!$J$11, $G88=coding!$J$12, $G88=coding!$J$13, $G88=coding!$J$14, $G88=coding!$J$15, $G88=coding!$J$16), R88+10*LOG10((($D88^2)+(1.2^2))/((7.5^2)+(1.2^2))),-99))),-99)</f>
        <v>22.7</v>
      </c>
      <c r="AK88" s="58">
        <f>IF(noise!S338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noise!S338, IF(OR($G88=coding!$J$26,$G88=coding!$J$27,$G88=coding!$J$28,$G88=coding!$J$29, $G88=coding!$J$30,$G88=coding!$J$31), S88+10*LOG10((($E88^2)+(4^2))/((7.5^2)+(4^2))), IF(OR($G88=coding!$J$11, $G88=coding!$J$12, $G88=coding!$J$13, $G88=coding!$J$14, $G88=coding!$J$15, $G88=coding!$J$16), S88+10*LOG10((($D88^2)+(1.2^2))/((7.5^2)+(1.2^2))),-99))),-99)</f>
        <v>22.4</v>
      </c>
      <c r="AL88" s="58">
        <f>IF(noise!T338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noise!T338, IF(OR($G88=coding!$J$26,$G88=coding!$J$27,$G88=coding!$J$28,$G88=coding!$J$29, $G88=coding!$J$30,$G88=coding!$J$31), T88+10*LOG10((($E88^2)+(4^2))/((7.5^2)+(4^2))), IF(OR($G88=coding!$J$11, $G88=coding!$J$12, $G88=coding!$J$13, $G88=coding!$J$14, $G88=coding!$J$15, $G88=coding!$J$16), T88+10*LOG10((($D88^2)+(1.2^2))/((7.5^2)+(1.2^2))),-99))),-99)</f>
        <v>20.399999999999999</v>
      </c>
      <c r="AM88" s="58">
        <f>IF(noise!U338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noise!U338, IF(OR($G88=coding!$J$26,$G88=coding!$J$27,$G88=coding!$J$28,$G88=coding!$J$29, $G88=coding!$J$30,$G88=coding!$J$31), U88+10*LOG10((($E88^2)+(4^2))/((7.5^2)+(4^2))), IF(OR($G88=coding!$J$11, $G88=coding!$J$12, $G88=coding!$J$13, $G88=coding!$J$14, $G88=coding!$J$15, $G88=coding!$J$16), U88+10*LOG10((($D88^2)+(1.2^2))/((7.5^2)+(1.2^2))),-99))),-99)</f>
        <v>18.5</v>
      </c>
      <c r="AN88" s="58">
        <f>IF(noise!V338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noise!V338, IF(OR($G88=coding!$J$26,$G88=coding!$J$27,$G88=coding!$J$28,$G88=coding!$J$29, $G88=coding!$J$30,$G88=coding!$J$31), V88+10*LOG10((($E88^2)+(4^2))/((7.5^2)+(4^2))), IF(OR($G88=coding!$J$11, $G88=coding!$J$12, $G88=coding!$J$13, $G88=coding!$J$14, $G88=coding!$J$15, $G88=coding!$J$16), V88+10*LOG10((($D88^2)+(1.2^2))/((7.5^2)+(1.2^2))),-99))),-99)</f>
        <v>17.899999999999999</v>
      </c>
      <c r="AO88" s="58">
        <f>IF(noise!W338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noise!W338, IF(OR($G88=coding!$J$26,$G88=coding!$J$27,$G88=coding!$J$28,$G88=coding!$J$29, $G88=coding!$J$30,$G88=coding!$J$31), W88+10*LOG10((($E88^2)+(4^2))/((7.5^2)+(4^2))), IF(OR($G88=coding!$J$11, $G88=coding!$J$12, $G88=coding!$J$13, $G88=coding!$J$14, $G88=coding!$J$15, $G88=coding!$J$16), W88+10*LOG10((($D88^2)+(1.2^2))/((7.5^2)+(1.2^2))),-99))),-99)</f>
        <v>16.7</v>
      </c>
      <c r="AP88" s="58">
        <f>IF(noise!X338 &lt;&gt;0, IF(OR($G88=coding!$J$2, $G88=coding!$J$3, $G88=coding!$J$4, $G88=coding!$J$5, $G88=coding!$J$6, $G88=coding!$J$7, $G88=coding!$J$8, $G88=coding!$J$9, $G88=coding!$J$10,$G88=coding!$J$17, $G88=coding!$J$18, $G88=coding!$J$19, $G88=coding!$J$20, $G88=coding!$J$21, $G88=coding!$J$22, $G88=coding!$J$23, $G88=coding!$J$24, $G88=coding!$J$25, ), noise!X338, IF(OR($G88=coding!$J$26,$G88=coding!$J$27,$G88=coding!$J$28,$G88=coding!$J$29, $G88=coding!$J$30,$G88=coding!$J$31), X88+10*LOG10((($E88^2)+(4^2))/((7.5^2)+(4^2))), IF(OR($G88=coding!$J$11, $G88=coding!$J$12, $G88=coding!$J$13, $G88=coding!$J$14, $G88=coding!$J$15, $G88=coding!$J$16), X88+10*LOG10((($D88^2)+(1.2^2))/((7.5^2)+(1.2^2))),-99))),-99)</f>
        <v>15.5</v>
      </c>
    </row>
    <row r="89" spans="1:42" ht="15.75" customHeight="1" x14ac:dyDescent="0.3">
      <c r="A89" s="2">
        <v>4</v>
      </c>
      <c r="B89" s="46">
        <v>40128</v>
      </c>
      <c r="C89" s="51">
        <f t="array" ref="C89">_xlfn.DAYS(B89, _xlfn.XLOOKUP(A89, context!A$4:A$79, context!J$4:J$79)) / 30.42</f>
        <v>17.587113740959893</v>
      </c>
      <c r="D89" s="1"/>
      <c r="E89" s="1"/>
      <c r="F89" s="5"/>
      <c r="G89" s="16" t="s">
        <v>392</v>
      </c>
      <c r="H89" s="26"/>
      <c r="I89" s="2">
        <v>0</v>
      </c>
      <c r="J89" s="2">
        <v>0</v>
      </c>
      <c r="K89" s="2">
        <v>0</v>
      </c>
      <c r="L89" s="2">
        <v>0.01</v>
      </c>
      <c r="M89" s="2">
        <v>0.02</v>
      </c>
      <c r="N89" s="2">
        <v>0.06</v>
      </c>
      <c r="O89" s="2">
        <v>0</v>
      </c>
      <c r="P89" s="2">
        <v>0.01</v>
      </c>
      <c r="Q89" s="2">
        <v>0.03</v>
      </c>
      <c r="R89" s="2">
        <v>0</v>
      </c>
      <c r="S89" s="2">
        <v>0.06</v>
      </c>
      <c r="T89" s="2">
        <v>0.19</v>
      </c>
      <c r="U89" s="2">
        <v>0.1</v>
      </c>
      <c r="V89" s="1"/>
      <c r="W89" s="1"/>
      <c r="X89" s="1"/>
      <c r="Y89" s="2">
        <v>1</v>
      </c>
      <c r="Z89" s="58">
        <f>IF(noise!H415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noise!H415, IF(OR($G89=coding!$J$26,$G89=coding!$J$27,$G89=coding!$J$28,$G89=coding!$J$29, $G89=coding!$J$30,$G89=coding!$J$31), H89+10*LOG10((($E89^2)+(4^2))/((7.5^2)+(4^2))), IF(OR($G89=coding!$J$11, $G89=coding!$J$12, $G89=coding!$J$13, $G89=coding!$J$14, $G89=coding!$J$15, $G89=coding!$J$16), H89+10*LOG10((($D89^2)+(1.2^2))/((7.5^2)+(1.2^2))),-99))),-99)</f>
        <v>90.3</v>
      </c>
      <c r="AA89" s="58">
        <f>IF(noise!I415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noise!I415, IF(OR($G89=coding!$J$26,$G89=coding!$J$27,$G89=coding!$J$28,$G89=coding!$J$29, $G89=coding!$J$30,$G89=coding!$J$31), I89+10*LOG10((($E89^2)+(4^2))/((7.5^2)+(4^2))), IF(OR($G89=coding!$J$11, $G89=coding!$J$12, $G89=coding!$J$13, $G89=coding!$J$14, $G89=coding!$J$15, $G89=coding!$J$16), I89+10*LOG10((($D89^2)+(1.2^2))/((7.5^2)+(1.2^2))),-99))),-99)</f>
        <v>-99</v>
      </c>
      <c r="AB89" s="58">
        <f>IF(noise!J415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noise!J415, IF(OR($G89=coding!$J$26,$G89=coding!$J$27,$G89=coding!$J$28,$G89=coding!$J$29, $G89=coding!$J$30,$G89=coding!$J$31), J89+10*LOG10((($E89^2)+(4^2))/((7.5^2)+(4^2))), IF(OR($G89=coding!$J$11, $G89=coding!$J$12, $G89=coding!$J$13, $G89=coding!$J$14, $G89=coding!$J$15, $G89=coding!$J$16), J89+10*LOG10((($D89^2)+(1.2^2))/((7.5^2)+(1.2^2))),-99))),-99)</f>
        <v>74</v>
      </c>
      <c r="AC89" s="58">
        <f>IF(noise!K415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noise!K415, IF(OR($G89=coding!$J$26,$G89=coding!$J$27,$G89=coding!$J$28,$G89=coding!$J$29, $G89=coding!$J$30,$G89=coding!$J$31), K89+10*LOG10((($E89^2)+(4^2))/((7.5^2)+(4^2))), IF(OR($G89=coding!$J$11, $G89=coding!$J$12, $G89=coding!$J$13, $G89=coding!$J$14, $G89=coding!$J$15, $G89=coding!$J$16), K89+10*LOG10((($D89^2)+(1.2^2))/((7.5^2)+(1.2^2))),-99))),-99)</f>
        <v>77.900000000000006</v>
      </c>
      <c r="AD89" s="58">
        <f>IF(noise!L415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noise!L415, IF(OR($G89=coding!$J$26,$G89=coding!$J$27,$G89=coding!$J$28,$G89=coding!$J$29, $G89=coding!$J$30,$G89=coding!$J$31), L89+10*LOG10((($E89^2)+(4^2))/((7.5^2)+(4^2))), IF(OR($G89=coding!$J$11, $G89=coding!$J$12, $G89=coding!$J$13, $G89=coding!$J$14, $G89=coding!$J$15, $G89=coding!$J$16), L89+10*LOG10((($D89^2)+(1.2^2))/((7.5^2)+(1.2^2))),-99))),-99)</f>
        <v>79</v>
      </c>
      <c r="AE89" s="58">
        <f>IF(noise!M415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noise!M415, IF(OR($G89=coding!$J$26,$G89=coding!$J$27,$G89=coding!$J$28,$G89=coding!$J$29, $G89=coding!$J$30,$G89=coding!$J$31), M89+10*LOG10((($E89^2)+(4^2))/((7.5^2)+(4^2))), IF(OR($G89=coding!$J$11, $G89=coding!$J$12, $G89=coding!$J$13, $G89=coding!$J$14, $G89=coding!$J$15, $G89=coding!$J$16), M89+10*LOG10((($D89^2)+(1.2^2))/((7.5^2)+(1.2^2))),-99))),-99)</f>
        <v>83.2</v>
      </c>
      <c r="AF89" s="58">
        <f>IF(noise!N415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noise!N415, IF(OR($G89=coding!$J$26,$G89=coding!$J$27,$G89=coding!$J$28,$G89=coding!$J$29, $G89=coding!$J$30,$G89=coding!$J$31), N89+10*LOG10((($E89^2)+(4^2))/((7.5^2)+(4^2))), IF(OR($G89=coding!$J$11, $G89=coding!$J$12, $G89=coding!$J$13, $G89=coding!$J$14, $G89=coding!$J$15, $G89=coding!$J$16), N89+10*LOG10((($D89^2)+(1.2^2))/((7.5^2)+(1.2^2))),-99))),-99)</f>
        <v>84.5</v>
      </c>
      <c r="AG89" s="58">
        <f>IF(noise!O415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noise!O415, IF(OR($G89=coding!$J$26,$G89=coding!$J$27,$G89=coding!$J$28,$G89=coding!$J$29, $G89=coding!$J$30,$G89=coding!$J$31), O89+10*LOG10((($E89^2)+(4^2))/((7.5^2)+(4^2))), IF(OR($G89=coding!$J$11, $G89=coding!$J$12, $G89=coding!$J$13, $G89=coding!$J$14, $G89=coding!$J$15, $G89=coding!$J$16), O89+10*LOG10((($D89^2)+(1.2^2))/((7.5^2)+(1.2^2))),-99))),-99)</f>
        <v>82.4</v>
      </c>
      <c r="AH89" s="58">
        <f>IF(noise!P415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noise!P415, IF(OR($G89=coding!$J$26,$G89=coding!$J$27,$G89=coding!$J$28,$G89=coding!$J$29, $G89=coding!$J$30,$G89=coding!$J$31), P89+10*LOG10((($E89^2)+(4^2))/((7.5^2)+(4^2))), IF(OR($G89=coding!$J$11, $G89=coding!$J$12, $G89=coding!$J$13, $G89=coding!$J$14, $G89=coding!$J$15, $G89=coding!$J$16), P89+10*LOG10((($D89^2)+(1.2^2))/((7.5^2)+(1.2^2))),-99))),-99)</f>
        <v>83.1</v>
      </c>
      <c r="AI89" s="58">
        <f>IF(noise!Q415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noise!Q415, IF(OR($G89=coding!$J$26,$G89=coding!$J$27,$G89=coding!$J$28,$G89=coding!$J$29, $G89=coding!$J$30,$G89=coding!$J$31), Q89+10*LOG10((($E89^2)+(4^2))/((7.5^2)+(4^2))), IF(OR($G89=coding!$J$11, $G89=coding!$J$12, $G89=coding!$J$13, $G89=coding!$J$14, $G89=coding!$J$15, $G89=coding!$J$16), Q89+10*LOG10((($D89^2)+(1.2^2))/((7.5^2)+(1.2^2))),-99))),-99)</f>
        <v>81.5</v>
      </c>
      <c r="AJ89" s="58">
        <f>IF(noise!R415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noise!R415, IF(OR($G89=coding!$J$26,$G89=coding!$J$27,$G89=coding!$J$28,$G89=coding!$J$29, $G89=coding!$J$30,$G89=coding!$J$31), R89+10*LOG10((($E89^2)+(4^2))/((7.5^2)+(4^2))), IF(OR($G89=coding!$J$11, $G89=coding!$J$12, $G89=coding!$J$13, $G89=coding!$J$14, $G89=coding!$J$15, $G89=coding!$J$16), R89+10*LOG10((($D89^2)+(1.2^2))/((7.5^2)+(1.2^2))),-99))),-99)</f>
        <v>77.8</v>
      </c>
      <c r="AK89" s="58">
        <f>IF(noise!S415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noise!S415, IF(OR($G89=coding!$J$26,$G89=coding!$J$27,$G89=coding!$J$28,$G89=coding!$J$29, $G89=coding!$J$30,$G89=coding!$J$31), S89+10*LOG10((($E89^2)+(4^2))/((7.5^2)+(4^2))), IF(OR($G89=coding!$J$11, $G89=coding!$J$12, $G89=coding!$J$13, $G89=coding!$J$14, $G89=coding!$J$15, $G89=coding!$J$16), S89+10*LOG10((($D89^2)+(1.2^2))/((7.5^2)+(1.2^2))),-99))),-99)</f>
        <v>75</v>
      </c>
      <c r="AL89" s="58">
        <f>IF(noise!T415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noise!T415, IF(OR($G89=coding!$J$26,$G89=coding!$J$27,$G89=coding!$J$28,$G89=coding!$J$29, $G89=coding!$J$30,$G89=coding!$J$31), T89+10*LOG10((($E89^2)+(4^2))/((7.5^2)+(4^2))), IF(OR($G89=coding!$J$11, $G89=coding!$J$12, $G89=coding!$J$13, $G89=coding!$J$14, $G89=coding!$J$15, $G89=coding!$J$16), T89+10*LOG10((($D89^2)+(1.2^2))/((7.5^2)+(1.2^2))),-99))),-99)</f>
        <v>69.7</v>
      </c>
      <c r="AM89" s="58">
        <f>IF(noise!U415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noise!U415, IF(OR($G89=coding!$J$26,$G89=coding!$J$27,$G89=coding!$J$28,$G89=coding!$J$29, $G89=coding!$J$30,$G89=coding!$J$31), U89+10*LOG10((($E89^2)+(4^2))/((7.5^2)+(4^2))), IF(OR($G89=coding!$J$11, $G89=coding!$J$12, $G89=coding!$J$13, $G89=coding!$J$14, $G89=coding!$J$15, $G89=coding!$J$16), U89+10*LOG10((($D89^2)+(1.2^2))/((7.5^2)+(1.2^2))),-99))),-99)</f>
        <v>66.5</v>
      </c>
      <c r="AN89" s="58">
        <f>IF(noise!V415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noise!V415, IF(OR($G89=coding!$J$26,$G89=coding!$J$27,$G89=coding!$J$28,$G89=coding!$J$29, $G89=coding!$J$30,$G89=coding!$J$31), V89+10*LOG10((($E89^2)+(4^2))/((7.5^2)+(4^2))), IF(OR($G89=coding!$J$11, $G89=coding!$J$12, $G89=coding!$J$13, $G89=coding!$J$14, $G89=coding!$J$15, $G89=coding!$J$16), V89+10*LOG10((($D89^2)+(1.2^2))/((7.5^2)+(1.2^2))),-99))),-99)</f>
        <v>64.2</v>
      </c>
      <c r="AO89" s="58">
        <f>IF(noise!W415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noise!W415, IF(OR($G89=coding!$J$26,$G89=coding!$J$27,$G89=coding!$J$28,$G89=coding!$J$29, $G89=coding!$J$30,$G89=coding!$J$31), W89+10*LOG10((($E89^2)+(4^2))/((7.5^2)+(4^2))), IF(OR($G89=coding!$J$11, $G89=coding!$J$12, $G89=coding!$J$13, $G89=coding!$J$14, $G89=coding!$J$15, $G89=coding!$J$16), W89+10*LOG10((($D89^2)+(1.2^2))/((7.5^2)+(1.2^2))),-99))),-99)</f>
        <v>-99</v>
      </c>
      <c r="AP89" s="58">
        <f>IF(noise!X415 &lt;&gt;0, IF(OR($G89=coding!$J$2, $G89=coding!$J$3, $G89=coding!$J$4, $G89=coding!$J$5, $G89=coding!$J$6, $G89=coding!$J$7, $G89=coding!$J$8, $G89=coding!$J$9, $G89=coding!$J$10,$G89=coding!$J$17, $G89=coding!$J$18, $G89=coding!$J$19, $G89=coding!$J$20, $G89=coding!$J$21, $G89=coding!$J$22, $G89=coding!$J$23, $G89=coding!$J$24, $G89=coding!$J$25, ), noise!X415, IF(OR($G89=coding!$J$26,$G89=coding!$J$27,$G89=coding!$J$28,$G89=coding!$J$29, $G89=coding!$J$30,$G89=coding!$J$31), X89+10*LOG10((($E89^2)+(4^2))/((7.5^2)+(4^2))), IF(OR($G89=coding!$J$11, $G89=coding!$J$12, $G89=coding!$J$13, $G89=coding!$J$14, $G89=coding!$J$15, $G89=coding!$J$16), X89+10*LOG10((($D89^2)+(1.2^2))/((7.5^2)+(1.2^2))),-99))),-99)</f>
        <v>-99</v>
      </c>
    </row>
    <row r="90" spans="1:42" ht="15.75" customHeight="1" x14ac:dyDescent="0.3">
      <c r="A90" s="2">
        <v>4</v>
      </c>
      <c r="B90" s="46">
        <v>40143</v>
      </c>
      <c r="C90" s="51">
        <f t="array" ref="C90">_xlfn.DAYS(B90, _xlfn.XLOOKUP(A90, context!A$4:A$79, context!J$4:J$79)) / 30.42</f>
        <v>18.080210387902696</v>
      </c>
      <c r="D90" s="2">
        <v>7.5</v>
      </c>
      <c r="E90" s="1"/>
      <c r="F90" s="16">
        <v>50</v>
      </c>
      <c r="G90" s="16" t="s">
        <v>393</v>
      </c>
      <c r="H90" s="43">
        <v>68.39</v>
      </c>
      <c r="I90" s="1"/>
      <c r="J90" s="2">
        <v>54.91</v>
      </c>
      <c r="K90" s="2">
        <v>53.63</v>
      </c>
      <c r="L90" s="2">
        <v>56.45</v>
      </c>
      <c r="M90" s="2">
        <v>58.74</v>
      </c>
      <c r="N90" s="2">
        <v>59.29</v>
      </c>
      <c r="O90" s="2">
        <v>60.83</v>
      </c>
      <c r="P90" s="2">
        <v>60.7</v>
      </c>
      <c r="Q90" s="2">
        <v>59.3</v>
      </c>
      <c r="R90" s="2">
        <v>57.2</v>
      </c>
      <c r="S90" s="2">
        <v>54.74</v>
      </c>
      <c r="T90" s="2">
        <v>52.83</v>
      </c>
      <c r="U90" s="2">
        <v>49.53</v>
      </c>
      <c r="V90" s="2">
        <v>46.79</v>
      </c>
      <c r="W90" s="2">
        <v>45.21</v>
      </c>
      <c r="X90" s="2">
        <v>44.02</v>
      </c>
      <c r="Y90" s="2">
        <v>1</v>
      </c>
      <c r="Z90" s="58">
        <f>IF(noise!H427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noise!H427, IF(OR($G90=coding!$J$26,$G90=coding!$J$27,$G90=coding!$J$28,$G90=coding!$J$29, $G90=coding!$J$30,$G90=coding!$J$31), H90+10*LOG10((($E90^2)+(4^2))/((7.5^2)+(4^2))), IF(OR($G90=coding!$J$11, $G90=coding!$J$12, $G90=coding!$J$13, $G90=coding!$J$14, $G90=coding!$J$15, $G90=coding!$J$16), H90+10*LOG10((($D90^2)+(1.2^2))/((7.5^2)+(1.2^2))),-99))),-99)</f>
        <v>68.39</v>
      </c>
      <c r="AA90" s="58">
        <f>IF(noise!I427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noise!I427, IF(OR($G90=coding!$J$26,$G90=coding!$J$27,$G90=coding!$J$28,$G90=coding!$J$29, $G90=coding!$J$30,$G90=coding!$J$31), I90+10*LOG10((($E90^2)+(4^2))/((7.5^2)+(4^2))), IF(OR($G90=coding!$J$11, $G90=coding!$J$12, $G90=coding!$J$13, $G90=coding!$J$14, $G90=coding!$J$15, $G90=coding!$J$16), I90+10*LOG10((($D90^2)+(1.2^2))/((7.5^2)+(1.2^2))),-99))),-99)</f>
        <v>-99</v>
      </c>
      <c r="AB90" s="58">
        <f>IF(noise!J427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noise!J427, IF(OR($G90=coding!$J$26,$G90=coding!$J$27,$G90=coding!$J$28,$G90=coding!$J$29, $G90=coding!$J$30,$G90=coding!$J$31), J90+10*LOG10((($E90^2)+(4^2))/((7.5^2)+(4^2))), IF(OR($G90=coding!$J$11, $G90=coding!$J$12, $G90=coding!$J$13, $G90=coding!$J$14, $G90=coding!$J$15, $G90=coding!$J$16), J90+10*LOG10((($D90^2)+(1.2^2))/((7.5^2)+(1.2^2))),-99))),-99)</f>
        <v>-99</v>
      </c>
      <c r="AC90" s="58">
        <f>IF(noise!K427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noise!K427, IF(OR($G90=coding!$J$26,$G90=coding!$J$27,$G90=coding!$J$28,$G90=coding!$J$29, $G90=coding!$J$30,$G90=coding!$J$31), K90+10*LOG10((($E90^2)+(4^2))/((7.5^2)+(4^2))), IF(OR($G90=coding!$J$11, $G90=coding!$J$12, $G90=coding!$J$13, $G90=coding!$J$14, $G90=coding!$J$15, $G90=coding!$J$16), K90+10*LOG10((($D90^2)+(1.2^2))/((7.5^2)+(1.2^2))),-99))),-99)</f>
        <v>-99</v>
      </c>
      <c r="AD90" s="58">
        <f>IF(noise!L427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noise!L427, IF(OR($G90=coding!$J$26,$G90=coding!$J$27,$G90=coding!$J$28,$G90=coding!$J$29, $G90=coding!$J$30,$G90=coding!$J$31), L90+10*LOG10((($E90^2)+(4^2))/((7.5^2)+(4^2))), IF(OR($G90=coding!$J$11, $G90=coding!$J$12, $G90=coding!$J$13, $G90=coding!$J$14, $G90=coding!$J$15, $G90=coding!$J$16), L90+10*LOG10((($D90^2)+(1.2^2))/((7.5^2)+(1.2^2))),-99))),-99)</f>
        <v>-99</v>
      </c>
      <c r="AE90" s="58">
        <f>IF(noise!M427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noise!M427, IF(OR($G90=coding!$J$26,$G90=coding!$J$27,$G90=coding!$J$28,$G90=coding!$J$29, $G90=coding!$J$30,$G90=coding!$J$31), M90+10*LOG10((($E90^2)+(4^2))/((7.5^2)+(4^2))), IF(OR($G90=coding!$J$11, $G90=coding!$J$12, $G90=coding!$J$13, $G90=coding!$J$14, $G90=coding!$J$15, $G90=coding!$J$16), M90+10*LOG10((($D90^2)+(1.2^2))/((7.5^2)+(1.2^2))),-99))),-99)</f>
        <v>-99</v>
      </c>
      <c r="AF90" s="58">
        <f>IF(noise!N427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noise!N427, IF(OR($G90=coding!$J$26,$G90=coding!$J$27,$G90=coding!$J$28,$G90=coding!$J$29, $G90=coding!$J$30,$G90=coding!$J$31), N90+10*LOG10((($E90^2)+(4^2))/((7.5^2)+(4^2))), IF(OR($G90=coding!$J$11, $G90=coding!$J$12, $G90=coding!$J$13, $G90=coding!$J$14, $G90=coding!$J$15, $G90=coding!$J$16), N90+10*LOG10((($D90^2)+(1.2^2))/((7.5^2)+(1.2^2))),-99))),-99)</f>
        <v>-99</v>
      </c>
      <c r="AG90" s="58">
        <f>IF(noise!O427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noise!O427, IF(OR($G90=coding!$J$26,$G90=coding!$J$27,$G90=coding!$J$28,$G90=coding!$J$29, $G90=coding!$J$30,$G90=coding!$J$31), O90+10*LOG10((($E90^2)+(4^2))/((7.5^2)+(4^2))), IF(OR($G90=coding!$J$11, $G90=coding!$J$12, $G90=coding!$J$13, $G90=coding!$J$14, $G90=coding!$J$15, $G90=coding!$J$16), O90+10*LOG10((($D90^2)+(1.2^2))/((7.5^2)+(1.2^2))),-99))),-99)</f>
        <v>-99</v>
      </c>
      <c r="AH90" s="58">
        <f>IF(noise!P427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noise!P427, IF(OR($G90=coding!$J$26,$G90=coding!$J$27,$G90=coding!$J$28,$G90=coding!$J$29, $G90=coding!$J$30,$G90=coding!$J$31), P90+10*LOG10((($E90^2)+(4^2))/((7.5^2)+(4^2))), IF(OR($G90=coding!$J$11, $G90=coding!$J$12, $G90=coding!$J$13, $G90=coding!$J$14, $G90=coding!$J$15, $G90=coding!$J$16), P90+10*LOG10((($D90^2)+(1.2^2))/((7.5^2)+(1.2^2))),-99))),-99)</f>
        <v>-99</v>
      </c>
      <c r="AI90" s="58">
        <f>IF(noise!Q427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noise!Q427, IF(OR($G90=coding!$J$26,$G90=coding!$J$27,$G90=coding!$J$28,$G90=coding!$J$29, $G90=coding!$J$30,$G90=coding!$J$31), Q90+10*LOG10((($E90^2)+(4^2))/((7.5^2)+(4^2))), IF(OR($G90=coding!$J$11, $G90=coding!$J$12, $G90=coding!$J$13, $G90=coding!$J$14, $G90=coding!$J$15, $G90=coding!$J$16), Q90+10*LOG10((($D90^2)+(1.2^2))/((7.5^2)+(1.2^2))),-99))),-99)</f>
        <v>-99</v>
      </c>
      <c r="AJ90" s="58">
        <f>IF(noise!R427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noise!R427, IF(OR($G90=coding!$J$26,$G90=coding!$J$27,$G90=coding!$J$28,$G90=coding!$J$29, $G90=coding!$J$30,$G90=coding!$J$31), R90+10*LOG10((($E90^2)+(4^2))/((7.5^2)+(4^2))), IF(OR($G90=coding!$J$11, $G90=coding!$J$12, $G90=coding!$J$13, $G90=coding!$J$14, $G90=coding!$J$15, $G90=coding!$J$16), R90+10*LOG10((($D90^2)+(1.2^2))/((7.5^2)+(1.2^2))),-99))),-99)</f>
        <v>-99</v>
      </c>
      <c r="AK90" s="58">
        <f>IF(noise!S427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noise!S427, IF(OR($G90=coding!$J$26,$G90=coding!$J$27,$G90=coding!$J$28,$G90=coding!$J$29, $G90=coding!$J$30,$G90=coding!$J$31), S90+10*LOG10((($E90^2)+(4^2))/((7.5^2)+(4^2))), IF(OR($G90=coding!$J$11, $G90=coding!$J$12, $G90=coding!$J$13, $G90=coding!$J$14, $G90=coding!$J$15, $G90=coding!$J$16), S90+10*LOG10((($D90^2)+(1.2^2))/((7.5^2)+(1.2^2))),-99))),-99)</f>
        <v>-99</v>
      </c>
      <c r="AL90" s="58">
        <f>IF(noise!T427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noise!T427, IF(OR($G90=coding!$J$26,$G90=coding!$J$27,$G90=coding!$J$28,$G90=coding!$J$29, $G90=coding!$J$30,$G90=coding!$J$31), T90+10*LOG10((($E90^2)+(4^2))/((7.5^2)+(4^2))), IF(OR($G90=coding!$J$11, $G90=coding!$J$12, $G90=coding!$J$13, $G90=coding!$J$14, $G90=coding!$J$15, $G90=coding!$J$16), T90+10*LOG10((($D90^2)+(1.2^2))/((7.5^2)+(1.2^2))),-99))),-99)</f>
        <v>-99</v>
      </c>
      <c r="AM90" s="58">
        <f>IF(noise!U427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noise!U427, IF(OR($G90=coding!$J$26,$G90=coding!$J$27,$G90=coding!$J$28,$G90=coding!$J$29, $G90=coding!$J$30,$G90=coding!$J$31), U90+10*LOG10((($E90^2)+(4^2))/((7.5^2)+(4^2))), IF(OR($G90=coding!$J$11, $G90=coding!$J$12, $G90=coding!$J$13, $G90=coding!$J$14, $G90=coding!$J$15, $G90=coding!$J$16), U90+10*LOG10((($D90^2)+(1.2^2))/((7.5^2)+(1.2^2))),-99))),-99)</f>
        <v>-99</v>
      </c>
      <c r="AN90" s="58">
        <f>IF(noise!V427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noise!V427, IF(OR($G90=coding!$J$26,$G90=coding!$J$27,$G90=coding!$J$28,$G90=coding!$J$29, $G90=coding!$J$30,$G90=coding!$J$31), V90+10*LOG10((($E90^2)+(4^2))/((7.5^2)+(4^2))), IF(OR($G90=coding!$J$11, $G90=coding!$J$12, $G90=coding!$J$13, $G90=coding!$J$14, $G90=coding!$J$15, $G90=coding!$J$16), V90+10*LOG10((($D90^2)+(1.2^2))/((7.5^2)+(1.2^2))),-99))),-99)</f>
        <v>-99</v>
      </c>
      <c r="AO90" s="58">
        <f>IF(noise!W427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noise!W427, IF(OR($G90=coding!$J$26,$G90=coding!$J$27,$G90=coding!$J$28,$G90=coding!$J$29, $G90=coding!$J$30,$G90=coding!$J$31), W90+10*LOG10((($E90^2)+(4^2))/((7.5^2)+(4^2))), IF(OR($G90=coding!$J$11, $G90=coding!$J$12, $G90=coding!$J$13, $G90=coding!$J$14, $G90=coding!$J$15, $G90=coding!$J$16), W90+10*LOG10((($D90^2)+(1.2^2))/((7.5^2)+(1.2^2))),-99))),-99)</f>
        <v>-99</v>
      </c>
      <c r="AP90" s="58">
        <f>IF(noise!X427 &lt;&gt;0, IF(OR($G90=coding!$J$2, $G90=coding!$J$3, $G90=coding!$J$4, $G90=coding!$J$5, $G90=coding!$J$6, $G90=coding!$J$7, $G90=coding!$J$8, $G90=coding!$J$9, $G90=coding!$J$10,$G90=coding!$J$17, $G90=coding!$J$18, $G90=coding!$J$19, $G90=coding!$J$20, $G90=coding!$J$21, $G90=coding!$J$22, $G90=coding!$J$23, $G90=coding!$J$24, $G90=coding!$J$25, ), noise!X427, IF(OR($G90=coding!$J$26,$G90=coding!$J$27,$G90=coding!$J$28,$G90=coding!$J$29, $G90=coding!$J$30,$G90=coding!$J$31), X90+10*LOG10((($E90^2)+(4^2))/((7.5^2)+(4^2))), IF(OR($G90=coding!$J$11, $G90=coding!$J$12, $G90=coding!$J$13, $G90=coding!$J$14, $G90=coding!$J$15, $G90=coding!$J$16), X90+10*LOG10((($D90^2)+(1.2^2))/((7.5^2)+(1.2^2))),-99))),-99)</f>
        <v>-99</v>
      </c>
    </row>
    <row r="91" spans="1:42" ht="15.75" customHeight="1" x14ac:dyDescent="0.3">
      <c r="A91" s="2">
        <v>4</v>
      </c>
      <c r="B91" s="46">
        <v>40143</v>
      </c>
      <c r="C91" s="51">
        <f t="array" ref="C91">_xlfn.DAYS(B91, _xlfn.XLOOKUP(A91, context!A$4:A$79, context!J$4:J$79)) / 30.42</f>
        <v>18.080210387902696</v>
      </c>
      <c r="D91" s="2">
        <v>7.5</v>
      </c>
      <c r="E91" s="1"/>
      <c r="F91" s="16">
        <v>50</v>
      </c>
      <c r="G91" s="16" t="s">
        <v>394</v>
      </c>
      <c r="H91" s="43">
        <v>21.11</v>
      </c>
      <c r="I91" s="1"/>
      <c r="J91" s="2">
        <v>16.29</v>
      </c>
      <c r="K91" s="2">
        <v>21.45</v>
      </c>
      <c r="L91" s="2">
        <v>6.52</v>
      </c>
      <c r="M91" s="2">
        <v>11.06</v>
      </c>
      <c r="N91" s="2">
        <v>28.58</v>
      </c>
      <c r="O91" s="2">
        <v>25.14</v>
      </c>
      <c r="P91" s="2">
        <v>17</v>
      </c>
      <c r="Q91" s="2">
        <v>19.2</v>
      </c>
      <c r="R91" s="2">
        <v>21.68</v>
      </c>
      <c r="S91" s="2">
        <v>22.02</v>
      </c>
      <c r="T91" s="2">
        <v>23.19</v>
      </c>
      <c r="U91" s="2">
        <v>21.63</v>
      </c>
      <c r="V91" s="2">
        <v>18.96</v>
      </c>
      <c r="W91" s="2">
        <v>17.84</v>
      </c>
      <c r="X91" s="2">
        <v>15</v>
      </c>
      <c r="Y91" s="2">
        <v>1</v>
      </c>
      <c r="Z91" s="58">
        <f>IF(noise!H428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noise!H428, IF(OR($G91=coding!$J$26,$G91=coding!$J$27,$G91=coding!$J$28,$G91=coding!$J$29, $G91=coding!$J$30,$G91=coding!$J$31), H91+10*LOG10((($E91^2)+(4^2))/((7.5^2)+(4^2))), IF(OR($G91=coding!$J$11, $G91=coding!$J$12, $G91=coding!$J$13, $G91=coding!$J$14, $G91=coding!$J$15, $G91=coding!$J$16), H91+10*LOG10((($D91^2)+(1.2^2))/((7.5^2)+(1.2^2))),-99))),-99)</f>
        <v>66</v>
      </c>
      <c r="AA91" s="58">
        <f>IF(noise!I428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noise!I428, IF(OR($G91=coding!$J$26,$G91=coding!$J$27,$G91=coding!$J$28,$G91=coding!$J$29, $G91=coding!$J$30,$G91=coding!$J$31), I91+10*LOG10((($E91^2)+(4^2))/((7.5^2)+(4^2))), IF(OR($G91=coding!$J$11, $G91=coding!$J$12, $G91=coding!$J$13, $G91=coding!$J$14, $G91=coding!$J$15, $G91=coding!$J$16), I91+10*LOG10((($D91^2)+(1.2^2))/((7.5^2)+(1.2^2))),-99))),-99)</f>
        <v>-99</v>
      </c>
      <c r="AB91" s="58">
        <f>IF(noise!J428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noise!J428, IF(OR($G91=coding!$J$26,$G91=coding!$J$27,$G91=coding!$J$28,$G91=coding!$J$29, $G91=coding!$J$30,$G91=coding!$J$31), J91+10*LOG10((($E91^2)+(4^2))/((7.5^2)+(4^2))), IF(OR($G91=coding!$J$11, $G91=coding!$J$12, $G91=coding!$J$13, $G91=coding!$J$14, $G91=coding!$J$15, $G91=coding!$J$16), J91+10*LOG10((($D91^2)+(1.2^2))/((7.5^2)+(1.2^2))),-99))),-99)</f>
        <v>-99</v>
      </c>
      <c r="AC91" s="58">
        <f>IF(noise!K428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noise!K428, IF(OR($G91=coding!$J$26,$G91=coding!$J$27,$G91=coding!$J$28,$G91=coding!$J$29, $G91=coding!$J$30,$G91=coding!$J$31), K91+10*LOG10((($E91^2)+(4^2))/((7.5^2)+(4^2))), IF(OR($G91=coding!$J$11, $G91=coding!$J$12, $G91=coding!$J$13, $G91=coding!$J$14, $G91=coding!$J$15, $G91=coding!$J$16), K91+10*LOG10((($D91^2)+(1.2^2))/((7.5^2)+(1.2^2))),-99))),-99)</f>
        <v>-99</v>
      </c>
      <c r="AD91" s="58">
        <f>IF(noise!L428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noise!L428, IF(OR($G91=coding!$J$26,$G91=coding!$J$27,$G91=coding!$J$28,$G91=coding!$J$29, $G91=coding!$J$30,$G91=coding!$J$31), L91+10*LOG10((($E91^2)+(4^2))/((7.5^2)+(4^2))), IF(OR($G91=coding!$J$11, $G91=coding!$J$12, $G91=coding!$J$13, $G91=coding!$J$14, $G91=coding!$J$15, $G91=coding!$J$16), L91+10*LOG10((($D91^2)+(1.2^2))/((7.5^2)+(1.2^2))),-99))),-99)</f>
        <v>-99</v>
      </c>
      <c r="AE91" s="58">
        <f>IF(noise!M428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noise!M428, IF(OR($G91=coding!$J$26,$G91=coding!$J$27,$G91=coding!$J$28,$G91=coding!$J$29, $G91=coding!$J$30,$G91=coding!$J$31), M91+10*LOG10((($E91^2)+(4^2))/((7.5^2)+(4^2))), IF(OR($G91=coding!$J$11, $G91=coding!$J$12, $G91=coding!$J$13, $G91=coding!$J$14, $G91=coding!$J$15, $G91=coding!$J$16), M91+10*LOG10((($D91^2)+(1.2^2))/((7.5^2)+(1.2^2))),-99))),-99)</f>
        <v>-99</v>
      </c>
      <c r="AF91" s="58">
        <f>IF(noise!N428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noise!N428, IF(OR($G91=coding!$J$26,$G91=coding!$J$27,$G91=coding!$J$28,$G91=coding!$J$29, $G91=coding!$J$30,$G91=coding!$J$31), N91+10*LOG10((($E91^2)+(4^2))/((7.5^2)+(4^2))), IF(OR($G91=coding!$J$11, $G91=coding!$J$12, $G91=coding!$J$13, $G91=coding!$J$14, $G91=coding!$J$15, $G91=coding!$J$16), N91+10*LOG10((($D91^2)+(1.2^2))/((7.5^2)+(1.2^2))),-99))),-99)</f>
        <v>-99</v>
      </c>
      <c r="AG91" s="58">
        <f>IF(noise!O428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noise!O428, IF(OR($G91=coding!$J$26,$G91=coding!$J$27,$G91=coding!$J$28,$G91=coding!$J$29, $G91=coding!$J$30,$G91=coding!$J$31), O91+10*LOG10((($E91^2)+(4^2))/((7.5^2)+(4^2))), IF(OR($G91=coding!$J$11, $G91=coding!$J$12, $G91=coding!$J$13, $G91=coding!$J$14, $G91=coding!$J$15, $G91=coding!$J$16), O91+10*LOG10((($D91^2)+(1.2^2))/((7.5^2)+(1.2^2))),-99))),-99)</f>
        <v>-99</v>
      </c>
      <c r="AH91" s="58">
        <f>IF(noise!P428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noise!P428, IF(OR($G91=coding!$J$26,$G91=coding!$J$27,$G91=coding!$J$28,$G91=coding!$J$29, $G91=coding!$J$30,$G91=coding!$J$31), P91+10*LOG10((($E91^2)+(4^2))/((7.5^2)+(4^2))), IF(OR($G91=coding!$J$11, $G91=coding!$J$12, $G91=coding!$J$13, $G91=coding!$J$14, $G91=coding!$J$15, $G91=coding!$J$16), P91+10*LOG10((($D91^2)+(1.2^2))/((7.5^2)+(1.2^2))),-99))),-99)</f>
        <v>-99</v>
      </c>
      <c r="AI91" s="58">
        <f>IF(noise!Q428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noise!Q428, IF(OR($G91=coding!$J$26,$G91=coding!$J$27,$G91=coding!$J$28,$G91=coding!$J$29, $G91=coding!$J$30,$G91=coding!$J$31), Q91+10*LOG10((($E91^2)+(4^2))/((7.5^2)+(4^2))), IF(OR($G91=coding!$J$11, $G91=coding!$J$12, $G91=coding!$J$13, $G91=coding!$J$14, $G91=coding!$J$15, $G91=coding!$J$16), Q91+10*LOG10((($D91^2)+(1.2^2))/((7.5^2)+(1.2^2))),-99))),-99)</f>
        <v>-99</v>
      </c>
      <c r="AJ91" s="58">
        <f>IF(noise!R428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noise!R428, IF(OR($G91=coding!$J$26,$G91=coding!$J$27,$G91=coding!$J$28,$G91=coding!$J$29, $G91=coding!$J$30,$G91=coding!$J$31), R91+10*LOG10((($E91^2)+(4^2))/((7.5^2)+(4^2))), IF(OR($G91=coding!$J$11, $G91=coding!$J$12, $G91=coding!$J$13, $G91=coding!$J$14, $G91=coding!$J$15, $G91=coding!$J$16), R91+10*LOG10((($D91^2)+(1.2^2))/((7.5^2)+(1.2^2))),-99))),-99)</f>
        <v>-99</v>
      </c>
      <c r="AK91" s="58">
        <f>IF(noise!S428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noise!S428, IF(OR($G91=coding!$J$26,$G91=coding!$J$27,$G91=coding!$J$28,$G91=coding!$J$29, $G91=coding!$J$30,$G91=coding!$J$31), S91+10*LOG10((($E91^2)+(4^2))/((7.5^2)+(4^2))), IF(OR($G91=coding!$J$11, $G91=coding!$J$12, $G91=coding!$J$13, $G91=coding!$J$14, $G91=coding!$J$15, $G91=coding!$J$16), S91+10*LOG10((($D91^2)+(1.2^2))/((7.5^2)+(1.2^2))),-99))),-99)</f>
        <v>-99</v>
      </c>
      <c r="AL91" s="58">
        <f>IF(noise!T428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noise!T428, IF(OR($G91=coding!$J$26,$G91=coding!$J$27,$G91=coding!$J$28,$G91=coding!$J$29, $G91=coding!$J$30,$G91=coding!$J$31), T91+10*LOG10((($E91^2)+(4^2))/((7.5^2)+(4^2))), IF(OR($G91=coding!$J$11, $G91=coding!$J$12, $G91=coding!$J$13, $G91=coding!$J$14, $G91=coding!$J$15, $G91=coding!$J$16), T91+10*LOG10((($D91^2)+(1.2^2))/((7.5^2)+(1.2^2))),-99))),-99)</f>
        <v>-99</v>
      </c>
      <c r="AM91" s="58">
        <f>IF(noise!U428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noise!U428, IF(OR($G91=coding!$J$26,$G91=coding!$J$27,$G91=coding!$J$28,$G91=coding!$J$29, $G91=coding!$J$30,$G91=coding!$J$31), U91+10*LOG10((($E91^2)+(4^2))/((7.5^2)+(4^2))), IF(OR($G91=coding!$J$11, $G91=coding!$J$12, $G91=coding!$J$13, $G91=coding!$J$14, $G91=coding!$J$15, $G91=coding!$J$16), U91+10*LOG10((($D91^2)+(1.2^2))/((7.5^2)+(1.2^2))),-99))),-99)</f>
        <v>-99</v>
      </c>
      <c r="AN91" s="58">
        <f>IF(noise!V428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noise!V428, IF(OR($G91=coding!$J$26,$G91=coding!$J$27,$G91=coding!$J$28,$G91=coding!$J$29, $G91=coding!$J$30,$G91=coding!$J$31), V91+10*LOG10((($E91^2)+(4^2))/((7.5^2)+(4^2))), IF(OR($G91=coding!$J$11, $G91=coding!$J$12, $G91=coding!$J$13, $G91=coding!$J$14, $G91=coding!$J$15, $G91=coding!$J$16), V91+10*LOG10((($D91^2)+(1.2^2))/((7.5^2)+(1.2^2))),-99))),-99)</f>
        <v>-99</v>
      </c>
      <c r="AO91" s="58">
        <f>IF(noise!W428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noise!W428, IF(OR($G91=coding!$J$26,$G91=coding!$J$27,$G91=coding!$J$28,$G91=coding!$J$29, $G91=coding!$J$30,$G91=coding!$J$31), W91+10*LOG10((($E91^2)+(4^2))/((7.5^2)+(4^2))), IF(OR($G91=coding!$J$11, $G91=coding!$J$12, $G91=coding!$J$13, $G91=coding!$J$14, $G91=coding!$J$15, $G91=coding!$J$16), W91+10*LOG10((($D91^2)+(1.2^2))/((7.5^2)+(1.2^2))),-99))),-99)</f>
        <v>-99</v>
      </c>
      <c r="AP91" s="58">
        <f>IF(noise!X428 &lt;&gt;0, IF(OR($G91=coding!$J$2, $G91=coding!$J$3, $G91=coding!$J$4, $G91=coding!$J$5, $G91=coding!$J$6, $G91=coding!$J$7, $G91=coding!$J$8, $G91=coding!$J$9, $G91=coding!$J$10,$G91=coding!$J$17, $G91=coding!$J$18, $G91=coding!$J$19, $G91=coding!$J$20, $G91=coding!$J$21, $G91=coding!$J$22, $G91=coding!$J$23, $G91=coding!$J$24, $G91=coding!$J$25, ), noise!X428, IF(OR($G91=coding!$J$26,$G91=coding!$J$27,$G91=coding!$J$28,$G91=coding!$J$29, $G91=coding!$J$30,$G91=coding!$J$31), X91+10*LOG10((($E91^2)+(4^2))/((7.5^2)+(4^2))), IF(OR($G91=coding!$J$11, $G91=coding!$J$12, $G91=coding!$J$13, $G91=coding!$J$14, $G91=coding!$J$15, $G91=coding!$J$16), X91+10*LOG10((($D91^2)+(1.2^2))/((7.5^2)+(1.2^2))),-99))),-99)</f>
        <v>-99</v>
      </c>
    </row>
    <row r="92" spans="1:42" ht="15.75" customHeight="1" x14ac:dyDescent="0.3">
      <c r="A92" s="2">
        <v>4</v>
      </c>
      <c r="B92" s="46">
        <v>40143</v>
      </c>
      <c r="C92" s="51">
        <f t="array" ref="C92">_xlfn.DAYS(B92, _xlfn.XLOOKUP(A92, context!A$4:A$79, context!J$4:J$79)) / 30.42</f>
        <v>18.080210387902696</v>
      </c>
      <c r="D92" s="2">
        <v>7.5</v>
      </c>
      <c r="E92" s="1"/>
      <c r="F92" s="16">
        <v>50</v>
      </c>
      <c r="G92" s="16" t="s">
        <v>395</v>
      </c>
      <c r="H92" s="43">
        <v>80.27</v>
      </c>
      <c r="I92" s="1"/>
      <c r="J92" s="2">
        <v>69.17</v>
      </c>
      <c r="K92" s="2">
        <v>69.87</v>
      </c>
      <c r="L92" s="2">
        <v>73.17</v>
      </c>
      <c r="M92" s="2">
        <v>71.959999999999994</v>
      </c>
      <c r="N92" s="2">
        <v>70.78</v>
      </c>
      <c r="O92" s="2">
        <v>71.34</v>
      </c>
      <c r="P92" s="2">
        <v>71.489999999999995</v>
      </c>
      <c r="Q92" s="2">
        <v>69.27</v>
      </c>
      <c r="R92" s="2">
        <v>67.33</v>
      </c>
      <c r="S92" s="2">
        <v>66.44</v>
      </c>
      <c r="T92" s="2">
        <v>64.16</v>
      </c>
      <c r="U92" s="2">
        <v>61.43</v>
      </c>
      <c r="V92" s="2">
        <v>59.32</v>
      </c>
      <c r="W92" s="2">
        <v>57.9</v>
      </c>
      <c r="X92" s="2">
        <v>55.81</v>
      </c>
      <c r="Y92" s="2">
        <v>1</v>
      </c>
      <c r="Z92" s="58">
        <f>IF(noise!H429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noise!H429, IF(OR($G92=coding!$J$26,$G92=coding!$J$27,$G92=coding!$J$28,$G92=coding!$J$29, $G92=coding!$J$30,$G92=coding!$J$31), H92+10*LOG10((($E92^2)+(4^2))/((7.5^2)+(4^2))), IF(OR($G92=coding!$J$11, $G92=coding!$J$12, $G92=coding!$J$13, $G92=coding!$J$14, $G92=coding!$J$15, $G92=coding!$J$16), H92+10*LOG10((($D92^2)+(1.2^2))/((7.5^2)+(1.2^2))),-99))),-99)</f>
        <v>80.27</v>
      </c>
      <c r="AA92" s="58">
        <f>IF(noise!I429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noise!I429, IF(OR($G92=coding!$J$26,$G92=coding!$J$27,$G92=coding!$J$28,$G92=coding!$J$29, $G92=coding!$J$30,$G92=coding!$J$31), I92+10*LOG10((($E92^2)+(4^2))/((7.5^2)+(4^2))), IF(OR($G92=coding!$J$11, $G92=coding!$J$12, $G92=coding!$J$13, $G92=coding!$J$14, $G92=coding!$J$15, $G92=coding!$J$16), I92+10*LOG10((($D92^2)+(1.2^2))/((7.5^2)+(1.2^2))),-99))),-99)</f>
        <v>-99</v>
      </c>
      <c r="AB92" s="58">
        <f>IF(noise!J429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noise!J429, IF(OR($G92=coding!$J$26,$G92=coding!$J$27,$G92=coding!$J$28,$G92=coding!$J$29, $G92=coding!$J$30,$G92=coding!$J$31), J92+10*LOG10((($E92^2)+(4^2))/((7.5^2)+(4^2))), IF(OR($G92=coding!$J$11, $G92=coding!$J$12, $G92=coding!$J$13, $G92=coding!$J$14, $G92=coding!$J$15, $G92=coding!$J$16), J92+10*LOG10((($D92^2)+(1.2^2))/((7.5^2)+(1.2^2))),-99))),-99)</f>
        <v>69.17</v>
      </c>
      <c r="AC92" s="58">
        <f>IF(noise!K429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noise!K429, IF(OR($G92=coding!$J$26,$G92=coding!$J$27,$G92=coding!$J$28,$G92=coding!$J$29, $G92=coding!$J$30,$G92=coding!$J$31), K92+10*LOG10((($E92^2)+(4^2))/((7.5^2)+(4^2))), IF(OR($G92=coding!$J$11, $G92=coding!$J$12, $G92=coding!$J$13, $G92=coding!$J$14, $G92=coding!$J$15, $G92=coding!$J$16), K92+10*LOG10((($D92^2)+(1.2^2))/((7.5^2)+(1.2^2))),-99))),-99)</f>
        <v>69.87</v>
      </c>
      <c r="AD92" s="58">
        <f>IF(noise!L429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noise!L429, IF(OR($G92=coding!$J$26,$G92=coding!$J$27,$G92=coding!$J$28,$G92=coding!$J$29, $G92=coding!$J$30,$G92=coding!$J$31), L92+10*LOG10((($E92^2)+(4^2))/((7.5^2)+(4^2))), IF(OR($G92=coding!$J$11, $G92=coding!$J$12, $G92=coding!$J$13, $G92=coding!$J$14, $G92=coding!$J$15, $G92=coding!$J$16), L92+10*LOG10((($D92^2)+(1.2^2))/((7.5^2)+(1.2^2))),-99))),-99)</f>
        <v>73.17</v>
      </c>
      <c r="AE92" s="58">
        <f>IF(noise!M429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noise!M429, IF(OR($G92=coding!$J$26,$G92=coding!$J$27,$G92=coding!$J$28,$G92=coding!$J$29, $G92=coding!$J$30,$G92=coding!$J$31), M92+10*LOG10((($E92^2)+(4^2))/((7.5^2)+(4^2))), IF(OR($G92=coding!$J$11, $G92=coding!$J$12, $G92=coding!$J$13, $G92=coding!$J$14, $G92=coding!$J$15, $G92=coding!$J$16), M92+10*LOG10((($D92^2)+(1.2^2))/((7.5^2)+(1.2^2))),-99))),-99)</f>
        <v>71.959999999999994</v>
      </c>
      <c r="AF92" s="58">
        <f>IF(noise!N429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noise!N429, IF(OR($G92=coding!$J$26,$G92=coding!$J$27,$G92=coding!$J$28,$G92=coding!$J$29, $G92=coding!$J$30,$G92=coding!$J$31), N92+10*LOG10((($E92^2)+(4^2))/((7.5^2)+(4^2))), IF(OR($G92=coding!$J$11, $G92=coding!$J$12, $G92=coding!$J$13, $G92=coding!$J$14, $G92=coding!$J$15, $G92=coding!$J$16), N92+10*LOG10((($D92^2)+(1.2^2))/((7.5^2)+(1.2^2))),-99))),-99)</f>
        <v>70.78</v>
      </c>
      <c r="AG92" s="58">
        <f>IF(noise!O429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noise!O429, IF(OR($G92=coding!$J$26,$G92=coding!$J$27,$G92=coding!$J$28,$G92=coding!$J$29, $G92=coding!$J$30,$G92=coding!$J$31), O92+10*LOG10((($E92^2)+(4^2))/((7.5^2)+(4^2))), IF(OR($G92=coding!$J$11, $G92=coding!$J$12, $G92=coding!$J$13, $G92=coding!$J$14, $G92=coding!$J$15, $G92=coding!$J$16), O92+10*LOG10((($D92^2)+(1.2^2))/((7.5^2)+(1.2^2))),-99))),-99)</f>
        <v>71.34</v>
      </c>
      <c r="AH92" s="58">
        <f>IF(noise!P429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noise!P429, IF(OR($G92=coding!$J$26,$G92=coding!$J$27,$G92=coding!$J$28,$G92=coding!$J$29, $G92=coding!$J$30,$G92=coding!$J$31), P92+10*LOG10((($E92^2)+(4^2))/((7.5^2)+(4^2))), IF(OR($G92=coding!$J$11, $G92=coding!$J$12, $G92=coding!$J$13, $G92=coding!$J$14, $G92=coding!$J$15, $G92=coding!$J$16), P92+10*LOG10((($D92^2)+(1.2^2))/((7.5^2)+(1.2^2))),-99))),-99)</f>
        <v>71.489999999999995</v>
      </c>
      <c r="AI92" s="58">
        <f>IF(noise!Q429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noise!Q429, IF(OR($G92=coding!$J$26,$G92=coding!$J$27,$G92=coding!$J$28,$G92=coding!$J$29, $G92=coding!$J$30,$G92=coding!$J$31), Q92+10*LOG10((($E92^2)+(4^2))/((7.5^2)+(4^2))), IF(OR($G92=coding!$J$11, $G92=coding!$J$12, $G92=coding!$J$13, $G92=coding!$J$14, $G92=coding!$J$15, $G92=coding!$J$16), Q92+10*LOG10((($D92^2)+(1.2^2))/((7.5^2)+(1.2^2))),-99))),-99)</f>
        <v>69.27</v>
      </c>
      <c r="AJ92" s="58">
        <f>IF(noise!R429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noise!R429, IF(OR($G92=coding!$J$26,$G92=coding!$J$27,$G92=coding!$J$28,$G92=coding!$J$29, $G92=coding!$J$30,$G92=coding!$J$31), R92+10*LOG10((($E92^2)+(4^2))/((7.5^2)+(4^2))), IF(OR($G92=coding!$J$11, $G92=coding!$J$12, $G92=coding!$J$13, $G92=coding!$J$14, $G92=coding!$J$15, $G92=coding!$J$16), R92+10*LOG10((($D92^2)+(1.2^2))/((7.5^2)+(1.2^2))),-99))),-99)</f>
        <v>67.33</v>
      </c>
      <c r="AK92" s="58">
        <f>IF(noise!S429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noise!S429, IF(OR($G92=coding!$J$26,$G92=coding!$J$27,$G92=coding!$J$28,$G92=coding!$J$29, $G92=coding!$J$30,$G92=coding!$J$31), S92+10*LOG10((($E92^2)+(4^2))/((7.5^2)+(4^2))), IF(OR($G92=coding!$J$11, $G92=coding!$J$12, $G92=coding!$J$13, $G92=coding!$J$14, $G92=coding!$J$15, $G92=coding!$J$16), S92+10*LOG10((($D92^2)+(1.2^2))/((7.5^2)+(1.2^2))),-99))),-99)</f>
        <v>66.44</v>
      </c>
      <c r="AL92" s="58">
        <f>IF(noise!T429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noise!T429, IF(OR($G92=coding!$J$26,$G92=coding!$J$27,$G92=coding!$J$28,$G92=coding!$J$29, $G92=coding!$J$30,$G92=coding!$J$31), T92+10*LOG10((($E92^2)+(4^2))/((7.5^2)+(4^2))), IF(OR($G92=coding!$J$11, $G92=coding!$J$12, $G92=coding!$J$13, $G92=coding!$J$14, $G92=coding!$J$15, $G92=coding!$J$16), T92+10*LOG10((($D92^2)+(1.2^2))/((7.5^2)+(1.2^2))),-99))),-99)</f>
        <v>64.16</v>
      </c>
      <c r="AM92" s="58">
        <f>IF(noise!U429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noise!U429, IF(OR($G92=coding!$J$26,$G92=coding!$J$27,$G92=coding!$J$28,$G92=coding!$J$29, $G92=coding!$J$30,$G92=coding!$J$31), U92+10*LOG10((($E92^2)+(4^2))/((7.5^2)+(4^2))), IF(OR($G92=coding!$J$11, $G92=coding!$J$12, $G92=coding!$J$13, $G92=coding!$J$14, $G92=coding!$J$15, $G92=coding!$J$16), U92+10*LOG10((($D92^2)+(1.2^2))/((7.5^2)+(1.2^2))),-99))),-99)</f>
        <v>61.43</v>
      </c>
      <c r="AN92" s="58">
        <f>IF(noise!V429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noise!V429, IF(OR($G92=coding!$J$26,$G92=coding!$J$27,$G92=coding!$J$28,$G92=coding!$J$29, $G92=coding!$J$30,$G92=coding!$J$31), V92+10*LOG10((($E92^2)+(4^2))/((7.5^2)+(4^2))), IF(OR($G92=coding!$J$11, $G92=coding!$J$12, $G92=coding!$J$13, $G92=coding!$J$14, $G92=coding!$J$15, $G92=coding!$J$16), V92+10*LOG10((($D92^2)+(1.2^2))/((7.5^2)+(1.2^2))),-99))),-99)</f>
        <v>59.32</v>
      </c>
      <c r="AO92" s="58">
        <f>IF(noise!W429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noise!W429, IF(OR($G92=coding!$J$26,$G92=coding!$J$27,$G92=coding!$J$28,$G92=coding!$J$29, $G92=coding!$J$30,$G92=coding!$J$31), W92+10*LOG10((($E92^2)+(4^2))/((7.5^2)+(4^2))), IF(OR($G92=coding!$J$11, $G92=coding!$J$12, $G92=coding!$J$13, $G92=coding!$J$14, $G92=coding!$J$15, $G92=coding!$J$16), W92+10*LOG10((($D92^2)+(1.2^2))/((7.5^2)+(1.2^2))),-99))),-99)</f>
        <v>-99</v>
      </c>
      <c r="AP92" s="58">
        <f>IF(noise!X429 &lt;&gt;0, IF(OR($G92=coding!$J$2, $G92=coding!$J$3, $G92=coding!$J$4, $G92=coding!$J$5, $G92=coding!$J$6, $G92=coding!$J$7, $G92=coding!$J$8, $G92=coding!$J$9, $G92=coding!$J$10,$G92=coding!$J$17, $G92=coding!$J$18, $G92=coding!$J$19, $G92=coding!$J$20, $G92=coding!$J$21, $G92=coding!$J$22, $G92=coding!$J$23, $G92=coding!$J$24, $G92=coding!$J$25, ), noise!X429, IF(OR($G92=coding!$J$26,$G92=coding!$J$27,$G92=coding!$J$28,$G92=coding!$J$29, $G92=coding!$J$30,$G92=coding!$J$31), X92+10*LOG10((($E92^2)+(4^2))/((7.5^2)+(4^2))), IF(OR($G92=coding!$J$11, $G92=coding!$J$12, $G92=coding!$J$13, $G92=coding!$J$14, $G92=coding!$J$15, $G92=coding!$J$16), X92+10*LOG10((($D92^2)+(1.2^2))/((7.5^2)+(1.2^2))),-99))),-99)</f>
        <v>-99</v>
      </c>
    </row>
    <row r="93" spans="1:42" ht="15.75" customHeight="1" x14ac:dyDescent="0.3">
      <c r="A93" s="2">
        <v>4</v>
      </c>
      <c r="B93" s="46">
        <v>40143</v>
      </c>
      <c r="C93" s="51">
        <f t="array" ref="C93">_xlfn.DAYS(B93, _xlfn.XLOOKUP(A93, context!A$4:A$79, context!J$4:J$79)) / 30.42</f>
        <v>18.080210387902696</v>
      </c>
      <c r="D93" s="2">
        <v>7.5</v>
      </c>
      <c r="E93" s="1"/>
      <c r="F93" s="16">
        <v>50</v>
      </c>
      <c r="G93" s="16" t="s">
        <v>396</v>
      </c>
      <c r="H93" s="43">
        <v>67.209999999999994</v>
      </c>
      <c r="I93" s="1"/>
      <c r="J93" s="2">
        <v>-16.03</v>
      </c>
      <c r="K93" s="2">
        <v>84.11</v>
      </c>
      <c r="L93" s="2">
        <v>82.95</v>
      </c>
      <c r="M93" s="2">
        <v>34.659999999999997</v>
      </c>
      <c r="N93" s="2">
        <v>65.459999999999994</v>
      </c>
      <c r="O93" s="2">
        <v>43.7</v>
      </c>
      <c r="P93" s="2">
        <v>67.27</v>
      </c>
      <c r="Q93" s="2">
        <v>63.76</v>
      </c>
      <c r="R93" s="2">
        <v>57.8</v>
      </c>
      <c r="S93" s="2">
        <v>64.98</v>
      </c>
      <c r="T93" s="2">
        <v>64.849999999999994</v>
      </c>
      <c r="U93" s="2">
        <v>69.27</v>
      </c>
      <c r="V93" s="2">
        <v>62.61</v>
      </c>
      <c r="W93" s="2">
        <v>59.31</v>
      </c>
      <c r="X93" s="2">
        <v>49.51</v>
      </c>
      <c r="Y93" s="2">
        <v>1</v>
      </c>
      <c r="Z93" s="58">
        <f>IF(noise!H430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noise!H430, IF(OR($G93=coding!$J$26,$G93=coding!$J$27,$G93=coding!$J$28,$G93=coding!$J$29, $G93=coding!$J$30,$G93=coding!$J$31), H93+10*LOG10((($E93^2)+(4^2))/((7.5^2)+(4^2))), IF(OR($G93=coding!$J$11, $G93=coding!$J$12, $G93=coding!$J$13, $G93=coding!$J$14, $G93=coding!$J$15, $G93=coding!$J$16), H93+10*LOG10((($D93^2)+(1.2^2))/((7.5^2)+(1.2^2))),-99))),-99)</f>
        <v>68.5</v>
      </c>
      <c r="AA93" s="58">
        <f>IF(noise!I430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noise!I430, IF(OR($G93=coding!$J$26,$G93=coding!$J$27,$G93=coding!$J$28,$G93=coding!$J$29, $G93=coding!$J$30,$G93=coding!$J$31), I93+10*LOG10((($E93^2)+(4^2))/((7.5^2)+(4^2))), IF(OR($G93=coding!$J$11, $G93=coding!$J$12, $G93=coding!$J$13, $G93=coding!$J$14, $G93=coding!$J$15, $G93=coding!$J$16), I93+10*LOG10((($D93^2)+(1.2^2))/((7.5^2)+(1.2^2))),-99))),-99)</f>
        <v>-99</v>
      </c>
      <c r="AB93" s="58">
        <f>IF(noise!J430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noise!J430, IF(OR($G93=coding!$J$26,$G93=coding!$J$27,$G93=coding!$J$28,$G93=coding!$J$29, $G93=coding!$J$30,$G93=coding!$J$31), J93+10*LOG10((($E93^2)+(4^2))/((7.5^2)+(4^2))), IF(OR($G93=coding!$J$11, $G93=coding!$J$12, $G93=coding!$J$13, $G93=coding!$J$14, $G93=coding!$J$15, $G93=coding!$J$16), J93+10*LOG10((($D93^2)+(1.2^2))/((7.5^2)+(1.2^2))),-99))),-99)</f>
        <v>58.6</v>
      </c>
      <c r="AC93" s="58">
        <f>IF(noise!K430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noise!K430, IF(OR($G93=coding!$J$26,$G93=coding!$J$27,$G93=coding!$J$28,$G93=coding!$J$29, $G93=coding!$J$30,$G93=coding!$J$31), K93+10*LOG10((($E93^2)+(4^2))/((7.5^2)+(4^2))), IF(OR($G93=coding!$J$11, $G93=coding!$J$12, $G93=coding!$J$13, $G93=coding!$J$14, $G93=coding!$J$15, $G93=coding!$J$16), K93+10*LOG10((($D93^2)+(1.2^2))/((7.5^2)+(1.2^2))),-99))),-99)</f>
        <v>58.8</v>
      </c>
      <c r="AD93" s="58">
        <f>IF(noise!L430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noise!L430, IF(OR($G93=coding!$J$26,$G93=coding!$J$27,$G93=coding!$J$28,$G93=coding!$J$29, $G93=coding!$J$30,$G93=coding!$J$31), L93+10*LOG10((($E93^2)+(4^2))/((7.5^2)+(4^2))), IF(OR($G93=coding!$J$11, $G93=coding!$J$12, $G93=coding!$J$13, $G93=coding!$J$14, $G93=coding!$J$15, $G93=coding!$J$16), L93+10*LOG10((($D93^2)+(1.2^2))/((7.5^2)+(1.2^2))),-99))),-99)</f>
        <v>60.7</v>
      </c>
      <c r="AE93" s="58">
        <f>IF(noise!M430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noise!M430, IF(OR($G93=coding!$J$26,$G93=coding!$J$27,$G93=coding!$J$28,$G93=coding!$J$29, $G93=coding!$J$30,$G93=coding!$J$31), M93+10*LOG10((($E93^2)+(4^2))/((7.5^2)+(4^2))), IF(OR($G93=coding!$J$11, $G93=coding!$J$12, $G93=coding!$J$13, $G93=coding!$J$14, $G93=coding!$J$15, $G93=coding!$J$16), M93+10*LOG10((($D93^2)+(1.2^2))/((7.5^2)+(1.2^2))),-99))),-99)</f>
        <v>60.9</v>
      </c>
      <c r="AF93" s="58">
        <f>IF(noise!N430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noise!N430, IF(OR($G93=coding!$J$26,$G93=coding!$J$27,$G93=coding!$J$28,$G93=coding!$J$29, $G93=coding!$J$30,$G93=coding!$J$31), N93+10*LOG10((($E93^2)+(4^2))/((7.5^2)+(4^2))), IF(OR($G93=coding!$J$11, $G93=coding!$J$12, $G93=coding!$J$13, $G93=coding!$J$14, $G93=coding!$J$15, $G93=coding!$J$16), N93+10*LOG10((($D93^2)+(1.2^2))/((7.5^2)+(1.2^2))),-99))),-99)</f>
        <v>59.5</v>
      </c>
      <c r="AG93" s="58">
        <f>IF(noise!O430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noise!O430, IF(OR($G93=coding!$J$26,$G93=coding!$J$27,$G93=coding!$J$28,$G93=coding!$J$29, $G93=coding!$J$30,$G93=coding!$J$31), O93+10*LOG10((($E93^2)+(4^2))/((7.5^2)+(4^2))), IF(OR($G93=coding!$J$11, $G93=coding!$J$12, $G93=coding!$J$13, $G93=coding!$J$14, $G93=coding!$J$15, $G93=coding!$J$16), O93+10*LOG10((($D93^2)+(1.2^2))/((7.5^2)+(1.2^2))),-99))),-99)</f>
        <v>60.1</v>
      </c>
      <c r="AH93" s="58">
        <f>IF(noise!P430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noise!P430, IF(OR($G93=coding!$J$26,$G93=coding!$J$27,$G93=coding!$J$28,$G93=coding!$J$29, $G93=coding!$J$30,$G93=coding!$J$31), P93+10*LOG10((($E93^2)+(4^2))/((7.5^2)+(4^2))), IF(OR($G93=coding!$J$11, $G93=coding!$J$12, $G93=coding!$J$13, $G93=coding!$J$14, $G93=coding!$J$15, $G93=coding!$J$16), P93+10*LOG10((($D93^2)+(1.2^2))/((7.5^2)+(1.2^2))),-99))),-99)</f>
        <v>60.6</v>
      </c>
      <c r="AI93" s="58">
        <f>IF(noise!Q430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noise!Q430, IF(OR($G93=coding!$J$26,$G93=coding!$J$27,$G93=coding!$J$28,$G93=coding!$J$29, $G93=coding!$J$30,$G93=coding!$J$31), Q93+10*LOG10((($E93^2)+(4^2))/((7.5^2)+(4^2))), IF(OR($G93=coding!$J$11, $G93=coding!$J$12, $G93=coding!$J$13, $G93=coding!$J$14, $G93=coding!$J$15, $G93=coding!$J$16), Q93+10*LOG10((($D93^2)+(1.2^2))/((7.5^2)+(1.2^2))),-99))),-99)</f>
        <v>59.5</v>
      </c>
      <c r="AJ93" s="58">
        <f>IF(noise!R430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noise!R430, IF(OR($G93=coding!$J$26,$G93=coding!$J$27,$G93=coding!$J$28,$G93=coding!$J$29, $G93=coding!$J$30,$G93=coding!$J$31), R93+10*LOG10((($E93^2)+(4^2))/((7.5^2)+(4^2))), IF(OR($G93=coding!$J$11, $G93=coding!$J$12, $G93=coding!$J$13, $G93=coding!$J$14, $G93=coding!$J$15, $G93=coding!$J$16), R93+10*LOG10((($D93^2)+(1.2^2))/((7.5^2)+(1.2^2))),-99))),-99)</f>
        <v>56.8</v>
      </c>
      <c r="AK93" s="58">
        <f>IF(noise!S430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noise!S430, IF(OR($G93=coding!$J$26,$G93=coding!$J$27,$G93=coding!$J$28,$G93=coding!$J$29, $G93=coding!$J$30,$G93=coding!$J$31), S93+10*LOG10((($E93^2)+(4^2))/((7.5^2)+(4^2))), IF(OR($G93=coding!$J$11, $G93=coding!$J$12, $G93=coding!$J$13, $G93=coding!$J$14, $G93=coding!$J$15, $G93=coding!$J$16), S93+10*LOG10((($D93^2)+(1.2^2))/((7.5^2)+(1.2^2))),-99))),-99)</f>
        <v>54.5</v>
      </c>
      <c r="AL93" s="58">
        <f>IF(noise!T430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noise!T430, IF(OR($G93=coding!$J$26,$G93=coding!$J$27,$G93=coding!$J$28,$G93=coding!$J$29, $G93=coding!$J$30,$G93=coding!$J$31), T93+10*LOG10((($E93^2)+(4^2))/((7.5^2)+(4^2))), IF(OR($G93=coding!$J$11, $G93=coding!$J$12, $G93=coding!$J$13, $G93=coding!$J$14, $G93=coding!$J$15, $G93=coding!$J$16), T93+10*LOG10((($D93^2)+(1.2^2))/((7.5^2)+(1.2^2))),-99))),-99)</f>
        <v>52.8</v>
      </c>
      <c r="AM93" s="58">
        <f>IF(noise!U430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noise!U430, IF(OR($G93=coding!$J$26,$G93=coding!$J$27,$G93=coding!$J$28,$G93=coding!$J$29, $G93=coding!$J$30,$G93=coding!$J$31), U93+10*LOG10((($E93^2)+(4^2))/((7.5^2)+(4^2))), IF(OR($G93=coding!$J$11, $G93=coding!$J$12, $G93=coding!$J$13, $G93=coding!$J$14, $G93=coding!$J$15, $G93=coding!$J$16), U93+10*LOG10((($D93^2)+(1.2^2))/((7.5^2)+(1.2^2))),-99))),-99)</f>
        <v>51</v>
      </c>
      <c r="AN93" s="58">
        <f>IF(noise!V430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noise!V430, IF(OR($G93=coding!$J$26,$G93=coding!$J$27,$G93=coding!$J$28,$G93=coding!$J$29, $G93=coding!$J$30,$G93=coding!$J$31), V93+10*LOG10((($E93^2)+(4^2))/((7.5^2)+(4^2))), IF(OR($G93=coding!$J$11, $G93=coding!$J$12, $G93=coding!$J$13, $G93=coding!$J$14, $G93=coding!$J$15, $G93=coding!$J$16), V93+10*LOG10((($D93^2)+(1.2^2))/((7.5^2)+(1.2^2))),-99))),-99)</f>
        <v>49.3</v>
      </c>
      <c r="AO93" s="58">
        <f>IF(noise!W430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noise!W430, IF(OR($G93=coding!$J$26,$G93=coding!$J$27,$G93=coding!$J$28,$G93=coding!$J$29, $G93=coding!$J$30,$G93=coding!$J$31), W93+10*LOG10((($E93^2)+(4^2))/((7.5^2)+(4^2))), IF(OR($G93=coding!$J$11, $G93=coding!$J$12, $G93=coding!$J$13, $G93=coding!$J$14, $G93=coding!$J$15, $G93=coding!$J$16), W93+10*LOG10((($D93^2)+(1.2^2))/((7.5^2)+(1.2^2))),-99))),-99)</f>
        <v>46.2</v>
      </c>
      <c r="AP93" s="58">
        <f>IF(noise!X430 &lt;&gt;0, IF(OR($G93=coding!$J$2, $G93=coding!$J$3, $G93=coding!$J$4, $G93=coding!$J$5, $G93=coding!$J$6, $G93=coding!$J$7, $G93=coding!$J$8, $G93=coding!$J$9, $G93=coding!$J$10,$G93=coding!$J$17, $G93=coding!$J$18, $G93=coding!$J$19, $G93=coding!$J$20, $G93=coding!$J$21, $G93=coding!$J$22, $G93=coding!$J$23, $G93=coding!$J$24, $G93=coding!$J$25, ), noise!X430, IF(OR($G93=coding!$J$26,$G93=coding!$J$27,$G93=coding!$J$28,$G93=coding!$J$29, $G93=coding!$J$30,$G93=coding!$J$31), X93+10*LOG10((($E93^2)+(4^2))/((7.5^2)+(4^2))), IF(OR($G93=coding!$J$11, $G93=coding!$J$12, $G93=coding!$J$13, $G93=coding!$J$14, $G93=coding!$J$15, $G93=coding!$J$16), X93+10*LOG10((($D93^2)+(1.2^2))/((7.5^2)+(1.2^2))),-99))),-99)</f>
        <v>42.6</v>
      </c>
    </row>
    <row r="94" spans="1:42" ht="15.75" customHeight="1" x14ac:dyDescent="0.3">
      <c r="A94" s="2">
        <v>4</v>
      </c>
      <c r="B94" s="27">
        <v>40143</v>
      </c>
      <c r="C94" s="51">
        <f t="array" ref="C94">_xlfn.DAYS(B94, _xlfn.XLOOKUP(A94, context!A$4:A$79, context!J$4:J$79)) / 30.42</f>
        <v>18.080210387902696</v>
      </c>
      <c r="D94" s="1"/>
      <c r="E94" s="1"/>
      <c r="F94" s="16">
        <v>50</v>
      </c>
      <c r="G94" s="16" t="s">
        <v>391</v>
      </c>
      <c r="H94" s="43">
        <v>92.1</v>
      </c>
      <c r="I94" s="2"/>
      <c r="J94" s="2">
        <v>75</v>
      </c>
      <c r="K94" s="2">
        <v>76.3</v>
      </c>
      <c r="L94" s="2">
        <v>78.7</v>
      </c>
      <c r="M94" s="2">
        <v>80.7</v>
      </c>
      <c r="N94" s="2">
        <v>82.7</v>
      </c>
      <c r="O94" s="2">
        <v>83.5</v>
      </c>
      <c r="P94" s="2">
        <v>81.599999999999994</v>
      </c>
      <c r="Q94" s="2">
        <v>79.900000000000006</v>
      </c>
      <c r="R94" s="2">
        <v>78.8</v>
      </c>
      <c r="S94" s="2">
        <v>74.099999999999994</v>
      </c>
      <c r="T94" s="2">
        <v>69.599999999999994</v>
      </c>
      <c r="U94" s="2">
        <v>66.5</v>
      </c>
      <c r="V94" s="1"/>
      <c r="W94" s="1"/>
      <c r="X94" s="1"/>
      <c r="Y94" s="2">
        <v>1</v>
      </c>
      <c r="Z94" s="58">
        <f>IF(noise!H431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noise!H431, IF(OR($G94=coding!$J$26,$G94=coding!$J$27,$G94=coding!$J$28,$G94=coding!$J$29, $G94=coding!$J$30,$G94=coding!$J$31), H94+10*LOG10((($E94^2)+(4^2))/((7.5^2)+(4^2))), IF(OR($G94=coding!$J$11, $G94=coding!$J$12, $G94=coding!$J$13, $G94=coding!$J$14, $G94=coding!$J$15, $G94=coding!$J$16), H94+10*LOG10((($D94^2)+(1.2^2))/((7.5^2)+(1.2^2))),-99))),-99)</f>
        <v>21.1</v>
      </c>
      <c r="AA94" s="58">
        <f>IF(noise!I431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noise!I431, IF(OR($G94=coding!$J$26,$G94=coding!$J$27,$G94=coding!$J$28,$G94=coding!$J$29, $G94=coding!$J$30,$G94=coding!$J$31), I94+10*LOG10((($E94^2)+(4^2))/((7.5^2)+(4^2))), IF(OR($G94=coding!$J$11, $G94=coding!$J$12, $G94=coding!$J$13, $G94=coding!$J$14, $G94=coding!$J$15, $G94=coding!$J$16), I94+10*LOG10((($D94^2)+(1.2^2))/((7.5^2)+(1.2^2))),-99))),-99)</f>
        <v>-99</v>
      </c>
      <c r="AB94" s="58">
        <f>IF(noise!J431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noise!J431, IF(OR($G94=coding!$J$26,$G94=coding!$J$27,$G94=coding!$J$28,$G94=coding!$J$29, $G94=coding!$J$30,$G94=coding!$J$31), J94+10*LOG10((($E94^2)+(4^2))/((7.5^2)+(4^2))), IF(OR($G94=coding!$J$11, $G94=coding!$J$12, $G94=coding!$J$13, $G94=coding!$J$14, $G94=coding!$J$15, $G94=coding!$J$16), J94+10*LOG10((($D94^2)+(1.2^2))/((7.5^2)+(1.2^2))),-99))),-99)</f>
        <v>14.8</v>
      </c>
      <c r="AC94" s="58">
        <f>IF(noise!K431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noise!K431, IF(OR($G94=coding!$J$26,$G94=coding!$J$27,$G94=coding!$J$28,$G94=coding!$J$29, $G94=coding!$J$30,$G94=coding!$J$31), K94+10*LOG10((($E94^2)+(4^2))/((7.5^2)+(4^2))), IF(OR($G94=coding!$J$11, $G94=coding!$J$12, $G94=coding!$J$13, $G94=coding!$J$14, $G94=coding!$J$15, $G94=coding!$J$16), K94+10*LOG10((($D94^2)+(1.2^2))/((7.5^2)+(1.2^2))),-99))),-99)</f>
        <v>11.3</v>
      </c>
      <c r="AD94" s="58">
        <f>IF(noise!L431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noise!L431, IF(OR($G94=coding!$J$26,$G94=coding!$J$27,$G94=coding!$J$28,$G94=coding!$J$29, $G94=coding!$J$30,$G94=coding!$J$31), L94+10*LOG10((($E94^2)+(4^2))/((7.5^2)+(4^2))), IF(OR($G94=coding!$J$11, $G94=coding!$J$12, $G94=coding!$J$13, $G94=coding!$J$14, $G94=coding!$J$15, $G94=coding!$J$16), L94+10*LOG10((($D94^2)+(1.2^2))/((7.5^2)+(1.2^2))),-99))),-99)</f>
        <v>6.5</v>
      </c>
      <c r="AE94" s="58">
        <f>IF(noise!M431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noise!M431, IF(OR($G94=coding!$J$26,$G94=coding!$J$27,$G94=coding!$J$28,$G94=coding!$J$29, $G94=coding!$J$30,$G94=coding!$J$31), M94+10*LOG10((($E94^2)+(4^2))/((7.5^2)+(4^2))), IF(OR($G94=coding!$J$11, $G94=coding!$J$12, $G94=coding!$J$13, $G94=coding!$J$14, $G94=coding!$J$15, $G94=coding!$J$16), M94+10*LOG10((($D94^2)+(1.2^2))/((7.5^2)+(1.2^2))),-99))),-99)</f>
        <v>11.9</v>
      </c>
      <c r="AF94" s="58">
        <f>IF(noise!N431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noise!N431, IF(OR($G94=coding!$J$26,$G94=coding!$J$27,$G94=coding!$J$28,$G94=coding!$J$29, $G94=coding!$J$30,$G94=coding!$J$31), N94+10*LOG10((($E94^2)+(4^2))/((7.5^2)+(4^2))), IF(OR($G94=coding!$J$11, $G94=coding!$J$12, $G94=coding!$J$13, $G94=coding!$J$14, $G94=coding!$J$15, $G94=coding!$J$16), N94+10*LOG10((($D94^2)+(1.2^2))/((7.5^2)+(1.2^2))),-99))),-99)</f>
        <v>23.2</v>
      </c>
      <c r="AG94" s="58">
        <f>IF(noise!O431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noise!O431, IF(OR($G94=coding!$J$26,$G94=coding!$J$27,$G94=coding!$J$28,$G94=coding!$J$29, $G94=coding!$J$30,$G94=coding!$J$31), O94+10*LOG10((($E94^2)+(4^2))/((7.5^2)+(4^2))), IF(OR($G94=coding!$J$11, $G94=coding!$J$12, $G94=coding!$J$13, $G94=coding!$J$14, $G94=coding!$J$15, $G94=coding!$J$16), O94+10*LOG10((($D94^2)+(1.2^2))/((7.5^2)+(1.2^2))),-99))),-99)</f>
        <v>24</v>
      </c>
      <c r="AH94" s="58">
        <f>IF(noise!P431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noise!P431, IF(OR($G94=coding!$J$26,$G94=coding!$J$27,$G94=coding!$J$28,$G94=coding!$J$29, $G94=coding!$J$30,$G94=coding!$J$31), P94+10*LOG10((($E94^2)+(4^2))/((7.5^2)+(4^2))), IF(OR($G94=coding!$J$11, $G94=coding!$J$12, $G94=coding!$J$13, $G94=coding!$J$14, $G94=coding!$J$15, $G94=coding!$J$16), P94+10*LOG10((($D94^2)+(1.2^2))/((7.5^2)+(1.2^2))),-99))),-99)</f>
        <v>22.5</v>
      </c>
      <c r="AI94" s="58">
        <f>IF(noise!Q431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noise!Q431, IF(OR($G94=coding!$J$26,$G94=coding!$J$27,$G94=coding!$J$28,$G94=coding!$J$29, $G94=coding!$J$30,$G94=coding!$J$31), Q94+10*LOG10((($E94^2)+(4^2))/((7.5^2)+(4^2))), IF(OR($G94=coding!$J$11, $G94=coding!$J$12, $G94=coding!$J$13, $G94=coding!$J$14, $G94=coding!$J$15, $G94=coding!$J$16), Q94+10*LOG10((($D94^2)+(1.2^2))/((7.5^2)+(1.2^2))),-99))),-99)</f>
        <v>24</v>
      </c>
      <c r="AJ94" s="58">
        <f>IF(noise!R431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noise!R431, IF(OR($G94=coding!$J$26,$G94=coding!$J$27,$G94=coding!$J$28,$G94=coding!$J$29, $G94=coding!$J$30,$G94=coding!$J$31), R94+10*LOG10((($E94^2)+(4^2))/((7.5^2)+(4^2))), IF(OR($G94=coding!$J$11, $G94=coding!$J$12, $G94=coding!$J$13, $G94=coding!$J$14, $G94=coding!$J$15, $G94=coding!$J$16), R94+10*LOG10((($D94^2)+(1.2^2))/((7.5^2)+(1.2^2))),-99))),-99)</f>
        <v>25.1</v>
      </c>
      <c r="AK94" s="58">
        <f>IF(noise!S431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noise!S431, IF(OR($G94=coding!$J$26,$G94=coding!$J$27,$G94=coding!$J$28,$G94=coding!$J$29, $G94=coding!$J$30,$G94=coding!$J$31), S94+10*LOG10((($E94^2)+(4^2))/((7.5^2)+(4^2))), IF(OR($G94=coding!$J$11, $G94=coding!$J$12, $G94=coding!$J$13, $G94=coding!$J$14, $G94=coding!$J$15, $G94=coding!$J$16), S94+10*LOG10((($D94^2)+(1.2^2))/((7.5^2)+(1.2^2))),-99))),-99)</f>
        <v>22.2</v>
      </c>
      <c r="AL94" s="58">
        <f>IF(noise!T431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noise!T431, IF(OR($G94=coding!$J$26,$G94=coding!$J$27,$G94=coding!$J$28,$G94=coding!$J$29, $G94=coding!$J$30,$G94=coding!$J$31), T94+10*LOG10((($E94^2)+(4^2))/((7.5^2)+(4^2))), IF(OR($G94=coding!$J$11, $G94=coding!$J$12, $G94=coding!$J$13, $G94=coding!$J$14, $G94=coding!$J$15, $G94=coding!$J$16), T94+10*LOG10((($D94^2)+(1.2^2))/((7.5^2)+(1.2^2))),-99))),-99)</f>
        <v>19.7</v>
      </c>
      <c r="AM94" s="58">
        <f>IF(noise!U431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noise!U431, IF(OR($G94=coding!$J$26,$G94=coding!$J$27,$G94=coding!$J$28,$G94=coding!$J$29, $G94=coding!$J$30,$G94=coding!$J$31), U94+10*LOG10((($E94^2)+(4^2))/((7.5^2)+(4^2))), IF(OR($G94=coding!$J$11, $G94=coding!$J$12, $G94=coding!$J$13, $G94=coding!$J$14, $G94=coding!$J$15, $G94=coding!$J$16), U94+10*LOG10((($D94^2)+(1.2^2))/((7.5^2)+(1.2^2))),-99))),-99)</f>
        <v>17.8</v>
      </c>
      <c r="AN94" s="58">
        <f>IF(noise!V431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noise!V431, IF(OR($G94=coding!$J$26,$G94=coding!$J$27,$G94=coding!$J$28,$G94=coding!$J$29, $G94=coding!$J$30,$G94=coding!$J$31), V94+10*LOG10((($E94^2)+(4^2))/((7.5^2)+(4^2))), IF(OR($G94=coding!$J$11, $G94=coding!$J$12, $G94=coding!$J$13, $G94=coding!$J$14, $G94=coding!$J$15, $G94=coding!$J$16), V94+10*LOG10((($D94^2)+(1.2^2))/((7.5^2)+(1.2^2))),-99))),-99)</f>
        <v>14.2</v>
      </c>
      <c r="AO94" s="58">
        <f>IF(noise!W431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noise!W431, IF(OR($G94=coding!$J$26,$G94=coding!$J$27,$G94=coding!$J$28,$G94=coding!$J$29, $G94=coding!$J$30,$G94=coding!$J$31), W94+10*LOG10((($E94^2)+(4^2))/((7.5^2)+(4^2))), IF(OR($G94=coding!$J$11, $G94=coding!$J$12, $G94=coding!$J$13, $G94=coding!$J$14, $G94=coding!$J$15, $G94=coding!$J$16), W94+10*LOG10((($D94^2)+(1.2^2))/((7.5^2)+(1.2^2))),-99))),-99)</f>
        <v>18</v>
      </c>
      <c r="AP94" s="58">
        <f>IF(noise!X431 &lt;&gt;0, IF(OR($G94=coding!$J$2, $G94=coding!$J$3, $G94=coding!$J$4, $G94=coding!$J$5, $G94=coding!$J$6, $G94=coding!$J$7, $G94=coding!$J$8, $G94=coding!$J$9, $G94=coding!$J$10,$G94=coding!$J$17, $G94=coding!$J$18, $G94=coding!$J$19, $G94=coding!$J$20, $G94=coding!$J$21, $G94=coding!$J$22, $G94=coding!$J$23, $G94=coding!$J$24, $G94=coding!$J$25, ), noise!X431, IF(OR($G94=coding!$J$26,$G94=coding!$J$27,$G94=coding!$J$28,$G94=coding!$J$29, $G94=coding!$J$30,$G94=coding!$J$31), X94+10*LOG10((($E94^2)+(4^2))/((7.5^2)+(4^2))), IF(OR($G94=coding!$J$11, $G94=coding!$J$12, $G94=coding!$J$13, $G94=coding!$J$14, $G94=coding!$J$15, $G94=coding!$J$16), X94+10*LOG10((($D94^2)+(1.2^2))/((7.5^2)+(1.2^2))),-99))),-99)</f>
        <v>23.6</v>
      </c>
    </row>
    <row r="95" spans="1:42" ht="15.75" customHeight="1" x14ac:dyDescent="0.3">
      <c r="A95" s="2">
        <v>4</v>
      </c>
      <c r="B95" s="27">
        <v>40281</v>
      </c>
      <c r="C95" s="51">
        <f t="array" ref="C95">_xlfn.DAYS(B95, _xlfn.XLOOKUP(A95, context!A$4:A$79, context!J$4:J$79)) / 30.42</f>
        <v>22.616699539776462</v>
      </c>
      <c r="D95" s="1"/>
      <c r="E95" s="1"/>
      <c r="F95" s="16">
        <v>50</v>
      </c>
      <c r="G95" s="16" t="s">
        <v>391</v>
      </c>
      <c r="H95" s="43">
        <v>93.2</v>
      </c>
      <c r="I95" s="2"/>
      <c r="J95" s="2">
        <v>75.099999999999994</v>
      </c>
      <c r="K95" s="2">
        <v>75.8</v>
      </c>
      <c r="L95" s="2">
        <v>78.8</v>
      </c>
      <c r="M95" s="2">
        <v>81.099999999999994</v>
      </c>
      <c r="N95" s="2">
        <v>83.7</v>
      </c>
      <c r="O95" s="2">
        <v>85.3</v>
      </c>
      <c r="P95" s="2">
        <v>82.9</v>
      </c>
      <c r="Q95" s="2">
        <v>81</v>
      </c>
      <c r="R95" s="2">
        <v>79.8</v>
      </c>
      <c r="S95" s="2">
        <v>74.900000000000006</v>
      </c>
      <c r="T95" s="2">
        <v>70.3</v>
      </c>
      <c r="U95" s="2">
        <v>67.3</v>
      </c>
      <c r="V95" s="1"/>
      <c r="W95" s="1"/>
      <c r="X95" s="1"/>
      <c r="Y95" s="2">
        <v>1</v>
      </c>
      <c r="Z95" s="58">
        <f>IF(noise!H454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noise!H454, IF(OR($G95=coding!$J$26,$G95=coding!$J$27,$G95=coding!$J$28,$G95=coding!$J$29, $G95=coding!$J$30,$G95=coding!$J$31), H95+10*LOG10((($E95^2)+(4^2))/((7.5^2)+(4^2))), IF(OR($G95=coding!$J$11, $G95=coding!$J$12, $G95=coding!$J$13, $G95=coding!$J$14, $G95=coding!$J$15, $G95=coding!$J$16), H95+10*LOG10((($D95^2)+(1.2^2))/((7.5^2)+(1.2^2))),-99))),-99)</f>
        <v>67.400000000000006</v>
      </c>
      <c r="AA95" s="58">
        <f>IF(noise!I454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noise!I454, IF(OR($G95=coding!$J$26,$G95=coding!$J$27,$G95=coding!$J$28,$G95=coding!$J$29, $G95=coding!$J$30,$G95=coding!$J$31), I95+10*LOG10((($E95^2)+(4^2))/((7.5^2)+(4^2))), IF(OR($G95=coding!$J$11, $G95=coding!$J$12, $G95=coding!$J$13, $G95=coding!$J$14, $G95=coding!$J$15, $G95=coding!$J$16), I95+10*LOG10((($D95^2)+(1.2^2))/((7.5^2)+(1.2^2))),-99))),-99)</f>
        <v>-99</v>
      </c>
      <c r="AB95" s="58">
        <f>IF(noise!J454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noise!J454, IF(OR($G95=coding!$J$26,$G95=coding!$J$27,$G95=coding!$J$28,$G95=coding!$J$29, $G95=coding!$J$30,$G95=coding!$J$31), J95+10*LOG10((($E95^2)+(4^2))/((7.5^2)+(4^2))), IF(OR($G95=coding!$J$11, $G95=coding!$J$12, $G95=coding!$J$13, $G95=coding!$J$14, $G95=coding!$J$15, $G95=coding!$J$16), J95+10*LOG10((($D95^2)+(1.2^2))/((7.5^2)+(1.2^2))),-99))),-99)</f>
        <v>-99</v>
      </c>
      <c r="AC95" s="58">
        <f>IF(noise!K454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noise!K454, IF(OR($G95=coding!$J$26,$G95=coding!$J$27,$G95=coding!$J$28,$G95=coding!$J$29, $G95=coding!$J$30,$G95=coding!$J$31), K95+10*LOG10((($E95^2)+(4^2))/((7.5^2)+(4^2))), IF(OR($G95=coding!$J$11, $G95=coding!$J$12, $G95=coding!$J$13, $G95=coding!$J$14, $G95=coding!$J$15, $G95=coding!$J$16), K95+10*LOG10((($D95^2)+(1.2^2))/((7.5^2)+(1.2^2))),-99))),-99)</f>
        <v>-99</v>
      </c>
      <c r="AD95" s="58">
        <f>IF(noise!L454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noise!L454, IF(OR($G95=coding!$J$26,$G95=coding!$J$27,$G95=coding!$J$28,$G95=coding!$J$29, $G95=coding!$J$30,$G95=coding!$J$31), L95+10*LOG10((($E95^2)+(4^2))/((7.5^2)+(4^2))), IF(OR($G95=coding!$J$11, $G95=coding!$J$12, $G95=coding!$J$13, $G95=coding!$J$14, $G95=coding!$J$15, $G95=coding!$J$16), L95+10*LOG10((($D95^2)+(1.2^2))/((7.5^2)+(1.2^2))),-99))),-99)</f>
        <v>-99</v>
      </c>
      <c r="AE95" s="58">
        <f>IF(noise!M454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noise!M454, IF(OR($G95=coding!$J$26,$G95=coding!$J$27,$G95=coding!$J$28,$G95=coding!$J$29, $G95=coding!$J$30,$G95=coding!$J$31), M95+10*LOG10((($E95^2)+(4^2))/((7.5^2)+(4^2))), IF(OR($G95=coding!$J$11, $G95=coding!$J$12, $G95=coding!$J$13, $G95=coding!$J$14, $G95=coding!$J$15, $G95=coding!$J$16), M95+10*LOG10((($D95^2)+(1.2^2))/((7.5^2)+(1.2^2))),-99))),-99)</f>
        <v>-99</v>
      </c>
      <c r="AF95" s="58">
        <f>IF(noise!N454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noise!N454, IF(OR($G95=coding!$J$26,$G95=coding!$J$27,$G95=coding!$J$28,$G95=coding!$J$29, $G95=coding!$J$30,$G95=coding!$J$31), N95+10*LOG10((($E95^2)+(4^2))/((7.5^2)+(4^2))), IF(OR($G95=coding!$J$11, $G95=coding!$J$12, $G95=coding!$J$13, $G95=coding!$J$14, $G95=coding!$J$15, $G95=coding!$J$16), N95+10*LOG10((($D95^2)+(1.2^2))/((7.5^2)+(1.2^2))),-99))),-99)</f>
        <v>-99</v>
      </c>
      <c r="AG95" s="58">
        <f>IF(noise!O454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noise!O454, IF(OR($G95=coding!$J$26,$G95=coding!$J$27,$G95=coding!$J$28,$G95=coding!$J$29, $G95=coding!$J$30,$G95=coding!$J$31), O95+10*LOG10((($E95^2)+(4^2))/((7.5^2)+(4^2))), IF(OR($G95=coding!$J$11, $G95=coding!$J$12, $G95=coding!$J$13, $G95=coding!$J$14, $G95=coding!$J$15, $G95=coding!$J$16), O95+10*LOG10((($D95^2)+(1.2^2))/((7.5^2)+(1.2^2))),-99))),-99)</f>
        <v>-99</v>
      </c>
      <c r="AH95" s="58">
        <f>IF(noise!P454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noise!P454, IF(OR($G95=coding!$J$26,$G95=coding!$J$27,$G95=coding!$J$28,$G95=coding!$J$29, $G95=coding!$J$30,$G95=coding!$J$31), P95+10*LOG10((($E95^2)+(4^2))/((7.5^2)+(4^2))), IF(OR($G95=coding!$J$11, $G95=coding!$J$12, $G95=coding!$J$13, $G95=coding!$J$14, $G95=coding!$J$15, $G95=coding!$J$16), P95+10*LOG10((($D95^2)+(1.2^2))/((7.5^2)+(1.2^2))),-99))),-99)</f>
        <v>-99</v>
      </c>
      <c r="AI95" s="58">
        <f>IF(noise!Q454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noise!Q454, IF(OR($G95=coding!$J$26,$G95=coding!$J$27,$G95=coding!$J$28,$G95=coding!$J$29, $G95=coding!$J$30,$G95=coding!$J$31), Q95+10*LOG10((($E95^2)+(4^2))/((7.5^2)+(4^2))), IF(OR($G95=coding!$J$11, $G95=coding!$J$12, $G95=coding!$J$13, $G95=coding!$J$14, $G95=coding!$J$15, $G95=coding!$J$16), Q95+10*LOG10((($D95^2)+(1.2^2))/((7.5^2)+(1.2^2))),-99))),-99)</f>
        <v>-99</v>
      </c>
      <c r="AJ95" s="58">
        <f>IF(noise!R454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noise!R454, IF(OR($G95=coding!$J$26,$G95=coding!$J$27,$G95=coding!$J$28,$G95=coding!$J$29, $G95=coding!$J$30,$G95=coding!$J$31), R95+10*LOG10((($E95^2)+(4^2))/((7.5^2)+(4^2))), IF(OR($G95=coding!$J$11, $G95=coding!$J$12, $G95=coding!$J$13, $G95=coding!$J$14, $G95=coding!$J$15, $G95=coding!$J$16), R95+10*LOG10((($D95^2)+(1.2^2))/((7.5^2)+(1.2^2))),-99))),-99)</f>
        <v>-99</v>
      </c>
      <c r="AK95" s="58">
        <f>IF(noise!S454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noise!S454, IF(OR($G95=coding!$J$26,$G95=coding!$J$27,$G95=coding!$J$28,$G95=coding!$J$29, $G95=coding!$J$30,$G95=coding!$J$31), S95+10*LOG10((($E95^2)+(4^2))/((7.5^2)+(4^2))), IF(OR($G95=coding!$J$11, $G95=coding!$J$12, $G95=coding!$J$13, $G95=coding!$J$14, $G95=coding!$J$15, $G95=coding!$J$16), S95+10*LOG10((($D95^2)+(1.2^2))/((7.5^2)+(1.2^2))),-99))),-99)</f>
        <v>-99</v>
      </c>
      <c r="AL95" s="58">
        <f>IF(noise!T454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noise!T454, IF(OR($G95=coding!$J$26,$G95=coding!$J$27,$G95=coding!$J$28,$G95=coding!$J$29, $G95=coding!$J$30,$G95=coding!$J$31), T95+10*LOG10((($E95^2)+(4^2))/((7.5^2)+(4^2))), IF(OR($G95=coding!$J$11, $G95=coding!$J$12, $G95=coding!$J$13, $G95=coding!$J$14, $G95=coding!$J$15, $G95=coding!$J$16), T95+10*LOG10((($D95^2)+(1.2^2))/((7.5^2)+(1.2^2))),-99))),-99)</f>
        <v>-99</v>
      </c>
      <c r="AM95" s="58">
        <f>IF(noise!U454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noise!U454, IF(OR($G95=coding!$J$26,$G95=coding!$J$27,$G95=coding!$J$28,$G95=coding!$J$29, $G95=coding!$J$30,$G95=coding!$J$31), U95+10*LOG10((($E95^2)+(4^2))/((7.5^2)+(4^2))), IF(OR($G95=coding!$J$11, $G95=coding!$J$12, $G95=coding!$J$13, $G95=coding!$J$14, $G95=coding!$J$15, $G95=coding!$J$16), U95+10*LOG10((($D95^2)+(1.2^2))/((7.5^2)+(1.2^2))),-99))),-99)</f>
        <v>-99</v>
      </c>
      <c r="AN95" s="58">
        <f>IF(noise!V454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noise!V454, IF(OR($G95=coding!$J$26,$G95=coding!$J$27,$G95=coding!$J$28,$G95=coding!$J$29, $G95=coding!$J$30,$G95=coding!$J$31), V95+10*LOG10((($E95^2)+(4^2))/((7.5^2)+(4^2))), IF(OR($G95=coding!$J$11, $G95=coding!$J$12, $G95=coding!$J$13, $G95=coding!$J$14, $G95=coding!$J$15, $G95=coding!$J$16), V95+10*LOG10((($D95^2)+(1.2^2))/((7.5^2)+(1.2^2))),-99))),-99)</f>
        <v>-99</v>
      </c>
      <c r="AO95" s="58">
        <f>IF(noise!W454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noise!W454, IF(OR($G95=coding!$J$26,$G95=coding!$J$27,$G95=coding!$J$28,$G95=coding!$J$29, $G95=coding!$J$30,$G95=coding!$J$31), W95+10*LOG10((($E95^2)+(4^2))/((7.5^2)+(4^2))), IF(OR($G95=coding!$J$11, $G95=coding!$J$12, $G95=coding!$J$13, $G95=coding!$J$14, $G95=coding!$J$15, $G95=coding!$J$16), W95+10*LOG10((($D95^2)+(1.2^2))/((7.5^2)+(1.2^2))),-99))),-99)</f>
        <v>-99</v>
      </c>
      <c r="AP95" s="58">
        <f>IF(noise!X454 &lt;&gt;0, IF(OR($G95=coding!$J$2, $G95=coding!$J$3, $G95=coding!$J$4, $G95=coding!$J$5, $G95=coding!$J$6, $G95=coding!$J$7, $G95=coding!$J$8, $G95=coding!$J$9, $G95=coding!$J$10,$G95=coding!$J$17, $G95=coding!$J$18, $G95=coding!$J$19, $G95=coding!$J$20, $G95=coding!$J$21, $G95=coding!$J$22, $G95=coding!$J$23, $G95=coding!$J$24, $G95=coding!$J$25, ), noise!X454, IF(OR($G95=coding!$J$26,$G95=coding!$J$27,$G95=coding!$J$28,$G95=coding!$J$29, $G95=coding!$J$30,$G95=coding!$J$31), X95+10*LOG10((($E95^2)+(4^2))/((7.5^2)+(4^2))), IF(OR($G95=coding!$J$11, $G95=coding!$J$12, $G95=coding!$J$13, $G95=coding!$J$14, $G95=coding!$J$15, $G95=coding!$J$16), X95+10*LOG10((($D95^2)+(1.2^2))/((7.5^2)+(1.2^2))),-99))),-99)</f>
        <v>-99</v>
      </c>
    </row>
    <row r="96" spans="1:42" ht="15.75" customHeight="1" x14ac:dyDescent="0.3">
      <c r="A96" s="2">
        <v>4</v>
      </c>
      <c r="B96" s="60">
        <v>40295</v>
      </c>
      <c r="C96" s="51">
        <f t="array" ref="C96">_xlfn.DAYS(B96, _xlfn.XLOOKUP(A96, context!A$4:A$79, context!J$4:J$79)) / 30.42</f>
        <v>23.076923076923077</v>
      </c>
      <c r="D96" s="1"/>
      <c r="E96" s="1"/>
      <c r="F96" s="5"/>
      <c r="G96" s="16" t="s">
        <v>392</v>
      </c>
      <c r="H96" s="26"/>
      <c r="I96" s="2">
        <v>7.0000000000000007E-2</v>
      </c>
      <c r="J96" s="2">
        <v>0.05</v>
      </c>
      <c r="K96" s="2">
        <v>0.02</v>
      </c>
      <c r="L96" s="2">
        <v>0</v>
      </c>
      <c r="M96" s="2">
        <v>0.03</v>
      </c>
      <c r="N96" s="2">
        <v>0.14000000000000001</v>
      </c>
      <c r="O96" s="2">
        <v>0.05</v>
      </c>
      <c r="P96" s="2">
        <v>0.03</v>
      </c>
      <c r="Q96" s="2">
        <v>0.18</v>
      </c>
      <c r="R96" s="2">
        <v>0.11</v>
      </c>
      <c r="S96" s="2">
        <v>0.14000000000000001</v>
      </c>
      <c r="T96" s="2">
        <v>0.26</v>
      </c>
      <c r="U96" s="2">
        <v>0.31</v>
      </c>
      <c r="V96" s="1"/>
      <c r="W96" s="1"/>
      <c r="X96" s="1"/>
      <c r="Y96" s="2">
        <v>1</v>
      </c>
      <c r="Z96" s="58">
        <f>IF(noise!H456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noise!H456, IF(OR($G96=coding!$J$26,$G96=coding!$J$27,$G96=coding!$J$28,$G96=coding!$J$29, $G96=coding!$J$30,$G96=coding!$J$31), H96+10*LOG10((($E96^2)+(4^2))/((7.5^2)+(4^2))), IF(OR($G96=coding!$J$11, $G96=coding!$J$12, $G96=coding!$J$13, $G96=coding!$J$14, $G96=coding!$J$15, $G96=coding!$J$16), H96+10*LOG10((($D96^2)+(1.2^2))/((7.5^2)+(1.2^2))),-99))),-99)</f>
        <v>62.2</v>
      </c>
      <c r="AA96" s="58">
        <f>IF(noise!I456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noise!I456, IF(OR($G96=coding!$J$26,$G96=coding!$J$27,$G96=coding!$J$28,$G96=coding!$J$29, $G96=coding!$J$30,$G96=coding!$J$31), I96+10*LOG10((($E96^2)+(4^2))/((7.5^2)+(4^2))), IF(OR($G96=coding!$J$11, $G96=coding!$J$12, $G96=coding!$J$13, $G96=coding!$J$14, $G96=coding!$J$15, $G96=coding!$J$16), I96+10*LOG10((($D96^2)+(1.2^2))/((7.5^2)+(1.2^2))),-99))),-99)</f>
        <v>-99</v>
      </c>
      <c r="AB96" s="58">
        <f>IF(noise!J456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noise!J456, IF(OR($G96=coding!$J$26,$G96=coding!$J$27,$G96=coding!$J$28,$G96=coding!$J$29, $G96=coding!$J$30,$G96=coding!$J$31), J96+10*LOG10((($E96^2)+(4^2))/((7.5^2)+(4^2))), IF(OR($G96=coding!$J$11, $G96=coding!$J$12, $G96=coding!$J$13, $G96=coding!$J$14, $G96=coding!$J$15, $G96=coding!$J$16), J96+10*LOG10((($D96^2)+(1.2^2))/((7.5^2)+(1.2^2))),-99))),-99)</f>
        <v>-99</v>
      </c>
      <c r="AC96" s="58">
        <f>IF(noise!K456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noise!K456, IF(OR($G96=coding!$J$26,$G96=coding!$J$27,$G96=coding!$J$28,$G96=coding!$J$29, $G96=coding!$J$30,$G96=coding!$J$31), K96+10*LOG10((($E96^2)+(4^2))/((7.5^2)+(4^2))), IF(OR($G96=coding!$J$11, $G96=coding!$J$12, $G96=coding!$J$13, $G96=coding!$J$14, $G96=coding!$J$15, $G96=coding!$J$16), K96+10*LOG10((($D96^2)+(1.2^2))/((7.5^2)+(1.2^2))),-99))),-99)</f>
        <v>-99</v>
      </c>
      <c r="AD96" s="58">
        <f>IF(noise!L456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noise!L456, IF(OR($G96=coding!$J$26,$G96=coding!$J$27,$G96=coding!$J$28,$G96=coding!$J$29, $G96=coding!$J$30,$G96=coding!$J$31), L96+10*LOG10((($E96^2)+(4^2))/((7.5^2)+(4^2))), IF(OR($G96=coding!$J$11, $G96=coding!$J$12, $G96=coding!$J$13, $G96=coding!$J$14, $G96=coding!$J$15, $G96=coding!$J$16), L96+10*LOG10((($D96^2)+(1.2^2))/((7.5^2)+(1.2^2))),-99))),-99)</f>
        <v>-99</v>
      </c>
      <c r="AE96" s="58">
        <f>IF(noise!M456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noise!M456, IF(OR($G96=coding!$J$26,$G96=coding!$J$27,$G96=coding!$J$28,$G96=coding!$J$29, $G96=coding!$J$30,$G96=coding!$J$31), M96+10*LOG10((($E96^2)+(4^2))/((7.5^2)+(4^2))), IF(OR($G96=coding!$J$11, $G96=coding!$J$12, $G96=coding!$J$13, $G96=coding!$J$14, $G96=coding!$J$15, $G96=coding!$J$16), M96+10*LOG10((($D96^2)+(1.2^2))/((7.5^2)+(1.2^2))),-99))),-99)</f>
        <v>-99</v>
      </c>
      <c r="AF96" s="58">
        <f>IF(noise!N456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noise!N456, IF(OR($G96=coding!$J$26,$G96=coding!$J$27,$G96=coding!$J$28,$G96=coding!$J$29, $G96=coding!$J$30,$G96=coding!$J$31), N96+10*LOG10((($E96^2)+(4^2))/((7.5^2)+(4^2))), IF(OR($G96=coding!$J$11, $G96=coding!$J$12, $G96=coding!$J$13, $G96=coding!$J$14, $G96=coding!$J$15, $G96=coding!$J$16), N96+10*LOG10((($D96^2)+(1.2^2))/((7.5^2)+(1.2^2))),-99))),-99)</f>
        <v>-99</v>
      </c>
      <c r="AG96" s="58">
        <f>IF(noise!O456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noise!O456, IF(OR($G96=coding!$J$26,$G96=coding!$J$27,$G96=coding!$J$28,$G96=coding!$J$29, $G96=coding!$J$30,$G96=coding!$J$31), O96+10*LOG10((($E96^2)+(4^2))/((7.5^2)+(4^2))), IF(OR($G96=coding!$J$11, $G96=coding!$J$12, $G96=coding!$J$13, $G96=coding!$J$14, $G96=coding!$J$15, $G96=coding!$J$16), O96+10*LOG10((($D96^2)+(1.2^2))/((7.5^2)+(1.2^2))),-99))),-99)</f>
        <v>-99</v>
      </c>
      <c r="AH96" s="58">
        <f>IF(noise!P456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noise!P456, IF(OR($G96=coding!$J$26,$G96=coding!$J$27,$G96=coding!$J$28,$G96=coding!$J$29, $G96=coding!$J$30,$G96=coding!$J$31), P96+10*LOG10((($E96^2)+(4^2))/((7.5^2)+(4^2))), IF(OR($G96=coding!$J$11, $G96=coding!$J$12, $G96=coding!$J$13, $G96=coding!$J$14, $G96=coding!$J$15, $G96=coding!$J$16), P96+10*LOG10((($D96^2)+(1.2^2))/((7.5^2)+(1.2^2))),-99))),-99)</f>
        <v>-99</v>
      </c>
      <c r="AI96" s="58">
        <f>IF(noise!Q456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noise!Q456, IF(OR($G96=coding!$J$26,$G96=coding!$J$27,$G96=coding!$J$28,$G96=coding!$J$29, $G96=coding!$J$30,$G96=coding!$J$31), Q96+10*LOG10((($E96^2)+(4^2))/((7.5^2)+(4^2))), IF(OR($G96=coding!$J$11, $G96=coding!$J$12, $G96=coding!$J$13, $G96=coding!$J$14, $G96=coding!$J$15, $G96=coding!$J$16), Q96+10*LOG10((($D96^2)+(1.2^2))/((7.5^2)+(1.2^2))),-99))),-99)</f>
        <v>-99</v>
      </c>
      <c r="AJ96" s="58">
        <f>IF(noise!R456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noise!R456, IF(OR($G96=coding!$J$26,$G96=coding!$J$27,$G96=coding!$J$28,$G96=coding!$J$29, $G96=coding!$J$30,$G96=coding!$J$31), R96+10*LOG10((($E96^2)+(4^2))/((7.5^2)+(4^2))), IF(OR($G96=coding!$J$11, $G96=coding!$J$12, $G96=coding!$J$13, $G96=coding!$J$14, $G96=coding!$J$15, $G96=coding!$J$16), R96+10*LOG10((($D96^2)+(1.2^2))/((7.5^2)+(1.2^2))),-99))),-99)</f>
        <v>-99</v>
      </c>
      <c r="AK96" s="58">
        <f>IF(noise!S456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noise!S456, IF(OR($G96=coding!$J$26,$G96=coding!$J$27,$G96=coding!$J$28,$G96=coding!$J$29, $G96=coding!$J$30,$G96=coding!$J$31), S96+10*LOG10((($E96^2)+(4^2))/((7.5^2)+(4^2))), IF(OR($G96=coding!$J$11, $G96=coding!$J$12, $G96=coding!$J$13, $G96=coding!$J$14, $G96=coding!$J$15, $G96=coding!$J$16), S96+10*LOG10((($D96^2)+(1.2^2))/((7.5^2)+(1.2^2))),-99))),-99)</f>
        <v>-99</v>
      </c>
      <c r="AL96" s="58">
        <f>IF(noise!T456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noise!T456, IF(OR($G96=coding!$J$26,$G96=coding!$J$27,$G96=coding!$J$28,$G96=coding!$J$29, $G96=coding!$J$30,$G96=coding!$J$31), T96+10*LOG10((($E96^2)+(4^2))/((7.5^2)+(4^2))), IF(OR($G96=coding!$J$11, $G96=coding!$J$12, $G96=coding!$J$13, $G96=coding!$J$14, $G96=coding!$J$15, $G96=coding!$J$16), T96+10*LOG10((($D96^2)+(1.2^2))/((7.5^2)+(1.2^2))),-99))),-99)</f>
        <v>-99</v>
      </c>
      <c r="AM96" s="58">
        <f>IF(noise!U456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noise!U456, IF(OR($G96=coding!$J$26,$G96=coding!$J$27,$G96=coding!$J$28,$G96=coding!$J$29, $G96=coding!$J$30,$G96=coding!$J$31), U96+10*LOG10((($E96^2)+(4^2))/((7.5^2)+(4^2))), IF(OR($G96=coding!$J$11, $G96=coding!$J$12, $G96=coding!$J$13, $G96=coding!$J$14, $G96=coding!$J$15, $G96=coding!$J$16), U96+10*LOG10((($D96^2)+(1.2^2))/((7.5^2)+(1.2^2))),-99))),-99)</f>
        <v>-99</v>
      </c>
      <c r="AN96" s="58">
        <f>IF(noise!V456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noise!V456, IF(OR($G96=coding!$J$26,$G96=coding!$J$27,$G96=coding!$J$28,$G96=coding!$J$29, $G96=coding!$J$30,$G96=coding!$J$31), V96+10*LOG10((($E96^2)+(4^2))/((7.5^2)+(4^2))), IF(OR($G96=coding!$J$11, $G96=coding!$J$12, $G96=coding!$J$13, $G96=coding!$J$14, $G96=coding!$J$15, $G96=coding!$J$16), V96+10*LOG10((($D96^2)+(1.2^2))/((7.5^2)+(1.2^2))),-99))),-99)</f>
        <v>-99</v>
      </c>
      <c r="AO96" s="58">
        <f>IF(noise!W456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noise!W456, IF(OR($G96=coding!$J$26,$G96=coding!$J$27,$G96=coding!$J$28,$G96=coding!$J$29, $G96=coding!$J$30,$G96=coding!$J$31), W96+10*LOG10((($E96^2)+(4^2))/((7.5^2)+(4^2))), IF(OR($G96=coding!$J$11, $G96=coding!$J$12, $G96=coding!$J$13, $G96=coding!$J$14, $G96=coding!$J$15, $G96=coding!$J$16), W96+10*LOG10((($D96^2)+(1.2^2))/((7.5^2)+(1.2^2))),-99))),-99)</f>
        <v>-99</v>
      </c>
      <c r="AP96" s="58">
        <f>IF(noise!X456 &lt;&gt;0, IF(OR($G96=coding!$J$2, $G96=coding!$J$3, $G96=coding!$J$4, $G96=coding!$J$5, $G96=coding!$J$6, $G96=coding!$J$7, $G96=coding!$J$8, $G96=coding!$J$9, $G96=coding!$J$10,$G96=coding!$J$17, $G96=coding!$J$18, $G96=coding!$J$19, $G96=coding!$J$20, $G96=coding!$J$21, $G96=coding!$J$22, $G96=coding!$J$23, $G96=coding!$J$24, $G96=coding!$J$25, ), noise!X456, IF(OR($G96=coding!$J$26,$G96=coding!$J$27,$G96=coding!$J$28,$G96=coding!$J$29, $G96=coding!$J$30,$G96=coding!$J$31), X96+10*LOG10((($E96^2)+(4^2))/((7.5^2)+(4^2))), IF(OR($G96=coding!$J$11, $G96=coding!$J$12, $G96=coding!$J$13, $G96=coding!$J$14, $G96=coding!$J$15, $G96=coding!$J$16), X96+10*LOG10((($D96^2)+(1.2^2))/((7.5^2)+(1.2^2))),-99))),-99)</f>
        <v>-99</v>
      </c>
    </row>
    <row r="97" spans="1:42" ht="15.75" customHeight="1" x14ac:dyDescent="0.3">
      <c r="A97" s="2">
        <v>4</v>
      </c>
      <c r="B97" s="46">
        <v>40374</v>
      </c>
      <c r="C97" s="51">
        <f t="array" ref="C97">_xlfn.DAYS(B97, _xlfn.XLOOKUP(A97, context!A$4:A$79, context!J$4:J$79)) / 30.42</f>
        <v>25.673898750821827</v>
      </c>
      <c r="D97" s="2">
        <v>7.5</v>
      </c>
      <c r="E97" s="1"/>
      <c r="F97" s="16">
        <v>50</v>
      </c>
      <c r="G97" s="16" t="s">
        <v>393</v>
      </c>
      <c r="H97" s="43">
        <v>68.06</v>
      </c>
      <c r="I97" s="1"/>
      <c r="J97" s="2">
        <v>56.4</v>
      </c>
      <c r="K97" s="2">
        <v>54.95</v>
      </c>
      <c r="L97" s="2">
        <v>57.49</v>
      </c>
      <c r="M97" s="2">
        <v>59.91</v>
      </c>
      <c r="N97" s="2">
        <v>59.85</v>
      </c>
      <c r="O97" s="2">
        <v>60.83</v>
      </c>
      <c r="P97" s="2">
        <v>60.53</v>
      </c>
      <c r="Q97" s="2">
        <v>58.86</v>
      </c>
      <c r="R97" s="2">
        <v>55.66</v>
      </c>
      <c r="S97" s="2">
        <v>52.48</v>
      </c>
      <c r="T97" s="2">
        <v>49.77</v>
      </c>
      <c r="U97" s="2">
        <v>46.87</v>
      </c>
      <c r="V97" s="2">
        <v>43.76</v>
      </c>
      <c r="W97" s="2">
        <v>41.5</v>
      </c>
      <c r="X97" s="2">
        <v>39.380000000000003</v>
      </c>
      <c r="Y97" s="2">
        <v>1</v>
      </c>
      <c r="Z97" s="58">
        <f>IF(noise!H466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noise!H466, IF(OR($G97=coding!$J$26,$G97=coding!$J$27,$G97=coding!$J$28,$G97=coding!$J$29, $G97=coding!$J$30,$G97=coding!$J$31), H97+10*LOG10((($E97^2)+(4^2))/((7.5^2)+(4^2))), IF(OR($G97=coding!$J$11, $G97=coding!$J$12, $G97=coding!$J$13, $G97=coding!$J$14, $G97=coding!$J$15, $G97=coding!$J$16), H97+10*LOG10((($D97^2)+(1.2^2))/((7.5^2)+(1.2^2))),-99))),-99)</f>
        <v>68.06</v>
      </c>
      <c r="AA97" s="58">
        <f>IF(noise!I466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noise!I466, IF(OR($G97=coding!$J$26,$G97=coding!$J$27,$G97=coding!$J$28,$G97=coding!$J$29, $G97=coding!$J$30,$G97=coding!$J$31), I97+10*LOG10((($E97^2)+(4^2))/((7.5^2)+(4^2))), IF(OR($G97=coding!$J$11, $G97=coding!$J$12, $G97=coding!$J$13, $G97=coding!$J$14, $G97=coding!$J$15, $G97=coding!$J$16), I97+10*LOG10((($D97^2)+(1.2^2))/((7.5^2)+(1.2^2))),-99))),-99)</f>
        <v>-99</v>
      </c>
      <c r="AB97" s="58">
        <f>IF(noise!J466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noise!J466, IF(OR($G97=coding!$J$26,$G97=coding!$J$27,$G97=coding!$J$28,$G97=coding!$J$29, $G97=coding!$J$30,$G97=coding!$J$31), J97+10*LOG10((($E97^2)+(4^2))/((7.5^2)+(4^2))), IF(OR($G97=coding!$J$11, $G97=coding!$J$12, $G97=coding!$J$13, $G97=coding!$J$14, $G97=coding!$J$15, $G97=coding!$J$16), J97+10*LOG10((($D97^2)+(1.2^2))/((7.5^2)+(1.2^2))),-99))),-99)</f>
        <v>56.4</v>
      </c>
      <c r="AC97" s="58">
        <f>IF(noise!K466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noise!K466, IF(OR($G97=coding!$J$26,$G97=coding!$J$27,$G97=coding!$J$28,$G97=coding!$J$29, $G97=coding!$J$30,$G97=coding!$J$31), K97+10*LOG10((($E97^2)+(4^2))/((7.5^2)+(4^2))), IF(OR($G97=coding!$J$11, $G97=coding!$J$12, $G97=coding!$J$13, $G97=coding!$J$14, $G97=coding!$J$15, $G97=coding!$J$16), K97+10*LOG10((($D97^2)+(1.2^2))/((7.5^2)+(1.2^2))),-99))),-99)</f>
        <v>54.95</v>
      </c>
      <c r="AD97" s="58">
        <f>IF(noise!L466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noise!L466, IF(OR($G97=coding!$J$26,$G97=coding!$J$27,$G97=coding!$J$28,$G97=coding!$J$29, $G97=coding!$J$30,$G97=coding!$J$31), L97+10*LOG10((($E97^2)+(4^2))/((7.5^2)+(4^2))), IF(OR($G97=coding!$J$11, $G97=coding!$J$12, $G97=coding!$J$13, $G97=coding!$J$14, $G97=coding!$J$15, $G97=coding!$J$16), L97+10*LOG10((($D97^2)+(1.2^2))/((7.5^2)+(1.2^2))),-99))),-99)</f>
        <v>57.49</v>
      </c>
      <c r="AE97" s="58">
        <f>IF(noise!M466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noise!M466, IF(OR($G97=coding!$J$26,$G97=coding!$J$27,$G97=coding!$J$28,$G97=coding!$J$29, $G97=coding!$J$30,$G97=coding!$J$31), M97+10*LOG10((($E97^2)+(4^2))/((7.5^2)+(4^2))), IF(OR($G97=coding!$J$11, $G97=coding!$J$12, $G97=coding!$J$13, $G97=coding!$J$14, $G97=coding!$J$15, $G97=coding!$J$16), M97+10*LOG10((($D97^2)+(1.2^2))/((7.5^2)+(1.2^2))),-99))),-99)</f>
        <v>59.91</v>
      </c>
      <c r="AF97" s="58">
        <f>IF(noise!N466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noise!N466, IF(OR($G97=coding!$J$26,$G97=coding!$J$27,$G97=coding!$J$28,$G97=coding!$J$29, $G97=coding!$J$30,$G97=coding!$J$31), N97+10*LOG10((($E97^2)+(4^2))/((7.5^2)+(4^2))), IF(OR($G97=coding!$J$11, $G97=coding!$J$12, $G97=coding!$J$13, $G97=coding!$J$14, $G97=coding!$J$15, $G97=coding!$J$16), N97+10*LOG10((($D97^2)+(1.2^2))/((7.5^2)+(1.2^2))),-99))),-99)</f>
        <v>59.85</v>
      </c>
      <c r="AG97" s="58">
        <f>IF(noise!O466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noise!O466, IF(OR($G97=coding!$J$26,$G97=coding!$J$27,$G97=coding!$J$28,$G97=coding!$J$29, $G97=coding!$J$30,$G97=coding!$J$31), O97+10*LOG10((($E97^2)+(4^2))/((7.5^2)+(4^2))), IF(OR($G97=coding!$J$11, $G97=coding!$J$12, $G97=coding!$J$13, $G97=coding!$J$14, $G97=coding!$J$15, $G97=coding!$J$16), O97+10*LOG10((($D97^2)+(1.2^2))/((7.5^2)+(1.2^2))),-99))),-99)</f>
        <v>60.83</v>
      </c>
      <c r="AH97" s="58">
        <f>IF(noise!P466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noise!P466, IF(OR($G97=coding!$J$26,$G97=coding!$J$27,$G97=coding!$J$28,$G97=coding!$J$29, $G97=coding!$J$30,$G97=coding!$J$31), P97+10*LOG10((($E97^2)+(4^2))/((7.5^2)+(4^2))), IF(OR($G97=coding!$J$11, $G97=coding!$J$12, $G97=coding!$J$13, $G97=coding!$J$14, $G97=coding!$J$15, $G97=coding!$J$16), P97+10*LOG10((($D97^2)+(1.2^2))/((7.5^2)+(1.2^2))),-99))),-99)</f>
        <v>60.53</v>
      </c>
      <c r="AI97" s="58">
        <f>IF(noise!Q466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noise!Q466, IF(OR($G97=coding!$J$26,$G97=coding!$J$27,$G97=coding!$J$28,$G97=coding!$J$29, $G97=coding!$J$30,$G97=coding!$J$31), Q97+10*LOG10((($E97^2)+(4^2))/((7.5^2)+(4^2))), IF(OR($G97=coding!$J$11, $G97=coding!$J$12, $G97=coding!$J$13, $G97=coding!$J$14, $G97=coding!$J$15, $G97=coding!$J$16), Q97+10*LOG10((($D97^2)+(1.2^2))/((7.5^2)+(1.2^2))),-99))),-99)</f>
        <v>58.86</v>
      </c>
      <c r="AJ97" s="58">
        <f>IF(noise!R466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noise!R466, IF(OR($G97=coding!$J$26,$G97=coding!$J$27,$G97=coding!$J$28,$G97=coding!$J$29, $G97=coding!$J$30,$G97=coding!$J$31), R97+10*LOG10((($E97^2)+(4^2))/((7.5^2)+(4^2))), IF(OR($G97=coding!$J$11, $G97=coding!$J$12, $G97=coding!$J$13, $G97=coding!$J$14, $G97=coding!$J$15, $G97=coding!$J$16), R97+10*LOG10((($D97^2)+(1.2^2))/((7.5^2)+(1.2^2))),-99))),-99)</f>
        <v>55.66</v>
      </c>
      <c r="AK97" s="58">
        <f>IF(noise!S466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noise!S466, IF(OR($G97=coding!$J$26,$G97=coding!$J$27,$G97=coding!$J$28,$G97=coding!$J$29, $G97=coding!$J$30,$G97=coding!$J$31), S97+10*LOG10((($E97^2)+(4^2))/((7.5^2)+(4^2))), IF(OR($G97=coding!$J$11, $G97=coding!$J$12, $G97=coding!$J$13, $G97=coding!$J$14, $G97=coding!$J$15, $G97=coding!$J$16), S97+10*LOG10((($D97^2)+(1.2^2))/((7.5^2)+(1.2^2))),-99))),-99)</f>
        <v>52.48</v>
      </c>
      <c r="AL97" s="58">
        <f>IF(noise!T466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noise!T466, IF(OR($G97=coding!$J$26,$G97=coding!$J$27,$G97=coding!$J$28,$G97=coding!$J$29, $G97=coding!$J$30,$G97=coding!$J$31), T97+10*LOG10((($E97^2)+(4^2))/((7.5^2)+(4^2))), IF(OR($G97=coding!$J$11, $G97=coding!$J$12, $G97=coding!$J$13, $G97=coding!$J$14, $G97=coding!$J$15, $G97=coding!$J$16), T97+10*LOG10((($D97^2)+(1.2^2))/((7.5^2)+(1.2^2))),-99))),-99)</f>
        <v>49.77</v>
      </c>
      <c r="AM97" s="58">
        <f>IF(noise!U466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noise!U466, IF(OR($G97=coding!$J$26,$G97=coding!$J$27,$G97=coding!$J$28,$G97=coding!$J$29, $G97=coding!$J$30,$G97=coding!$J$31), U97+10*LOG10((($E97^2)+(4^2))/((7.5^2)+(4^2))), IF(OR($G97=coding!$J$11, $G97=coding!$J$12, $G97=coding!$J$13, $G97=coding!$J$14, $G97=coding!$J$15, $G97=coding!$J$16), U97+10*LOG10((($D97^2)+(1.2^2))/((7.5^2)+(1.2^2))),-99))),-99)</f>
        <v>46.87</v>
      </c>
      <c r="AN97" s="58">
        <f>IF(noise!V466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noise!V466, IF(OR($G97=coding!$J$26,$G97=coding!$J$27,$G97=coding!$J$28,$G97=coding!$J$29, $G97=coding!$J$30,$G97=coding!$J$31), V97+10*LOG10((($E97^2)+(4^2))/((7.5^2)+(4^2))), IF(OR($G97=coding!$J$11, $G97=coding!$J$12, $G97=coding!$J$13, $G97=coding!$J$14, $G97=coding!$J$15, $G97=coding!$J$16), V97+10*LOG10((($D97^2)+(1.2^2))/((7.5^2)+(1.2^2))),-99))),-99)</f>
        <v>43.76</v>
      </c>
      <c r="AO97" s="58">
        <f>IF(noise!W466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noise!W466, IF(OR($G97=coding!$J$26,$G97=coding!$J$27,$G97=coding!$J$28,$G97=coding!$J$29, $G97=coding!$J$30,$G97=coding!$J$31), W97+10*LOG10((($E97^2)+(4^2))/((7.5^2)+(4^2))), IF(OR($G97=coding!$J$11, $G97=coding!$J$12, $G97=coding!$J$13, $G97=coding!$J$14, $G97=coding!$J$15, $G97=coding!$J$16), W97+10*LOG10((($D97^2)+(1.2^2))/((7.5^2)+(1.2^2))),-99))),-99)</f>
        <v>41.5</v>
      </c>
      <c r="AP97" s="58">
        <f>IF(noise!X466 &lt;&gt;0, IF(OR($G97=coding!$J$2, $G97=coding!$J$3, $G97=coding!$J$4, $G97=coding!$J$5, $G97=coding!$J$6, $G97=coding!$J$7, $G97=coding!$J$8, $G97=coding!$J$9, $G97=coding!$J$10,$G97=coding!$J$17, $G97=coding!$J$18, $G97=coding!$J$19, $G97=coding!$J$20, $G97=coding!$J$21, $G97=coding!$J$22, $G97=coding!$J$23, $G97=coding!$J$24, $G97=coding!$J$25, ), noise!X466, IF(OR($G97=coding!$J$26,$G97=coding!$J$27,$G97=coding!$J$28,$G97=coding!$J$29, $G97=coding!$J$30,$G97=coding!$J$31), X97+10*LOG10((($E97^2)+(4^2))/((7.5^2)+(4^2))), IF(OR($G97=coding!$J$11, $G97=coding!$J$12, $G97=coding!$J$13, $G97=coding!$J$14, $G97=coding!$J$15, $G97=coding!$J$16), X97+10*LOG10((($D97^2)+(1.2^2))/((7.5^2)+(1.2^2))),-99))),-99)</f>
        <v>39.380000000000003</v>
      </c>
    </row>
    <row r="98" spans="1:42" ht="15.75" customHeight="1" x14ac:dyDescent="0.3">
      <c r="A98" s="2">
        <v>4</v>
      </c>
      <c r="B98" s="46">
        <v>40374</v>
      </c>
      <c r="C98" s="51">
        <f t="array" ref="C98">_xlfn.DAYS(B98, _xlfn.XLOOKUP(A98, context!A$4:A$79, context!J$4:J$79)) / 30.42</f>
        <v>25.673898750821827</v>
      </c>
      <c r="D98" s="2">
        <v>7.5</v>
      </c>
      <c r="E98" s="1"/>
      <c r="F98" s="16">
        <v>50</v>
      </c>
      <c r="G98" s="16" t="s">
        <v>394</v>
      </c>
      <c r="H98" s="43">
        <v>24.26</v>
      </c>
      <c r="I98" s="1"/>
      <c r="J98" s="2">
        <v>19.190000000000001</v>
      </c>
      <c r="K98" s="2">
        <v>17.920000000000002</v>
      </c>
      <c r="L98" s="2">
        <v>7.42</v>
      </c>
      <c r="M98" s="2">
        <v>13.86</v>
      </c>
      <c r="N98" s="2">
        <v>28.49</v>
      </c>
      <c r="O98" s="2">
        <v>24.94</v>
      </c>
      <c r="P98" s="2">
        <v>21.99</v>
      </c>
      <c r="Q98" s="2">
        <v>25.75</v>
      </c>
      <c r="R98" s="2">
        <v>28.27</v>
      </c>
      <c r="S98" s="2">
        <v>26.52</v>
      </c>
      <c r="T98" s="2">
        <v>27.89</v>
      </c>
      <c r="U98" s="2">
        <v>28.03</v>
      </c>
      <c r="V98" s="2">
        <v>26.06</v>
      </c>
      <c r="W98" s="2">
        <v>25.74</v>
      </c>
      <c r="X98" s="2">
        <v>23.46</v>
      </c>
      <c r="Y98" s="2">
        <v>1</v>
      </c>
      <c r="Z98" s="58">
        <f>IF(noise!H467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noise!H467, IF(OR($G98=coding!$J$26,$G98=coding!$J$27,$G98=coding!$J$28,$G98=coding!$J$29, $G98=coding!$J$30,$G98=coding!$J$31), H98+10*LOG10((($E98^2)+(4^2))/((7.5^2)+(4^2))), IF(OR($G98=coding!$J$11, $G98=coding!$J$12, $G98=coding!$J$13, $G98=coding!$J$14, $G98=coding!$J$15, $G98=coding!$J$16), H98+10*LOG10((($D98^2)+(1.2^2))/((7.5^2)+(1.2^2))),-99))),-99)</f>
        <v>11.7</v>
      </c>
      <c r="AA98" s="58">
        <f>IF(noise!I467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noise!I467, IF(OR($G98=coding!$J$26,$G98=coding!$J$27,$G98=coding!$J$28,$G98=coding!$J$29, $G98=coding!$J$30,$G98=coding!$J$31), I98+10*LOG10((($E98^2)+(4^2))/((7.5^2)+(4^2))), IF(OR($G98=coding!$J$11, $G98=coding!$J$12, $G98=coding!$J$13, $G98=coding!$J$14, $G98=coding!$J$15, $G98=coding!$J$16), I98+10*LOG10((($D98^2)+(1.2^2))/((7.5^2)+(1.2^2))),-99))),-99)</f>
        <v>-99</v>
      </c>
      <c r="AB98" s="58">
        <f>IF(noise!J467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noise!J467, IF(OR($G98=coding!$J$26,$G98=coding!$J$27,$G98=coding!$J$28,$G98=coding!$J$29, $G98=coding!$J$30,$G98=coding!$J$31), J98+10*LOG10((($E98^2)+(4^2))/((7.5^2)+(4^2))), IF(OR($G98=coding!$J$11, $G98=coding!$J$12, $G98=coding!$J$13, $G98=coding!$J$14, $G98=coding!$J$15, $G98=coding!$J$16), J98+10*LOG10((($D98^2)+(1.2^2))/((7.5^2)+(1.2^2))),-99))),-99)</f>
        <v>8.9</v>
      </c>
      <c r="AC98" s="58">
        <f>IF(noise!K467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noise!K467, IF(OR($G98=coding!$J$26,$G98=coding!$J$27,$G98=coding!$J$28,$G98=coding!$J$29, $G98=coding!$J$30,$G98=coding!$J$31), K98+10*LOG10((($E98^2)+(4^2))/((7.5^2)+(4^2))), IF(OR($G98=coding!$J$11, $G98=coding!$J$12, $G98=coding!$J$13, $G98=coding!$J$14, $G98=coding!$J$15, $G98=coding!$J$16), K98+10*LOG10((($D98^2)+(1.2^2))/((7.5^2)+(1.2^2))),-99))),-99)</f>
        <v>9.4</v>
      </c>
      <c r="AD98" s="58">
        <f>IF(noise!L467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noise!L467, IF(OR($G98=coding!$J$26,$G98=coding!$J$27,$G98=coding!$J$28,$G98=coding!$J$29, $G98=coding!$J$30,$G98=coding!$J$31), L98+10*LOG10((($E98^2)+(4^2))/((7.5^2)+(4^2))), IF(OR($G98=coding!$J$11, $G98=coding!$J$12, $G98=coding!$J$13, $G98=coding!$J$14, $G98=coding!$J$15, $G98=coding!$J$16), L98+10*LOG10((($D98^2)+(1.2^2))/((7.5^2)+(1.2^2))),-99))),-99)</f>
        <v>4.5</v>
      </c>
      <c r="AE98" s="58">
        <f>IF(noise!M467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noise!M467, IF(OR($G98=coding!$J$26,$G98=coding!$J$27,$G98=coding!$J$28,$G98=coding!$J$29, $G98=coding!$J$30,$G98=coding!$J$31), M98+10*LOG10((($E98^2)+(4^2))/((7.5^2)+(4^2))), IF(OR($G98=coding!$J$11, $G98=coding!$J$12, $G98=coding!$J$13, $G98=coding!$J$14, $G98=coding!$J$15, $G98=coding!$J$16), M98+10*LOG10((($D98^2)+(1.2^2))/((7.5^2)+(1.2^2))),-99))),-99)</f>
        <v>8.9</v>
      </c>
      <c r="AF98" s="58">
        <f>IF(noise!N467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noise!N467, IF(OR($G98=coding!$J$26,$G98=coding!$J$27,$G98=coding!$J$28,$G98=coding!$J$29, $G98=coding!$J$30,$G98=coding!$J$31), N98+10*LOG10((($E98^2)+(4^2))/((7.5^2)+(4^2))), IF(OR($G98=coding!$J$11, $G98=coding!$J$12, $G98=coding!$J$13, $G98=coding!$J$14, $G98=coding!$J$15, $G98=coding!$J$16), N98+10*LOG10((($D98^2)+(1.2^2))/((7.5^2)+(1.2^2))),-99))),-99)</f>
        <v>13.8</v>
      </c>
      <c r="AG98" s="58">
        <f>IF(noise!O467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noise!O467, IF(OR($G98=coding!$J$26,$G98=coding!$J$27,$G98=coding!$J$28,$G98=coding!$J$29, $G98=coding!$J$30,$G98=coding!$J$31), O98+10*LOG10((($E98^2)+(4^2))/((7.5^2)+(4^2))), IF(OR($G98=coding!$J$11, $G98=coding!$J$12, $G98=coding!$J$13, $G98=coding!$J$14, $G98=coding!$J$15, $G98=coding!$J$16), O98+10*LOG10((($D98^2)+(1.2^2))/((7.5^2)+(1.2^2))),-99))),-99)</f>
        <v>10.7</v>
      </c>
      <c r="AH98" s="58">
        <f>IF(noise!P467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noise!P467, IF(OR($G98=coding!$J$26,$G98=coding!$J$27,$G98=coding!$J$28,$G98=coding!$J$29, $G98=coding!$J$30,$G98=coding!$J$31), P98+10*LOG10((($E98^2)+(4^2))/((7.5^2)+(4^2))), IF(OR($G98=coding!$J$11, $G98=coding!$J$12, $G98=coding!$J$13, $G98=coding!$J$14, $G98=coding!$J$15, $G98=coding!$J$16), P98+10*LOG10((($D98^2)+(1.2^2))/((7.5^2)+(1.2^2))),-99))),-99)</f>
        <v>9.6</v>
      </c>
      <c r="AI98" s="58">
        <f>IF(noise!Q467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noise!Q467, IF(OR($G98=coding!$J$26,$G98=coding!$J$27,$G98=coding!$J$28,$G98=coding!$J$29, $G98=coding!$J$30,$G98=coding!$J$31), Q98+10*LOG10((($E98^2)+(4^2))/((7.5^2)+(4^2))), IF(OR($G98=coding!$J$11, $G98=coding!$J$12, $G98=coding!$J$13, $G98=coding!$J$14, $G98=coding!$J$15, $G98=coding!$J$16), Q98+10*LOG10((($D98^2)+(1.2^2))/((7.5^2)+(1.2^2))),-99))),-99)</f>
        <v>12.7</v>
      </c>
      <c r="AJ98" s="58">
        <f>IF(noise!R467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noise!R467, IF(OR($G98=coding!$J$26,$G98=coding!$J$27,$G98=coding!$J$28,$G98=coding!$J$29, $G98=coding!$J$30,$G98=coding!$J$31), R98+10*LOG10((($E98^2)+(4^2))/((7.5^2)+(4^2))), IF(OR($G98=coding!$J$11, $G98=coding!$J$12, $G98=coding!$J$13, $G98=coding!$J$14, $G98=coding!$J$15, $G98=coding!$J$16), R98+10*LOG10((($D98^2)+(1.2^2))/((7.5^2)+(1.2^2))),-99))),-99)</f>
        <v>12.4</v>
      </c>
      <c r="AK98" s="58">
        <f>IF(noise!S467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noise!S467, IF(OR($G98=coding!$J$26,$G98=coding!$J$27,$G98=coding!$J$28,$G98=coding!$J$29, $G98=coding!$J$30,$G98=coding!$J$31), S98+10*LOG10((($E98^2)+(4^2))/((7.5^2)+(4^2))), IF(OR($G98=coding!$J$11, $G98=coding!$J$12, $G98=coding!$J$13, $G98=coding!$J$14, $G98=coding!$J$15, $G98=coding!$J$16), S98+10*LOG10((($D98^2)+(1.2^2))/((7.5^2)+(1.2^2))),-99))),-99)</f>
        <v>11.2</v>
      </c>
      <c r="AL98" s="58">
        <f>IF(noise!T467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noise!T467, IF(OR($G98=coding!$J$26,$G98=coding!$J$27,$G98=coding!$J$28,$G98=coding!$J$29, $G98=coding!$J$30,$G98=coding!$J$31), T98+10*LOG10((($E98^2)+(4^2))/((7.5^2)+(4^2))), IF(OR($G98=coding!$J$11, $G98=coding!$J$12, $G98=coding!$J$13, $G98=coding!$J$14, $G98=coding!$J$15, $G98=coding!$J$16), T98+10*LOG10((($D98^2)+(1.2^2))/((7.5^2)+(1.2^2))),-99))),-99)</f>
        <v>10.7</v>
      </c>
      <c r="AM98" s="58">
        <f>IF(noise!U467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noise!U467, IF(OR($G98=coding!$J$26,$G98=coding!$J$27,$G98=coding!$J$28,$G98=coding!$J$29, $G98=coding!$J$30,$G98=coding!$J$31), U98+10*LOG10((($E98^2)+(4^2))/((7.5^2)+(4^2))), IF(OR($G98=coding!$J$11, $G98=coding!$J$12, $G98=coding!$J$13, $G98=coding!$J$14, $G98=coding!$J$15, $G98=coding!$J$16), U98+10*LOG10((($D98^2)+(1.2^2))/((7.5^2)+(1.2^2))),-99))),-99)</f>
        <v>11</v>
      </c>
      <c r="AN98" s="58">
        <f>IF(noise!V467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noise!V467, IF(OR($G98=coding!$J$26,$G98=coding!$J$27,$G98=coding!$J$28,$G98=coding!$J$29, $G98=coding!$J$30,$G98=coding!$J$31), V98+10*LOG10((($E98^2)+(4^2))/((7.5^2)+(4^2))), IF(OR($G98=coding!$J$11, $G98=coding!$J$12, $G98=coding!$J$13, $G98=coding!$J$14, $G98=coding!$J$15, $G98=coding!$J$16), V98+10*LOG10((($D98^2)+(1.2^2))/((7.5^2)+(1.2^2))),-99))),-99)</f>
        <v>10</v>
      </c>
      <c r="AO98" s="58">
        <f>IF(noise!W467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noise!W467, IF(OR($G98=coding!$J$26,$G98=coding!$J$27,$G98=coding!$J$28,$G98=coding!$J$29, $G98=coding!$J$30,$G98=coding!$J$31), W98+10*LOG10((($E98^2)+(4^2))/((7.5^2)+(4^2))), IF(OR($G98=coding!$J$11, $G98=coding!$J$12, $G98=coding!$J$13, $G98=coding!$J$14, $G98=coding!$J$15, $G98=coding!$J$16), W98+10*LOG10((($D98^2)+(1.2^2))/((7.5^2)+(1.2^2))),-99))),-99)</f>
        <v>12.7</v>
      </c>
      <c r="AP98" s="58">
        <f>IF(noise!X467 &lt;&gt;0, IF(OR($G98=coding!$J$2, $G98=coding!$J$3, $G98=coding!$J$4, $G98=coding!$J$5, $G98=coding!$J$6, $G98=coding!$J$7, $G98=coding!$J$8, $G98=coding!$J$9, $G98=coding!$J$10,$G98=coding!$J$17, $G98=coding!$J$18, $G98=coding!$J$19, $G98=coding!$J$20, $G98=coding!$J$21, $G98=coding!$J$22, $G98=coding!$J$23, $G98=coding!$J$24, $G98=coding!$J$25, ), noise!X467, IF(OR($G98=coding!$J$26,$G98=coding!$J$27,$G98=coding!$J$28,$G98=coding!$J$29, $G98=coding!$J$30,$G98=coding!$J$31), X98+10*LOG10((($E98^2)+(4^2))/((7.5^2)+(4^2))), IF(OR($G98=coding!$J$11, $G98=coding!$J$12, $G98=coding!$J$13, $G98=coding!$J$14, $G98=coding!$J$15, $G98=coding!$J$16), X98+10*LOG10((($D98^2)+(1.2^2))/((7.5^2)+(1.2^2))),-99))),-99)</f>
        <v>12.6</v>
      </c>
    </row>
    <row r="99" spans="1:42" ht="15.75" customHeight="1" x14ac:dyDescent="0.3">
      <c r="A99" s="2">
        <v>4</v>
      </c>
      <c r="B99" s="46">
        <v>40374</v>
      </c>
      <c r="C99" s="51">
        <f t="array" ref="C99">_xlfn.DAYS(B99, _xlfn.XLOOKUP(A99, context!A$4:A$79, context!J$4:J$79)) / 30.42</f>
        <v>25.673898750821827</v>
      </c>
      <c r="D99" s="2">
        <v>7.5</v>
      </c>
      <c r="E99" s="1"/>
      <c r="F99" s="16">
        <v>50</v>
      </c>
      <c r="G99" s="16" t="s">
        <v>395</v>
      </c>
      <c r="H99" s="43">
        <v>77.959999999999994</v>
      </c>
      <c r="I99" s="1"/>
      <c r="J99" s="2">
        <v>69.52</v>
      </c>
      <c r="K99" s="2">
        <v>70.040000000000006</v>
      </c>
      <c r="L99" s="2">
        <v>71.540000000000006</v>
      </c>
      <c r="M99" s="2">
        <v>71.37</v>
      </c>
      <c r="N99" s="2">
        <v>71.03</v>
      </c>
      <c r="O99" s="2">
        <v>70.180000000000007</v>
      </c>
      <c r="P99" s="2">
        <v>68.27</v>
      </c>
      <c r="Q99" s="2">
        <v>65.72</v>
      </c>
      <c r="R99" s="2">
        <v>62.93</v>
      </c>
      <c r="S99" s="2">
        <v>60.36</v>
      </c>
      <c r="T99" s="2">
        <v>59.27</v>
      </c>
      <c r="U99" s="2">
        <v>58.58</v>
      </c>
      <c r="V99" s="2">
        <v>54.71</v>
      </c>
      <c r="W99" s="2">
        <v>51.06</v>
      </c>
      <c r="X99" s="2">
        <v>48.92</v>
      </c>
      <c r="Y99" s="2">
        <v>1</v>
      </c>
      <c r="Z99" s="58">
        <f>IF(noise!H468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noise!H468, IF(OR($G99=coding!$J$26,$G99=coding!$J$27,$G99=coding!$J$28,$G99=coding!$J$29, $G99=coding!$J$30,$G99=coding!$J$31), H99+10*LOG10((($E99^2)+(4^2))/((7.5^2)+(4^2))), IF(OR($G99=coding!$J$11, $G99=coding!$J$12, $G99=coding!$J$13, $G99=coding!$J$14, $G99=coding!$J$15, $G99=coding!$J$16), H99+10*LOG10((($D99^2)+(1.2^2))/((7.5^2)+(1.2^2))),-99))),-99)</f>
        <v>77.959999999999994</v>
      </c>
      <c r="AA99" s="58">
        <f>IF(noise!I468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noise!I468, IF(OR($G99=coding!$J$26,$G99=coding!$J$27,$G99=coding!$J$28,$G99=coding!$J$29, $G99=coding!$J$30,$G99=coding!$J$31), I99+10*LOG10((($E99^2)+(4^2))/((7.5^2)+(4^2))), IF(OR($G99=coding!$J$11, $G99=coding!$J$12, $G99=coding!$J$13, $G99=coding!$J$14, $G99=coding!$J$15, $G99=coding!$J$16), I99+10*LOG10((($D99^2)+(1.2^2))/((7.5^2)+(1.2^2))),-99))),-99)</f>
        <v>-99</v>
      </c>
      <c r="AB99" s="58">
        <f>IF(noise!J468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noise!J468, IF(OR($G99=coding!$J$26,$G99=coding!$J$27,$G99=coding!$J$28,$G99=coding!$J$29, $G99=coding!$J$30,$G99=coding!$J$31), J99+10*LOG10((($E99^2)+(4^2))/((7.5^2)+(4^2))), IF(OR($G99=coding!$J$11, $G99=coding!$J$12, $G99=coding!$J$13, $G99=coding!$J$14, $G99=coding!$J$15, $G99=coding!$J$16), J99+10*LOG10((($D99^2)+(1.2^2))/((7.5^2)+(1.2^2))),-99))),-99)</f>
        <v>-99</v>
      </c>
      <c r="AC99" s="58">
        <f>IF(noise!K468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noise!K468, IF(OR($G99=coding!$J$26,$G99=coding!$J$27,$G99=coding!$J$28,$G99=coding!$J$29, $G99=coding!$J$30,$G99=coding!$J$31), K99+10*LOG10((($E99^2)+(4^2))/((7.5^2)+(4^2))), IF(OR($G99=coding!$J$11, $G99=coding!$J$12, $G99=coding!$J$13, $G99=coding!$J$14, $G99=coding!$J$15, $G99=coding!$J$16), K99+10*LOG10((($D99^2)+(1.2^2))/((7.5^2)+(1.2^2))),-99))),-99)</f>
        <v>-99</v>
      </c>
      <c r="AD99" s="58">
        <f>IF(noise!L468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noise!L468, IF(OR($G99=coding!$J$26,$G99=coding!$J$27,$G99=coding!$J$28,$G99=coding!$J$29, $G99=coding!$J$30,$G99=coding!$J$31), L99+10*LOG10((($E99^2)+(4^2))/((7.5^2)+(4^2))), IF(OR($G99=coding!$J$11, $G99=coding!$J$12, $G99=coding!$J$13, $G99=coding!$J$14, $G99=coding!$J$15, $G99=coding!$J$16), L99+10*LOG10((($D99^2)+(1.2^2))/((7.5^2)+(1.2^2))),-99))),-99)</f>
        <v>-99</v>
      </c>
      <c r="AE99" s="58">
        <f>IF(noise!M468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noise!M468, IF(OR($G99=coding!$J$26,$G99=coding!$J$27,$G99=coding!$J$28,$G99=coding!$J$29, $G99=coding!$J$30,$G99=coding!$J$31), M99+10*LOG10((($E99^2)+(4^2))/((7.5^2)+(4^2))), IF(OR($G99=coding!$J$11, $G99=coding!$J$12, $G99=coding!$J$13, $G99=coding!$J$14, $G99=coding!$J$15, $G99=coding!$J$16), M99+10*LOG10((($D99^2)+(1.2^2))/((7.5^2)+(1.2^2))),-99))),-99)</f>
        <v>-99</v>
      </c>
      <c r="AF99" s="58">
        <f>IF(noise!N468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noise!N468, IF(OR($G99=coding!$J$26,$G99=coding!$J$27,$G99=coding!$J$28,$G99=coding!$J$29, $G99=coding!$J$30,$G99=coding!$J$31), N99+10*LOG10((($E99^2)+(4^2))/((7.5^2)+(4^2))), IF(OR($G99=coding!$J$11, $G99=coding!$J$12, $G99=coding!$J$13, $G99=coding!$J$14, $G99=coding!$J$15, $G99=coding!$J$16), N99+10*LOG10((($D99^2)+(1.2^2))/((7.5^2)+(1.2^2))),-99))),-99)</f>
        <v>-99</v>
      </c>
      <c r="AG99" s="58">
        <f>IF(noise!O468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noise!O468, IF(OR($G99=coding!$J$26,$G99=coding!$J$27,$G99=coding!$J$28,$G99=coding!$J$29, $G99=coding!$J$30,$G99=coding!$J$31), O99+10*LOG10((($E99^2)+(4^2))/((7.5^2)+(4^2))), IF(OR($G99=coding!$J$11, $G99=coding!$J$12, $G99=coding!$J$13, $G99=coding!$J$14, $G99=coding!$J$15, $G99=coding!$J$16), O99+10*LOG10((($D99^2)+(1.2^2))/((7.5^2)+(1.2^2))),-99))),-99)</f>
        <v>-99</v>
      </c>
      <c r="AH99" s="58">
        <f>IF(noise!P468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noise!P468, IF(OR($G99=coding!$J$26,$G99=coding!$J$27,$G99=coding!$J$28,$G99=coding!$J$29, $G99=coding!$J$30,$G99=coding!$J$31), P99+10*LOG10((($E99^2)+(4^2))/((7.5^2)+(4^2))), IF(OR($G99=coding!$J$11, $G99=coding!$J$12, $G99=coding!$J$13, $G99=coding!$J$14, $G99=coding!$J$15, $G99=coding!$J$16), P99+10*LOG10((($D99^2)+(1.2^2))/((7.5^2)+(1.2^2))),-99))),-99)</f>
        <v>-99</v>
      </c>
      <c r="AI99" s="58">
        <f>IF(noise!Q468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noise!Q468, IF(OR($G99=coding!$J$26,$G99=coding!$J$27,$G99=coding!$J$28,$G99=coding!$J$29, $G99=coding!$J$30,$G99=coding!$J$31), Q99+10*LOG10((($E99^2)+(4^2))/((7.5^2)+(4^2))), IF(OR($G99=coding!$J$11, $G99=coding!$J$12, $G99=coding!$J$13, $G99=coding!$J$14, $G99=coding!$J$15, $G99=coding!$J$16), Q99+10*LOG10((($D99^2)+(1.2^2))/((7.5^2)+(1.2^2))),-99))),-99)</f>
        <v>-99</v>
      </c>
      <c r="AJ99" s="58">
        <f>IF(noise!R468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noise!R468, IF(OR($G99=coding!$J$26,$G99=coding!$J$27,$G99=coding!$J$28,$G99=coding!$J$29, $G99=coding!$J$30,$G99=coding!$J$31), R99+10*LOG10((($E99^2)+(4^2))/((7.5^2)+(4^2))), IF(OR($G99=coding!$J$11, $G99=coding!$J$12, $G99=coding!$J$13, $G99=coding!$J$14, $G99=coding!$J$15, $G99=coding!$J$16), R99+10*LOG10((($D99^2)+(1.2^2))/((7.5^2)+(1.2^2))),-99))),-99)</f>
        <v>-99</v>
      </c>
      <c r="AK99" s="58">
        <f>IF(noise!S468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noise!S468, IF(OR($G99=coding!$J$26,$G99=coding!$J$27,$G99=coding!$J$28,$G99=coding!$J$29, $G99=coding!$J$30,$G99=coding!$J$31), S99+10*LOG10((($E99^2)+(4^2))/((7.5^2)+(4^2))), IF(OR($G99=coding!$J$11, $G99=coding!$J$12, $G99=coding!$J$13, $G99=coding!$J$14, $G99=coding!$J$15, $G99=coding!$J$16), S99+10*LOG10((($D99^2)+(1.2^2))/((7.5^2)+(1.2^2))),-99))),-99)</f>
        <v>-99</v>
      </c>
      <c r="AL99" s="58">
        <f>IF(noise!T468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noise!T468, IF(OR($G99=coding!$J$26,$G99=coding!$J$27,$G99=coding!$J$28,$G99=coding!$J$29, $G99=coding!$J$30,$G99=coding!$J$31), T99+10*LOG10((($E99^2)+(4^2))/((7.5^2)+(4^2))), IF(OR($G99=coding!$J$11, $G99=coding!$J$12, $G99=coding!$J$13, $G99=coding!$J$14, $G99=coding!$J$15, $G99=coding!$J$16), T99+10*LOG10((($D99^2)+(1.2^2))/((7.5^2)+(1.2^2))),-99))),-99)</f>
        <v>-99</v>
      </c>
      <c r="AM99" s="58">
        <f>IF(noise!U468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noise!U468, IF(OR($G99=coding!$J$26,$G99=coding!$J$27,$G99=coding!$J$28,$G99=coding!$J$29, $G99=coding!$J$30,$G99=coding!$J$31), U99+10*LOG10((($E99^2)+(4^2))/((7.5^2)+(4^2))), IF(OR($G99=coding!$J$11, $G99=coding!$J$12, $G99=coding!$J$13, $G99=coding!$J$14, $G99=coding!$J$15, $G99=coding!$J$16), U99+10*LOG10((($D99^2)+(1.2^2))/((7.5^2)+(1.2^2))),-99))),-99)</f>
        <v>-99</v>
      </c>
      <c r="AN99" s="58">
        <f>IF(noise!V468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noise!V468, IF(OR($G99=coding!$J$26,$G99=coding!$J$27,$G99=coding!$J$28,$G99=coding!$J$29, $G99=coding!$J$30,$G99=coding!$J$31), V99+10*LOG10((($E99^2)+(4^2))/((7.5^2)+(4^2))), IF(OR($G99=coding!$J$11, $G99=coding!$J$12, $G99=coding!$J$13, $G99=coding!$J$14, $G99=coding!$J$15, $G99=coding!$J$16), V99+10*LOG10((($D99^2)+(1.2^2))/((7.5^2)+(1.2^2))),-99))),-99)</f>
        <v>-99</v>
      </c>
      <c r="AO99" s="58">
        <f>IF(noise!W468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noise!W468, IF(OR($G99=coding!$J$26,$G99=coding!$J$27,$G99=coding!$J$28,$G99=coding!$J$29, $G99=coding!$J$30,$G99=coding!$J$31), W99+10*LOG10((($E99^2)+(4^2))/((7.5^2)+(4^2))), IF(OR($G99=coding!$J$11, $G99=coding!$J$12, $G99=coding!$J$13, $G99=coding!$J$14, $G99=coding!$J$15, $G99=coding!$J$16), W99+10*LOG10((($D99^2)+(1.2^2))/((7.5^2)+(1.2^2))),-99))),-99)</f>
        <v>-99</v>
      </c>
      <c r="AP99" s="58">
        <f>IF(noise!X468 &lt;&gt;0, IF(OR($G99=coding!$J$2, $G99=coding!$J$3, $G99=coding!$J$4, $G99=coding!$J$5, $G99=coding!$J$6, $G99=coding!$J$7, $G99=coding!$J$8, $G99=coding!$J$9, $G99=coding!$J$10,$G99=coding!$J$17, $G99=coding!$J$18, $G99=coding!$J$19, $G99=coding!$J$20, $G99=coding!$J$21, $G99=coding!$J$22, $G99=coding!$J$23, $G99=coding!$J$24, $G99=coding!$J$25, ), noise!X468, IF(OR($G99=coding!$J$26,$G99=coding!$J$27,$G99=coding!$J$28,$G99=coding!$J$29, $G99=coding!$J$30,$G99=coding!$J$31), X99+10*LOG10((($E99^2)+(4^2))/((7.5^2)+(4^2))), IF(OR($G99=coding!$J$11, $G99=coding!$J$12, $G99=coding!$J$13, $G99=coding!$J$14, $G99=coding!$J$15, $G99=coding!$J$16), X99+10*LOG10((($D99^2)+(1.2^2))/((7.5^2)+(1.2^2))),-99))),-99)</f>
        <v>-99</v>
      </c>
    </row>
    <row r="100" spans="1:42" ht="15.75" customHeight="1" x14ac:dyDescent="0.3">
      <c r="A100" s="2">
        <v>4</v>
      </c>
      <c r="B100" s="46">
        <v>40374</v>
      </c>
      <c r="C100" s="51">
        <f t="array" ref="C100">_xlfn.DAYS(B100, _xlfn.XLOOKUP(A100, context!A$4:A$79, context!J$4:J$79)) / 30.42</f>
        <v>25.673898750821827</v>
      </c>
      <c r="D100" s="2">
        <v>7.5</v>
      </c>
      <c r="E100" s="1"/>
      <c r="F100" s="16">
        <v>50</v>
      </c>
      <c r="G100" s="16" t="s">
        <v>396</v>
      </c>
      <c r="H100" s="43">
        <v>-2.0699999999999998</v>
      </c>
      <c r="I100" s="1"/>
      <c r="J100" s="2">
        <v>8.2200000000000006</v>
      </c>
      <c r="K100" s="2">
        <v>-21.13</v>
      </c>
      <c r="L100" s="2">
        <v>-13.44</v>
      </c>
      <c r="M100" s="2">
        <v>-6.17</v>
      </c>
      <c r="N100" s="2">
        <v>-22</v>
      </c>
      <c r="O100" s="2">
        <v>-10.37</v>
      </c>
      <c r="P100" s="2">
        <v>2.36</v>
      </c>
      <c r="Q100" s="2">
        <v>13.69</v>
      </c>
      <c r="R100" s="2">
        <v>17.13</v>
      </c>
      <c r="S100" s="2">
        <v>25.56</v>
      </c>
      <c r="T100" s="2">
        <v>19.63</v>
      </c>
      <c r="U100" s="2">
        <v>-1.1399999999999999</v>
      </c>
      <c r="V100" s="2">
        <v>5.59</v>
      </c>
      <c r="W100" s="2">
        <v>35.36</v>
      </c>
      <c r="X100" s="2">
        <v>29.02</v>
      </c>
      <c r="Y100" s="2">
        <v>1</v>
      </c>
      <c r="Z100" s="58">
        <f>IF(noise!H469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noise!H469, IF(OR($G100=coding!$J$26,$G100=coding!$J$27,$G100=coding!$J$28,$G100=coding!$J$29, $G100=coding!$J$30,$G100=coding!$J$31), H100+10*LOG10((($E100^2)+(4^2))/((7.5^2)+(4^2))), IF(OR($G100=coding!$J$11, $G100=coding!$J$12, $G100=coding!$J$13, $G100=coding!$J$14, $G100=coding!$J$15, $G100=coding!$J$16), H100+10*LOG10((($D100^2)+(1.2^2))/((7.5^2)+(1.2^2))),-99))),-99)</f>
        <v>65.400000000000006</v>
      </c>
      <c r="AA100" s="58">
        <f>IF(noise!I469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noise!I469, IF(OR($G100=coding!$J$26,$G100=coding!$J$27,$G100=coding!$J$28,$G100=coding!$J$29, $G100=coding!$J$30,$G100=coding!$J$31), I100+10*LOG10((($E100^2)+(4^2))/((7.5^2)+(4^2))), IF(OR($G100=coding!$J$11, $G100=coding!$J$12, $G100=coding!$J$13, $G100=coding!$J$14, $G100=coding!$J$15, $G100=coding!$J$16), I100+10*LOG10((($D100^2)+(1.2^2))/((7.5^2)+(1.2^2))),-99))),-99)</f>
        <v>-99</v>
      </c>
      <c r="AB100" s="58">
        <f>IF(noise!J469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noise!J469, IF(OR($G100=coding!$J$26,$G100=coding!$J$27,$G100=coding!$J$28,$G100=coding!$J$29, $G100=coding!$J$30,$G100=coding!$J$31), J100+10*LOG10((($E100^2)+(4^2))/((7.5^2)+(4^2))), IF(OR($G100=coding!$J$11, $G100=coding!$J$12, $G100=coding!$J$13, $G100=coding!$J$14, $G100=coding!$J$15, $G100=coding!$J$16), J100+10*LOG10((($D100^2)+(1.2^2))/((7.5^2)+(1.2^2))),-99))),-99)</f>
        <v>-99</v>
      </c>
      <c r="AC100" s="58">
        <f>IF(noise!K469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noise!K469, IF(OR($G100=coding!$J$26,$G100=coding!$J$27,$G100=coding!$J$28,$G100=coding!$J$29, $G100=coding!$J$30,$G100=coding!$J$31), K100+10*LOG10((($E100^2)+(4^2))/((7.5^2)+(4^2))), IF(OR($G100=coding!$J$11, $G100=coding!$J$12, $G100=coding!$J$13, $G100=coding!$J$14, $G100=coding!$J$15, $G100=coding!$J$16), K100+10*LOG10((($D100^2)+(1.2^2))/((7.5^2)+(1.2^2))),-99))),-99)</f>
        <v>-99</v>
      </c>
      <c r="AD100" s="58">
        <f>IF(noise!L469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noise!L469, IF(OR($G100=coding!$J$26,$G100=coding!$J$27,$G100=coding!$J$28,$G100=coding!$J$29, $G100=coding!$J$30,$G100=coding!$J$31), L100+10*LOG10((($E100^2)+(4^2))/((7.5^2)+(4^2))), IF(OR($G100=coding!$J$11, $G100=coding!$J$12, $G100=coding!$J$13, $G100=coding!$J$14, $G100=coding!$J$15, $G100=coding!$J$16), L100+10*LOG10((($D100^2)+(1.2^2))/((7.5^2)+(1.2^2))),-99))),-99)</f>
        <v>-99</v>
      </c>
      <c r="AE100" s="58">
        <f>IF(noise!M469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noise!M469, IF(OR($G100=coding!$J$26,$G100=coding!$J$27,$G100=coding!$J$28,$G100=coding!$J$29, $G100=coding!$J$30,$G100=coding!$J$31), M100+10*LOG10((($E100^2)+(4^2))/((7.5^2)+(4^2))), IF(OR($G100=coding!$J$11, $G100=coding!$J$12, $G100=coding!$J$13, $G100=coding!$J$14, $G100=coding!$J$15, $G100=coding!$J$16), M100+10*LOG10((($D100^2)+(1.2^2))/((7.5^2)+(1.2^2))),-99))),-99)</f>
        <v>-99</v>
      </c>
      <c r="AF100" s="58">
        <f>IF(noise!N469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noise!N469, IF(OR($G100=coding!$J$26,$G100=coding!$J$27,$G100=coding!$J$28,$G100=coding!$J$29, $G100=coding!$J$30,$G100=coding!$J$31), N100+10*LOG10((($E100^2)+(4^2))/((7.5^2)+(4^2))), IF(OR($G100=coding!$J$11, $G100=coding!$J$12, $G100=coding!$J$13, $G100=coding!$J$14, $G100=coding!$J$15, $G100=coding!$J$16), N100+10*LOG10((($D100^2)+(1.2^2))/((7.5^2)+(1.2^2))),-99))),-99)</f>
        <v>-99</v>
      </c>
      <c r="AG100" s="58">
        <f>IF(noise!O469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noise!O469, IF(OR($G100=coding!$J$26,$G100=coding!$J$27,$G100=coding!$J$28,$G100=coding!$J$29, $G100=coding!$J$30,$G100=coding!$J$31), O100+10*LOG10((($E100^2)+(4^2))/((7.5^2)+(4^2))), IF(OR($G100=coding!$J$11, $G100=coding!$J$12, $G100=coding!$J$13, $G100=coding!$J$14, $G100=coding!$J$15, $G100=coding!$J$16), O100+10*LOG10((($D100^2)+(1.2^2))/((7.5^2)+(1.2^2))),-99))),-99)</f>
        <v>-99</v>
      </c>
      <c r="AH100" s="58">
        <f>IF(noise!P469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noise!P469, IF(OR($G100=coding!$J$26,$G100=coding!$J$27,$G100=coding!$J$28,$G100=coding!$J$29, $G100=coding!$J$30,$G100=coding!$J$31), P100+10*LOG10((($E100^2)+(4^2))/((7.5^2)+(4^2))), IF(OR($G100=coding!$J$11, $G100=coding!$J$12, $G100=coding!$J$13, $G100=coding!$J$14, $G100=coding!$J$15, $G100=coding!$J$16), P100+10*LOG10((($D100^2)+(1.2^2))/((7.5^2)+(1.2^2))),-99))),-99)</f>
        <v>-99</v>
      </c>
      <c r="AI100" s="58">
        <f>IF(noise!Q469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noise!Q469, IF(OR($G100=coding!$J$26,$G100=coding!$J$27,$G100=coding!$J$28,$G100=coding!$J$29, $G100=coding!$J$30,$G100=coding!$J$31), Q100+10*LOG10((($E100^2)+(4^2))/((7.5^2)+(4^2))), IF(OR($G100=coding!$J$11, $G100=coding!$J$12, $G100=coding!$J$13, $G100=coding!$J$14, $G100=coding!$J$15, $G100=coding!$J$16), Q100+10*LOG10((($D100^2)+(1.2^2))/((7.5^2)+(1.2^2))),-99))),-99)</f>
        <v>-99</v>
      </c>
      <c r="AJ100" s="58">
        <f>IF(noise!R469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noise!R469, IF(OR($G100=coding!$J$26,$G100=coding!$J$27,$G100=coding!$J$28,$G100=coding!$J$29, $G100=coding!$J$30,$G100=coding!$J$31), R100+10*LOG10((($E100^2)+(4^2))/((7.5^2)+(4^2))), IF(OR($G100=coding!$J$11, $G100=coding!$J$12, $G100=coding!$J$13, $G100=coding!$J$14, $G100=coding!$J$15, $G100=coding!$J$16), R100+10*LOG10((($D100^2)+(1.2^2))/((7.5^2)+(1.2^2))),-99))),-99)</f>
        <v>-99</v>
      </c>
      <c r="AK100" s="58">
        <f>IF(noise!S469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noise!S469, IF(OR($G100=coding!$J$26,$G100=coding!$J$27,$G100=coding!$J$28,$G100=coding!$J$29, $G100=coding!$J$30,$G100=coding!$J$31), S100+10*LOG10((($E100^2)+(4^2))/((7.5^2)+(4^2))), IF(OR($G100=coding!$J$11, $G100=coding!$J$12, $G100=coding!$J$13, $G100=coding!$J$14, $G100=coding!$J$15, $G100=coding!$J$16), S100+10*LOG10((($D100^2)+(1.2^2))/((7.5^2)+(1.2^2))),-99))),-99)</f>
        <v>-99</v>
      </c>
      <c r="AL100" s="58">
        <f>IF(noise!T469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noise!T469, IF(OR($G100=coding!$J$26,$G100=coding!$J$27,$G100=coding!$J$28,$G100=coding!$J$29, $G100=coding!$J$30,$G100=coding!$J$31), T100+10*LOG10((($E100^2)+(4^2))/((7.5^2)+(4^2))), IF(OR($G100=coding!$J$11, $G100=coding!$J$12, $G100=coding!$J$13, $G100=coding!$J$14, $G100=coding!$J$15, $G100=coding!$J$16), T100+10*LOG10((($D100^2)+(1.2^2))/((7.5^2)+(1.2^2))),-99))),-99)</f>
        <v>-99</v>
      </c>
      <c r="AM100" s="58">
        <f>IF(noise!U469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noise!U469, IF(OR($G100=coding!$J$26,$G100=coding!$J$27,$G100=coding!$J$28,$G100=coding!$J$29, $G100=coding!$J$30,$G100=coding!$J$31), U100+10*LOG10((($E100^2)+(4^2))/((7.5^2)+(4^2))), IF(OR($G100=coding!$J$11, $G100=coding!$J$12, $G100=coding!$J$13, $G100=coding!$J$14, $G100=coding!$J$15, $G100=coding!$J$16), U100+10*LOG10((($D100^2)+(1.2^2))/((7.5^2)+(1.2^2))),-99))),-99)</f>
        <v>-99</v>
      </c>
      <c r="AN100" s="58">
        <f>IF(noise!V469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noise!V469, IF(OR($G100=coding!$J$26,$G100=coding!$J$27,$G100=coding!$J$28,$G100=coding!$J$29, $G100=coding!$J$30,$G100=coding!$J$31), V100+10*LOG10((($E100^2)+(4^2))/((7.5^2)+(4^2))), IF(OR($G100=coding!$J$11, $G100=coding!$J$12, $G100=coding!$J$13, $G100=coding!$J$14, $G100=coding!$J$15, $G100=coding!$J$16), V100+10*LOG10((($D100^2)+(1.2^2))/((7.5^2)+(1.2^2))),-99))),-99)</f>
        <v>-99</v>
      </c>
      <c r="AO100" s="58">
        <f>IF(noise!W469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noise!W469, IF(OR($G100=coding!$J$26,$G100=coding!$J$27,$G100=coding!$J$28,$G100=coding!$J$29, $G100=coding!$J$30,$G100=coding!$J$31), W100+10*LOG10((($E100^2)+(4^2))/((7.5^2)+(4^2))), IF(OR($G100=coding!$J$11, $G100=coding!$J$12, $G100=coding!$J$13, $G100=coding!$J$14, $G100=coding!$J$15, $G100=coding!$J$16), W100+10*LOG10((($D100^2)+(1.2^2))/((7.5^2)+(1.2^2))),-99))),-99)</f>
        <v>-99</v>
      </c>
      <c r="AP100" s="58">
        <f>IF(noise!X469 &lt;&gt;0, IF(OR($G100=coding!$J$2, $G100=coding!$J$3, $G100=coding!$J$4, $G100=coding!$J$5, $G100=coding!$J$6, $G100=coding!$J$7, $G100=coding!$J$8, $G100=coding!$J$9, $G100=coding!$J$10,$G100=coding!$J$17, $G100=coding!$J$18, $G100=coding!$J$19, $G100=coding!$J$20, $G100=coding!$J$21, $G100=coding!$J$22, $G100=coding!$J$23, $G100=coding!$J$24, $G100=coding!$J$25, ), noise!X469, IF(OR($G100=coding!$J$26,$G100=coding!$J$27,$G100=coding!$J$28,$G100=coding!$J$29, $G100=coding!$J$30,$G100=coding!$J$31), X100+10*LOG10((($E100^2)+(4^2))/((7.5^2)+(4^2))), IF(OR($G100=coding!$J$11, $G100=coding!$J$12, $G100=coding!$J$13, $G100=coding!$J$14, $G100=coding!$J$15, $G100=coding!$J$16), X100+10*LOG10((($D100^2)+(1.2^2))/((7.5^2)+(1.2^2))),-99))),-99)</f>
        <v>-99</v>
      </c>
    </row>
    <row r="101" spans="1:42" ht="15.75" customHeight="1" x14ac:dyDescent="0.3">
      <c r="A101" s="2">
        <v>4</v>
      </c>
      <c r="B101" s="27">
        <v>40374</v>
      </c>
      <c r="C101" s="51">
        <f t="array" ref="C101">_xlfn.DAYS(B101, _xlfn.XLOOKUP(A101, context!A$4:A$79, context!J$4:J$79)) / 30.42</f>
        <v>25.673898750821827</v>
      </c>
      <c r="D101" s="1"/>
      <c r="E101" s="1"/>
      <c r="F101" s="16">
        <v>50</v>
      </c>
      <c r="G101" s="16" t="s">
        <v>391</v>
      </c>
      <c r="H101" s="43">
        <v>91.8</v>
      </c>
      <c r="I101" s="2"/>
      <c r="J101" s="2">
        <v>75.7</v>
      </c>
      <c r="K101" s="2">
        <v>74.8</v>
      </c>
      <c r="L101" s="2">
        <v>77.599999999999994</v>
      </c>
      <c r="M101" s="2">
        <v>80.099999999999994</v>
      </c>
      <c r="N101" s="2">
        <v>82.5</v>
      </c>
      <c r="O101" s="2">
        <v>83.8</v>
      </c>
      <c r="P101" s="2">
        <v>81</v>
      </c>
      <c r="Q101" s="2">
        <v>79.2</v>
      </c>
      <c r="R101" s="2">
        <v>77.599999999999994</v>
      </c>
      <c r="S101" s="2">
        <v>72.5</v>
      </c>
      <c r="T101" s="2">
        <v>67.5</v>
      </c>
      <c r="U101" s="2">
        <v>64.3</v>
      </c>
      <c r="V101" s="1"/>
      <c r="W101" s="1"/>
      <c r="X101" s="1"/>
      <c r="Y101" s="2">
        <v>1</v>
      </c>
      <c r="Z101" s="58">
        <f>IF(noise!H470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noise!H470, IF(OR($G101=coding!$J$26,$G101=coding!$J$27,$G101=coding!$J$28,$G101=coding!$J$29, $G101=coding!$J$30,$G101=coding!$J$31), H101+10*LOG10((($E101^2)+(4^2))/((7.5^2)+(4^2))), IF(OR($G101=coding!$J$11, $G101=coding!$J$12, $G101=coding!$J$13, $G101=coding!$J$14, $G101=coding!$J$15, $G101=coding!$J$16), H101+10*LOG10((($D101^2)+(1.2^2))/((7.5^2)+(1.2^2))),-99))),-99)</f>
        <v>61.8</v>
      </c>
      <c r="AA101" s="58">
        <f>IF(noise!I470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noise!I470, IF(OR($G101=coding!$J$26,$G101=coding!$J$27,$G101=coding!$J$28,$G101=coding!$J$29, $G101=coding!$J$30,$G101=coding!$J$31), I101+10*LOG10((($E101^2)+(4^2))/((7.5^2)+(4^2))), IF(OR($G101=coding!$J$11, $G101=coding!$J$12, $G101=coding!$J$13, $G101=coding!$J$14, $G101=coding!$J$15, $G101=coding!$J$16), I101+10*LOG10((($D101^2)+(1.2^2))/((7.5^2)+(1.2^2))),-99))),-99)</f>
        <v>-99</v>
      </c>
      <c r="AB101" s="58">
        <f>IF(noise!J470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noise!J470, IF(OR($G101=coding!$J$26,$G101=coding!$J$27,$G101=coding!$J$28,$G101=coding!$J$29, $G101=coding!$J$30,$G101=coding!$J$31), J101+10*LOG10((($E101^2)+(4^2))/((7.5^2)+(4^2))), IF(OR($G101=coding!$J$11, $G101=coding!$J$12, $G101=coding!$J$13, $G101=coding!$J$14, $G101=coding!$J$15, $G101=coding!$J$16), J101+10*LOG10((($D101^2)+(1.2^2))/((7.5^2)+(1.2^2))),-99))),-99)</f>
        <v>-99</v>
      </c>
      <c r="AC101" s="58">
        <f>IF(noise!K470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noise!K470, IF(OR($G101=coding!$J$26,$G101=coding!$J$27,$G101=coding!$J$28,$G101=coding!$J$29, $G101=coding!$J$30,$G101=coding!$J$31), K101+10*LOG10((($E101^2)+(4^2))/((7.5^2)+(4^2))), IF(OR($G101=coding!$J$11, $G101=coding!$J$12, $G101=coding!$J$13, $G101=coding!$J$14, $G101=coding!$J$15, $G101=coding!$J$16), K101+10*LOG10((($D101^2)+(1.2^2))/((7.5^2)+(1.2^2))),-99))),-99)</f>
        <v>-99</v>
      </c>
      <c r="AD101" s="58">
        <f>IF(noise!L470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noise!L470, IF(OR($G101=coding!$J$26,$G101=coding!$J$27,$G101=coding!$J$28,$G101=coding!$J$29, $G101=coding!$J$30,$G101=coding!$J$31), L101+10*LOG10((($E101^2)+(4^2))/((7.5^2)+(4^2))), IF(OR($G101=coding!$J$11, $G101=coding!$J$12, $G101=coding!$J$13, $G101=coding!$J$14, $G101=coding!$J$15, $G101=coding!$J$16), L101+10*LOG10((($D101^2)+(1.2^2))/((7.5^2)+(1.2^2))),-99))),-99)</f>
        <v>-99</v>
      </c>
      <c r="AE101" s="58">
        <f>IF(noise!M470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noise!M470, IF(OR($G101=coding!$J$26,$G101=coding!$J$27,$G101=coding!$J$28,$G101=coding!$J$29, $G101=coding!$J$30,$G101=coding!$J$31), M101+10*LOG10((($E101^2)+(4^2))/((7.5^2)+(4^2))), IF(OR($G101=coding!$J$11, $G101=coding!$J$12, $G101=coding!$J$13, $G101=coding!$J$14, $G101=coding!$J$15, $G101=coding!$J$16), M101+10*LOG10((($D101^2)+(1.2^2))/((7.5^2)+(1.2^2))),-99))),-99)</f>
        <v>-99</v>
      </c>
      <c r="AF101" s="58">
        <f>IF(noise!N470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noise!N470, IF(OR($G101=coding!$J$26,$G101=coding!$J$27,$G101=coding!$J$28,$G101=coding!$J$29, $G101=coding!$J$30,$G101=coding!$J$31), N101+10*LOG10((($E101^2)+(4^2))/((7.5^2)+(4^2))), IF(OR($G101=coding!$J$11, $G101=coding!$J$12, $G101=coding!$J$13, $G101=coding!$J$14, $G101=coding!$J$15, $G101=coding!$J$16), N101+10*LOG10((($D101^2)+(1.2^2))/((7.5^2)+(1.2^2))),-99))),-99)</f>
        <v>-99</v>
      </c>
      <c r="AG101" s="58">
        <f>IF(noise!O470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noise!O470, IF(OR($G101=coding!$J$26,$G101=coding!$J$27,$G101=coding!$J$28,$G101=coding!$J$29, $G101=coding!$J$30,$G101=coding!$J$31), O101+10*LOG10((($E101^2)+(4^2))/((7.5^2)+(4^2))), IF(OR($G101=coding!$J$11, $G101=coding!$J$12, $G101=coding!$J$13, $G101=coding!$J$14, $G101=coding!$J$15, $G101=coding!$J$16), O101+10*LOG10((($D101^2)+(1.2^2))/((7.5^2)+(1.2^2))),-99))),-99)</f>
        <v>-99</v>
      </c>
      <c r="AH101" s="58">
        <f>IF(noise!P470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noise!P470, IF(OR($G101=coding!$J$26,$G101=coding!$J$27,$G101=coding!$J$28,$G101=coding!$J$29, $G101=coding!$J$30,$G101=coding!$J$31), P101+10*LOG10((($E101^2)+(4^2))/((7.5^2)+(4^2))), IF(OR($G101=coding!$J$11, $G101=coding!$J$12, $G101=coding!$J$13, $G101=coding!$J$14, $G101=coding!$J$15, $G101=coding!$J$16), P101+10*LOG10((($D101^2)+(1.2^2))/((7.5^2)+(1.2^2))),-99))),-99)</f>
        <v>-99</v>
      </c>
      <c r="AI101" s="58">
        <f>IF(noise!Q470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noise!Q470, IF(OR($G101=coding!$J$26,$G101=coding!$J$27,$G101=coding!$J$28,$G101=coding!$J$29, $G101=coding!$J$30,$G101=coding!$J$31), Q101+10*LOG10((($E101^2)+(4^2))/((7.5^2)+(4^2))), IF(OR($G101=coding!$J$11, $G101=coding!$J$12, $G101=coding!$J$13, $G101=coding!$J$14, $G101=coding!$J$15, $G101=coding!$J$16), Q101+10*LOG10((($D101^2)+(1.2^2))/((7.5^2)+(1.2^2))),-99))),-99)</f>
        <v>-99</v>
      </c>
      <c r="AJ101" s="58">
        <f>IF(noise!R470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noise!R470, IF(OR($G101=coding!$J$26,$G101=coding!$J$27,$G101=coding!$J$28,$G101=coding!$J$29, $G101=coding!$J$30,$G101=coding!$J$31), R101+10*LOG10((($E101^2)+(4^2))/((7.5^2)+(4^2))), IF(OR($G101=coding!$J$11, $G101=coding!$J$12, $G101=coding!$J$13, $G101=coding!$J$14, $G101=coding!$J$15, $G101=coding!$J$16), R101+10*LOG10((($D101^2)+(1.2^2))/((7.5^2)+(1.2^2))),-99))),-99)</f>
        <v>-99</v>
      </c>
      <c r="AK101" s="58">
        <f>IF(noise!S470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noise!S470, IF(OR($G101=coding!$J$26,$G101=coding!$J$27,$G101=coding!$J$28,$G101=coding!$J$29, $G101=coding!$J$30,$G101=coding!$J$31), S101+10*LOG10((($E101^2)+(4^2))/((7.5^2)+(4^2))), IF(OR($G101=coding!$J$11, $G101=coding!$J$12, $G101=coding!$J$13, $G101=coding!$J$14, $G101=coding!$J$15, $G101=coding!$J$16), S101+10*LOG10((($D101^2)+(1.2^2))/((7.5^2)+(1.2^2))),-99))),-99)</f>
        <v>-99</v>
      </c>
      <c r="AL101" s="58">
        <f>IF(noise!T470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noise!T470, IF(OR($G101=coding!$J$26,$G101=coding!$J$27,$G101=coding!$J$28,$G101=coding!$J$29, $G101=coding!$J$30,$G101=coding!$J$31), T101+10*LOG10((($E101^2)+(4^2))/((7.5^2)+(4^2))), IF(OR($G101=coding!$J$11, $G101=coding!$J$12, $G101=coding!$J$13, $G101=coding!$J$14, $G101=coding!$J$15, $G101=coding!$J$16), T101+10*LOG10((($D101^2)+(1.2^2))/((7.5^2)+(1.2^2))),-99))),-99)</f>
        <v>-99</v>
      </c>
      <c r="AM101" s="58">
        <f>IF(noise!U470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noise!U470, IF(OR($G101=coding!$J$26,$G101=coding!$J$27,$G101=coding!$J$28,$G101=coding!$J$29, $G101=coding!$J$30,$G101=coding!$J$31), U101+10*LOG10((($E101^2)+(4^2))/((7.5^2)+(4^2))), IF(OR($G101=coding!$J$11, $G101=coding!$J$12, $G101=coding!$J$13, $G101=coding!$J$14, $G101=coding!$J$15, $G101=coding!$J$16), U101+10*LOG10((($D101^2)+(1.2^2))/((7.5^2)+(1.2^2))),-99))),-99)</f>
        <v>-99</v>
      </c>
      <c r="AN101" s="58">
        <f>IF(noise!V470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noise!V470, IF(OR($G101=coding!$J$26,$G101=coding!$J$27,$G101=coding!$J$28,$G101=coding!$J$29, $G101=coding!$J$30,$G101=coding!$J$31), V101+10*LOG10((($E101^2)+(4^2))/((7.5^2)+(4^2))), IF(OR($G101=coding!$J$11, $G101=coding!$J$12, $G101=coding!$J$13, $G101=coding!$J$14, $G101=coding!$J$15, $G101=coding!$J$16), V101+10*LOG10((($D101^2)+(1.2^2))/((7.5^2)+(1.2^2))),-99))),-99)</f>
        <v>-99</v>
      </c>
      <c r="AO101" s="58">
        <f>IF(noise!W470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noise!W470, IF(OR($G101=coding!$J$26,$G101=coding!$J$27,$G101=coding!$J$28,$G101=coding!$J$29, $G101=coding!$J$30,$G101=coding!$J$31), W101+10*LOG10((($E101^2)+(4^2))/((7.5^2)+(4^2))), IF(OR($G101=coding!$J$11, $G101=coding!$J$12, $G101=coding!$J$13, $G101=coding!$J$14, $G101=coding!$J$15, $G101=coding!$J$16), W101+10*LOG10((($D101^2)+(1.2^2))/((7.5^2)+(1.2^2))),-99))),-99)</f>
        <v>-99</v>
      </c>
      <c r="AP101" s="58">
        <f>IF(noise!X470 &lt;&gt;0, IF(OR($G101=coding!$J$2, $G101=coding!$J$3, $G101=coding!$J$4, $G101=coding!$J$5, $G101=coding!$J$6, $G101=coding!$J$7, $G101=coding!$J$8, $G101=coding!$J$9, $G101=coding!$J$10,$G101=coding!$J$17, $G101=coding!$J$18, $G101=coding!$J$19, $G101=coding!$J$20, $G101=coding!$J$21, $G101=coding!$J$22, $G101=coding!$J$23, $G101=coding!$J$24, $G101=coding!$J$25, ), noise!X470, IF(OR($G101=coding!$J$26,$G101=coding!$J$27,$G101=coding!$J$28,$G101=coding!$J$29, $G101=coding!$J$30,$G101=coding!$J$31), X101+10*LOG10((($E101^2)+(4^2))/((7.5^2)+(4^2))), IF(OR($G101=coding!$J$11, $G101=coding!$J$12, $G101=coding!$J$13, $G101=coding!$J$14, $G101=coding!$J$15, $G101=coding!$J$16), X101+10*LOG10((($D101^2)+(1.2^2))/((7.5^2)+(1.2^2))),-99))),-99)</f>
        <v>-99</v>
      </c>
    </row>
    <row r="102" spans="1:42" ht="15.75" customHeight="1" x14ac:dyDescent="0.3">
      <c r="A102" s="2">
        <v>4</v>
      </c>
      <c r="B102" s="46">
        <v>40470</v>
      </c>
      <c r="C102" s="51">
        <f t="array" ref="C102">_xlfn.DAYS(B102, _xlfn.XLOOKUP(A102, context!A$4:A$79, context!J$4:J$79)) / 30.42</f>
        <v>28.829717291255751</v>
      </c>
      <c r="D102" s="2">
        <v>7.5</v>
      </c>
      <c r="E102" s="1"/>
      <c r="F102" s="16">
        <v>50</v>
      </c>
      <c r="G102" s="16" t="s">
        <v>393</v>
      </c>
      <c r="H102" s="43">
        <v>70.319999999999993</v>
      </c>
      <c r="I102" s="1"/>
      <c r="J102" s="2">
        <v>57.01</v>
      </c>
      <c r="K102" s="2">
        <v>55.92</v>
      </c>
      <c r="L102" s="2">
        <v>59.19</v>
      </c>
      <c r="M102" s="2">
        <v>61.21</v>
      </c>
      <c r="N102" s="2">
        <v>61.6</v>
      </c>
      <c r="O102" s="2">
        <v>62.84</v>
      </c>
      <c r="P102" s="2">
        <v>63.03</v>
      </c>
      <c r="Q102" s="2">
        <v>61.59</v>
      </c>
      <c r="R102" s="2">
        <v>58.84</v>
      </c>
      <c r="S102" s="2">
        <v>55</v>
      </c>
      <c r="T102" s="2">
        <v>51.8</v>
      </c>
      <c r="U102" s="2">
        <v>47.99</v>
      </c>
      <c r="V102" s="2">
        <v>44.74</v>
      </c>
      <c r="W102" s="2">
        <v>41.75</v>
      </c>
      <c r="X102" s="2">
        <v>39.44</v>
      </c>
      <c r="Y102" s="2">
        <v>1</v>
      </c>
      <c r="Z102" s="58">
        <f>IF(noise!H487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noise!H487, IF(OR($G102=coding!$J$26,$G102=coding!$J$27,$G102=coding!$J$28,$G102=coding!$J$29, $G102=coding!$J$30,$G102=coding!$J$31), H102+10*LOG10((($E102^2)+(4^2))/((7.5^2)+(4^2))), IF(OR($G102=coding!$J$11, $G102=coding!$J$12, $G102=coding!$J$13, $G102=coding!$J$14, $G102=coding!$J$15, $G102=coding!$J$16), H102+10*LOG10((($D102^2)+(1.2^2))/((7.5^2)+(1.2^2))),-99))),-99)</f>
        <v>70.319999999999993</v>
      </c>
      <c r="AA102" s="58">
        <f>IF(noise!I487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noise!I487, IF(OR($G102=coding!$J$26,$G102=coding!$J$27,$G102=coding!$J$28,$G102=coding!$J$29, $G102=coding!$J$30,$G102=coding!$J$31), I102+10*LOG10((($E102^2)+(4^2))/((7.5^2)+(4^2))), IF(OR($G102=coding!$J$11, $G102=coding!$J$12, $G102=coding!$J$13, $G102=coding!$J$14, $G102=coding!$J$15, $G102=coding!$J$16), I102+10*LOG10((($D102^2)+(1.2^2))/((7.5^2)+(1.2^2))),-99))),-99)</f>
        <v>-99</v>
      </c>
      <c r="AB102" s="58">
        <f>IF(noise!J487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noise!J487, IF(OR($G102=coding!$J$26,$G102=coding!$J$27,$G102=coding!$J$28,$G102=coding!$J$29, $G102=coding!$J$30,$G102=coding!$J$31), J102+10*LOG10((($E102^2)+(4^2))/((7.5^2)+(4^2))), IF(OR($G102=coding!$J$11, $G102=coding!$J$12, $G102=coding!$J$13, $G102=coding!$J$14, $G102=coding!$J$15, $G102=coding!$J$16), J102+10*LOG10((($D102^2)+(1.2^2))/((7.5^2)+(1.2^2))),-99))),-99)</f>
        <v>57.01</v>
      </c>
      <c r="AC102" s="58">
        <f>IF(noise!K487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noise!K487, IF(OR($G102=coding!$J$26,$G102=coding!$J$27,$G102=coding!$J$28,$G102=coding!$J$29, $G102=coding!$J$30,$G102=coding!$J$31), K102+10*LOG10((($E102^2)+(4^2))/((7.5^2)+(4^2))), IF(OR($G102=coding!$J$11, $G102=coding!$J$12, $G102=coding!$J$13, $G102=coding!$J$14, $G102=coding!$J$15, $G102=coding!$J$16), K102+10*LOG10((($D102^2)+(1.2^2))/((7.5^2)+(1.2^2))),-99))),-99)</f>
        <v>55.92</v>
      </c>
      <c r="AD102" s="58">
        <f>IF(noise!L487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noise!L487, IF(OR($G102=coding!$J$26,$G102=coding!$J$27,$G102=coding!$J$28,$G102=coding!$J$29, $G102=coding!$J$30,$G102=coding!$J$31), L102+10*LOG10((($E102^2)+(4^2))/((7.5^2)+(4^2))), IF(OR($G102=coding!$J$11, $G102=coding!$J$12, $G102=coding!$J$13, $G102=coding!$J$14, $G102=coding!$J$15, $G102=coding!$J$16), L102+10*LOG10((($D102^2)+(1.2^2))/((7.5^2)+(1.2^2))),-99))),-99)</f>
        <v>59.19</v>
      </c>
      <c r="AE102" s="58">
        <f>IF(noise!M487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noise!M487, IF(OR($G102=coding!$J$26,$G102=coding!$J$27,$G102=coding!$J$28,$G102=coding!$J$29, $G102=coding!$J$30,$G102=coding!$J$31), M102+10*LOG10((($E102^2)+(4^2))/((7.5^2)+(4^2))), IF(OR($G102=coding!$J$11, $G102=coding!$J$12, $G102=coding!$J$13, $G102=coding!$J$14, $G102=coding!$J$15, $G102=coding!$J$16), M102+10*LOG10((($D102^2)+(1.2^2))/((7.5^2)+(1.2^2))),-99))),-99)</f>
        <v>61.21</v>
      </c>
      <c r="AF102" s="58">
        <f>IF(noise!N487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noise!N487, IF(OR($G102=coding!$J$26,$G102=coding!$J$27,$G102=coding!$J$28,$G102=coding!$J$29, $G102=coding!$J$30,$G102=coding!$J$31), N102+10*LOG10((($E102^2)+(4^2))/((7.5^2)+(4^2))), IF(OR($G102=coding!$J$11, $G102=coding!$J$12, $G102=coding!$J$13, $G102=coding!$J$14, $G102=coding!$J$15, $G102=coding!$J$16), N102+10*LOG10((($D102^2)+(1.2^2))/((7.5^2)+(1.2^2))),-99))),-99)</f>
        <v>61.6</v>
      </c>
      <c r="AG102" s="58">
        <f>IF(noise!O487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noise!O487, IF(OR($G102=coding!$J$26,$G102=coding!$J$27,$G102=coding!$J$28,$G102=coding!$J$29, $G102=coding!$J$30,$G102=coding!$J$31), O102+10*LOG10((($E102^2)+(4^2))/((7.5^2)+(4^2))), IF(OR($G102=coding!$J$11, $G102=coding!$J$12, $G102=coding!$J$13, $G102=coding!$J$14, $G102=coding!$J$15, $G102=coding!$J$16), O102+10*LOG10((($D102^2)+(1.2^2))/((7.5^2)+(1.2^2))),-99))),-99)</f>
        <v>62.84</v>
      </c>
      <c r="AH102" s="58">
        <f>IF(noise!P487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noise!P487, IF(OR($G102=coding!$J$26,$G102=coding!$J$27,$G102=coding!$J$28,$G102=coding!$J$29, $G102=coding!$J$30,$G102=coding!$J$31), P102+10*LOG10((($E102^2)+(4^2))/((7.5^2)+(4^2))), IF(OR($G102=coding!$J$11, $G102=coding!$J$12, $G102=coding!$J$13, $G102=coding!$J$14, $G102=coding!$J$15, $G102=coding!$J$16), P102+10*LOG10((($D102^2)+(1.2^2))/((7.5^2)+(1.2^2))),-99))),-99)</f>
        <v>63.03</v>
      </c>
      <c r="AI102" s="58">
        <f>IF(noise!Q487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noise!Q487, IF(OR($G102=coding!$J$26,$G102=coding!$J$27,$G102=coding!$J$28,$G102=coding!$J$29, $G102=coding!$J$30,$G102=coding!$J$31), Q102+10*LOG10((($E102^2)+(4^2))/((7.5^2)+(4^2))), IF(OR($G102=coding!$J$11, $G102=coding!$J$12, $G102=coding!$J$13, $G102=coding!$J$14, $G102=coding!$J$15, $G102=coding!$J$16), Q102+10*LOG10((($D102^2)+(1.2^2))/((7.5^2)+(1.2^2))),-99))),-99)</f>
        <v>61.59</v>
      </c>
      <c r="AJ102" s="58">
        <f>IF(noise!R487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noise!R487, IF(OR($G102=coding!$J$26,$G102=coding!$J$27,$G102=coding!$J$28,$G102=coding!$J$29, $G102=coding!$J$30,$G102=coding!$J$31), R102+10*LOG10((($E102^2)+(4^2))/((7.5^2)+(4^2))), IF(OR($G102=coding!$J$11, $G102=coding!$J$12, $G102=coding!$J$13, $G102=coding!$J$14, $G102=coding!$J$15, $G102=coding!$J$16), R102+10*LOG10((($D102^2)+(1.2^2))/((7.5^2)+(1.2^2))),-99))),-99)</f>
        <v>58.84</v>
      </c>
      <c r="AK102" s="58">
        <f>IF(noise!S487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noise!S487, IF(OR($G102=coding!$J$26,$G102=coding!$J$27,$G102=coding!$J$28,$G102=coding!$J$29, $G102=coding!$J$30,$G102=coding!$J$31), S102+10*LOG10((($E102^2)+(4^2))/((7.5^2)+(4^2))), IF(OR($G102=coding!$J$11, $G102=coding!$J$12, $G102=coding!$J$13, $G102=coding!$J$14, $G102=coding!$J$15, $G102=coding!$J$16), S102+10*LOG10((($D102^2)+(1.2^2))/((7.5^2)+(1.2^2))),-99))),-99)</f>
        <v>55</v>
      </c>
      <c r="AL102" s="58">
        <f>IF(noise!T487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noise!T487, IF(OR($G102=coding!$J$26,$G102=coding!$J$27,$G102=coding!$J$28,$G102=coding!$J$29, $G102=coding!$J$30,$G102=coding!$J$31), T102+10*LOG10((($E102^2)+(4^2))/((7.5^2)+(4^2))), IF(OR($G102=coding!$J$11, $G102=coding!$J$12, $G102=coding!$J$13, $G102=coding!$J$14, $G102=coding!$J$15, $G102=coding!$J$16), T102+10*LOG10((($D102^2)+(1.2^2))/((7.5^2)+(1.2^2))),-99))),-99)</f>
        <v>51.8</v>
      </c>
      <c r="AM102" s="58">
        <f>IF(noise!U487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noise!U487, IF(OR($G102=coding!$J$26,$G102=coding!$J$27,$G102=coding!$J$28,$G102=coding!$J$29, $G102=coding!$J$30,$G102=coding!$J$31), U102+10*LOG10((($E102^2)+(4^2))/((7.5^2)+(4^2))), IF(OR($G102=coding!$J$11, $G102=coding!$J$12, $G102=coding!$J$13, $G102=coding!$J$14, $G102=coding!$J$15, $G102=coding!$J$16), U102+10*LOG10((($D102^2)+(1.2^2))/((7.5^2)+(1.2^2))),-99))),-99)</f>
        <v>47.99</v>
      </c>
      <c r="AN102" s="58">
        <f>IF(noise!V487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noise!V487, IF(OR($G102=coding!$J$26,$G102=coding!$J$27,$G102=coding!$J$28,$G102=coding!$J$29, $G102=coding!$J$30,$G102=coding!$J$31), V102+10*LOG10((($E102^2)+(4^2))/((7.5^2)+(4^2))), IF(OR($G102=coding!$J$11, $G102=coding!$J$12, $G102=coding!$J$13, $G102=coding!$J$14, $G102=coding!$J$15, $G102=coding!$J$16), V102+10*LOG10((($D102^2)+(1.2^2))/((7.5^2)+(1.2^2))),-99))),-99)</f>
        <v>44.74</v>
      </c>
      <c r="AO102" s="58">
        <f>IF(noise!W487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noise!W487, IF(OR($G102=coding!$J$26,$G102=coding!$J$27,$G102=coding!$J$28,$G102=coding!$J$29, $G102=coding!$J$30,$G102=coding!$J$31), W102+10*LOG10((($E102^2)+(4^2))/((7.5^2)+(4^2))), IF(OR($G102=coding!$J$11, $G102=coding!$J$12, $G102=coding!$J$13, $G102=coding!$J$14, $G102=coding!$J$15, $G102=coding!$J$16), W102+10*LOG10((($D102^2)+(1.2^2))/((7.5^2)+(1.2^2))),-99))),-99)</f>
        <v>41.75</v>
      </c>
      <c r="AP102" s="58">
        <f>IF(noise!X487 &lt;&gt;0, IF(OR($G102=coding!$J$2, $G102=coding!$J$3, $G102=coding!$J$4, $G102=coding!$J$5, $G102=coding!$J$6, $G102=coding!$J$7, $G102=coding!$J$8, $G102=coding!$J$9, $G102=coding!$J$10,$G102=coding!$J$17, $G102=coding!$J$18, $G102=coding!$J$19, $G102=coding!$J$20, $G102=coding!$J$21, $G102=coding!$J$22, $G102=coding!$J$23, $G102=coding!$J$24, $G102=coding!$J$25, ), noise!X487, IF(OR($G102=coding!$J$26,$G102=coding!$J$27,$G102=coding!$J$28,$G102=coding!$J$29, $G102=coding!$J$30,$G102=coding!$J$31), X102+10*LOG10((($E102^2)+(4^2))/((7.5^2)+(4^2))), IF(OR($G102=coding!$J$11, $G102=coding!$J$12, $G102=coding!$J$13, $G102=coding!$J$14, $G102=coding!$J$15, $G102=coding!$J$16), X102+10*LOG10((($D102^2)+(1.2^2))/((7.5^2)+(1.2^2))),-99))),-99)</f>
        <v>39.44</v>
      </c>
    </row>
    <row r="103" spans="1:42" ht="15.75" customHeight="1" x14ac:dyDescent="0.3">
      <c r="A103" s="2">
        <v>4</v>
      </c>
      <c r="B103" s="46">
        <v>40470</v>
      </c>
      <c r="C103" s="51">
        <f t="array" ref="C103">_xlfn.DAYS(B103, _xlfn.XLOOKUP(A103, context!A$4:A$79, context!J$4:J$79)) / 30.42</f>
        <v>28.829717291255751</v>
      </c>
      <c r="D103" s="2">
        <v>7.5</v>
      </c>
      <c r="E103" s="1"/>
      <c r="F103" s="16">
        <v>50</v>
      </c>
      <c r="G103" s="16" t="s">
        <v>394</v>
      </c>
      <c r="H103" s="43">
        <v>20.02</v>
      </c>
      <c r="I103" s="1"/>
      <c r="J103" s="2">
        <v>15.46</v>
      </c>
      <c r="K103" s="2">
        <v>14.04</v>
      </c>
      <c r="L103" s="2">
        <v>2.34</v>
      </c>
      <c r="M103" s="2">
        <v>8.2100000000000009</v>
      </c>
      <c r="N103" s="2">
        <v>23.58</v>
      </c>
      <c r="O103" s="2">
        <v>20.94</v>
      </c>
      <c r="P103" s="2">
        <v>18.260000000000002</v>
      </c>
      <c r="Q103" s="2">
        <v>22.43</v>
      </c>
      <c r="R103" s="2">
        <v>23.73</v>
      </c>
      <c r="S103" s="2">
        <v>24.16</v>
      </c>
      <c r="T103" s="2">
        <v>24.48</v>
      </c>
      <c r="U103" s="2">
        <v>24.78</v>
      </c>
      <c r="V103" s="2">
        <v>24.15</v>
      </c>
      <c r="W103" s="2">
        <v>24.93</v>
      </c>
      <c r="X103" s="2">
        <v>22.48</v>
      </c>
      <c r="Y103" s="2">
        <v>1</v>
      </c>
      <c r="Z103" s="58">
        <f>IF(noise!H488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noise!H488, IF(OR($G103=coding!$J$26,$G103=coding!$J$27,$G103=coding!$J$28,$G103=coding!$J$29, $G103=coding!$J$30,$G103=coding!$J$31), H103+10*LOG10((($E103^2)+(4^2))/((7.5^2)+(4^2))), IF(OR($G103=coding!$J$11, $G103=coding!$J$12, $G103=coding!$J$13, $G103=coding!$J$14, $G103=coding!$J$15, $G103=coding!$J$16), H103+10*LOG10((($D103^2)+(1.2^2))/((7.5^2)+(1.2^2))),-99))),-99)</f>
        <v>9.8000000000000007</v>
      </c>
      <c r="AA103" s="58">
        <f>IF(noise!I488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noise!I488, IF(OR($G103=coding!$J$26,$G103=coding!$J$27,$G103=coding!$J$28,$G103=coding!$J$29, $G103=coding!$J$30,$G103=coding!$J$31), I103+10*LOG10((($E103^2)+(4^2))/((7.5^2)+(4^2))), IF(OR($G103=coding!$J$11, $G103=coding!$J$12, $G103=coding!$J$13, $G103=coding!$J$14, $G103=coding!$J$15, $G103=coding!$J$16), I103+10*LOG10((($D103^2)+(1.2^2))/((7.5^2)+(1.2^2))),-99))),-99)</f>
        <v>-99</v>
      </c>
      <c r="AB103" s="58">
        <f>IF(noise!J488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noise!J488, IF(OR($G103=coding!$J$26,$G103=coding!$J$27,$G103=coding!$J$28,$G103=coding!$J$29, $G103=coding!$J$30,$G103=coding!$J$31), J103+10*LOG10((($E103^2)+(4^2))/((7.5^2)+(4^2))), IF(OR($G103=coding!$J$11, $G103=coding!$J$12, $G103=coding!$J$13, $G103=coding!$J$14, $G103=coding!$J$15, $G103=coding!$J$16), J103+10*LOG10((($D103^2)+(1.2^2))/((7.5^2)+(1.2^2))),-99))),-99)</f>
        <v>5</v>
      </c>
      <c r="AC103" s="58">
        <f>IF(noise!K488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noise!K488, IF(OR($G103=coding!$J$26,$G103=coding!$J$27,$G103=coding!$J$28,$G103=coding!$J$29, $G103=coding!$J$30,$G103=coding!$J$31), K103+10*LOG10((($E103^2)+(4^2))/((7.5^2)+(4^2))), IF(OR($G103=coding!$J$11, $G103=coding!$J$12, $G103=coding!$J$13, $G103=coding!$J$14, $G103=coding!$J$15, $G103=coding!$J$16), K103+10*LOG10((($D103^2)+(1.2^2))/((7.5^2)+(1.2^2))),-99))),-99)</f>
        <v>8.1</v>
      </c>
      <c r="AD103" s="58">
        <f>IF(noise!L488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noise!L488, IF(OR($G103=coding!$J$26,$G103=coding!$J$27,$G103=coding!$J$28,$G103=coding!$J$29, $G103=coding!$J$30,$G103=coding!$J$31), L103+10*LOG10((($E103^2)+(4^2))/((7.5^2)+(4^2))), IF(OR($G103=coding!$J$11, $G103=coding!$J$12, $G103=coding!$J$13, $G103=coding!$J$14, $G103=coding!$J$15, $G103=coding!$J$16), L103+10*LOG10((($D103^2)+(1.2^2))/((7.5^2)+(1.2^2))),-99))),-99)</f>
        <v>-5.3</v>
      </c>
      <c r="AE103" s="58">
        <f>IF(noise!M488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noise!M488, IF(OR($G103=coding!$J$26,$G103=coding!$J$27,$G103=coding!$J$28,$G103=coding!$J$29, $G103=coding!$J$30,$G103=coding!$J$31), M103+10*LOG10((($E103^2)+(4^2))/((7.5^2)+(4^2))), IF(OR($G103=coding!$J$11, $G103=coding!$J$12, $G103=coding!$J$13, $G103=coding!$J$14, $G103=coding!$J$15, $G103=coding!$J$16), M103+10*LOG10((($D103^2)+(1.2^2))/((7.5^2)+(1.2^2))),-99))),-99)</f>
        <v>-1.9</v>
      </c>
      <c r="AF103" s="58">
        <f>IF(noise!N488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noise!N488, IF(OR($G103=coding!$J$26,$G103=coding!$J$27,$G103=coding!$J$28,$G103=coding!$J$29, $G103=coding!$J$30,$G103=coding!$J$31), N103+10*LOG10((($E103^2)+(4^2))/((7.5^2)+(4^2))), IF(OR($G103=coding!$J$11, $G103=coding!$J$12, $G103=coding!$J$13, $G103=coding!$J$14, $G103=coding!$J$15, $G103=coding!$J$16), N103+10*LOG10((($D103^2)+(1.2^2))/((7.5^2)+(1.2^2))),-99))),-99)</f>
        <v>17.7</v>
      </c>
      <c r="AG103" s="58">
        <f>IF(noise!O488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noise!O488, IF(OR($G103=coding!$J$26,$G103=coding!$J$27,$G103=coding!$J$28,$G103=coding!$J$29, $G103=coding!$J$30,$G103=coding!$J$31), O103+10*LOG10((($E103^2)+(4^2))/((7.5^2)+(4^2))), IF(OR($G103=coding!$J$11, $G103=coding!$J$12, $G103=coding!$J$13, $G103=coding!$J$14, $G103=coding!$J$15, $G103=coding!$J$16), O103+10*LOG10((($D103^2)+(1.2^2))/((7.5^2)+(1.2^2))),-99))),-99)</f>
        <v>11.3</v>
      </c>
      <c r="AH103" s="58">
        <f>IF(noise!P488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noise!P488, IF(OR($G103=coding!$J$26,$G103=coding!$J$27,$G103=coding!$J$28,$G103=coding!$J$29, $G103=coding!$J$30,$G103=coding!$J$31), P103+10*LOG10((($E103^2)+(4^2))/((7.5^2)+(4^2))), IF(OR($G103=coding!$J$11, $G103=coding!$J$12, $G103=coding!$J$13, $G103=coding!$J$14, $G103=coding!$J$15, $G103=coding!$J$16), P103+10*LOG10((($D103^2)+(1.2^2))/((7.5^2)+(1.2^2))),-99))),-99)</f>
        <v>6.1</v>
      </c>
      <c r="AI103" s="58">
        <f>IF(noise!Q488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noise!Q488, IF(OR($G103=coding!$J$26,$G103=coding!$J$27,$G103=coding!$J$28,$G103=coding!$J$29, $G103=coding!$J$30,$G103=coding!$J$31), Q103+10*LOG10((($E103^2)+(4^2))/((7.5^2)+(4^2))), IF(OR($G103=coding!$J$11, $G103=coding!$J$12, $G103=coding!$J$13, $G103=coding!$J$14, $G103=coding!$J$15, $G103=coding!$J$16), Q103+10*LOG10((($D103^2)+(1.2^2))/((7.5^2)+(1.2^2))),-99))),-99)</f>
        <v>8.6999999999999993</v>
      </c>
      <c r="AJ103" s="58">
        <f>IF(noise!R488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noise!R488, IF(OR($G103=coding!$J$26,$G103=coding!$J$27,$G103=coding!$J$28,$G103=coding!$J$29, $G103=coding!$J$30,$G103=coding!$J$31), R103+10*LOG10((($E103^2)+(4^2))/((7.5^2)+(4^2))), IF(OR($G103=coding!$J$11, $G103=coding!$J$12, $G103=coding!$J$13, $G103=coding!$J$14, $G103=coding!$J$15, $G103=coding!$J$16), R103+10*LOG10((($D103^2)+(1.2^2))/((7.5^2)+(1.2^2))),-99))),-99)</f>
        <v>11.2</v>
      </c>
      <c r="AK103" s="58">
        <f>IF(noise!S488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noise!S488, IF(OR($G103=coding!$J$26,$G103=coding!$J$27,$G103=coding!$J$28,$G103=coding!$J$29, $G103=coding!$J$30,$G103=coding!$J$31), S103+10*LOG10((($E103^2)+(4^2))/((7.5^2)+(4^2))), IF(OR($G103=coding!$J$11, $G103=coding!$J$12, $G103=coding!$J$13, $G103=coding!$J$14, $G103=coding!$J$15, $G103=coding!$J$16), S103+10*LOG10((($D103^2)+(1.2^2))/((7.5^2)+(1.2^2))),-99))),-99)</f>
        <v>11.4</v>
      </c>
      <c r="AL103" s="58">
        <f>IF(noise!T488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noise!T488, IF(OR($G103=coding!$J$26,$G103=coding!$J$27,$G103=coding!$J$28,$G103=coding!$J$29, $G103=coding!$J$30,$G103=coding!$J$31), T103+10*LOG10((($E103^2)+(4^2))/((7.5^2)+(4^2))), IF(OR($G103=coding!$J$11, $G103=coding!$J$12, $G103=coding!$J$13, $G103=coding!$J$14, $G103=coding!$J$15, $G103=coding!$J$16), T103+10*LOG10((($D103^2)+(1.2^2))/((7.5^2)+(1.2^2))),-99))),-99)</f>
        <v>10.4</v>
      </c>
      <c r="AM103" s="58">
        <f>IF(noise!U488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noise!U488, IF(OR($G103=coding!$J$26,$G103=coding!$J$27,$G103=coding!$J$28,$G103=coding!$J$29, $G103=coding!$J$30,$G103=coding!$J$31), U103+10*LOG10((($E103^2)+(4^2))/((7.5^2)+(4^2))), IF(OR($G103=coding!$J$11, $G103=coding!$J$12, $G103=coding!$J$13, $G103=coding!$J$14, $G103=coding!$J$15, $G103=coding!$J$16), U103+10*LOG10((($D103^2)+(1.2^2))/((7.5^2)+(1.2^2))),-99))),-99)</f>
        <v>9.8000000000000007</v>
      </c>
      <c r="AN103" s="58">
        <f>IF(noise!V488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noise!V488, IF(OR($G103=coding!$J$26,$G103=coding!$J$27,$G103=coding!$J$28,$G103=coding!$J$29, $G103=coding!$J$30,$G103=coding!$J$31), V103+10*LOG10((($E103^2)+(4^2))/((7.5^2)+(4^2))), IF(OR($G103=coding!$J$11, $G103=coding!$J$12, $G103=coding!$J$13, $G103=coding!$J$14, $G103=coding!$J$15, $G103=coding!$J$16), V103+10*LOG10((($D103^2)+(1.2^2))/((7.5^2)+(1.2^2))),-99))),-99)</f>
        <v>11.5</v>
      </c>
      <c r="AO103" s="58">
        <f>IF(noise!W488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noise!W488, IF(OR($G103=coding!$J$26,$G103=coding!$J$27,$G103=coding!$J$28,$G103=coding!$J$29, $G103=coding!$J$30,$G103=coding!$J$31), W103+10*LOG10((($E103^2)+(4^2))/((7.5^2)+(4^2))), IF(OR($G103=coding!$J$11, $G103=coding!$J$12, $G103=coding!$J$13, $G103=coding!$J$14, $G103=coding!$J$15, $G103=coding!$J$16), W103+10*LOG10((($D103^2)+(1.2^2))/((7.5^2)+(1.2^2))),-99))),-99)</f>
        <v>10.1</v>
      </c>
      <c r="AP103" s="58">
        <f>IF(noise!X488 &lt;&gt;0, IF(OR($G103=coding!$J$2, $G103=coding!$J$3, $G103=coding!$J$4, $G103=coding!$J$5, $G103=coding!$J$6, $G103=coding!$J$7, $G103=coding!$J$8, $G103=coding!$J$9, $G103=coding!$J$10,$G103=coding!$J$17, $G103=coding!$J$18, $G103=coding!$J$19, $G103=coding!$J$20, $G103=coding!$J$21, $G103=coding!$J$22, $G103=coding!$J$23, $G103=coding!$J$24, $G103=coding!$J$25, ), noise!X488, IF(OR($G103=coding!$J$26,$G103=coding!$J$27,$G103=coding!$J$28,$G103=coding!$J$29, $G103=coding!$J$30,$G103=coding!$J$31), X103+10*LOG10((($E103^2)+(4^2))/((7.5^2)+(4^2))), IF(OR($G103=coding!$J$11, $G103=coding!$J$12, $G103=coding!$J$13, $G103=coding!$J$14, $G103=coding!$J$15, $G103=coding!$J$16), X103+10*LOG10((($D103^2)+(1.2^2))/((7.5^2)+(1.2^2))),-99))),-99)</f>
        <v>15.5</v>
      </c>
    </row>
    <row r="104" spans="1:42" ht="15.75" customHeight="1" x14ac:dyDescent="0.3">
      <c r="A104" s="2">
        <v>4</v>
      </c>
      <c r="B104" s="46">
        <v>40470</v>
      </c>
      <c r="C104" s="51">
        <f t="array" ref="C104">_xlfn.DAYS(B104, _xlfn.XLOOKUP(A104, context!A$4:A$79, context!J$4:J$79)) / 30.42</f>
        <v>28.829717291255751</v>
      </c>
      <c r="D104" s="2">
        <v>7.5</v>
      </c>
      <c r="E104" s="1"/>
      <c r="F104" s="16">
        <v>50</v>
      </c>
      <c r="G104" s="16" t="s">
        <v>395</v>
      </c>
      <c r="H104" s="43">
        <v>79.47</v>
      </c>
      <c r="I104" s="1"/>
      <c r="J104" s="2">
        <v>70.84</v>
      </c>
      <c r="K104" s="2">
        <v>70.33</v>
      </c>
      <c r="L104" s="2">
        <v>71.58</v>
      </c>
      <c r="M104" s="2">
        <v>71.61</v>
      </c>
      <c r="N104" s="2">
        <v>71.19</v>
      </c>
      <c r="O104" s="2">
        <v>71.27</v>
      </c>
      <c r="P104" s="2">
        <v>70.8</v>
      </c>
      <c r="Q104" s="2">
        <v>69.08</v>
      </c>
      <c r="R104" s="2">
        <v>66.45</v>
      </c>
      <c r="S104" s="2">
        <v>63.73</v>
      </c>
      <c r="T104" s="2">
        <v>61.97</v>
      </c>
      <c r="U104" s="2">
        <v>58.91</v>
      </c>
      <c r="V104" s="2">
        <v>56.5</v>
      </c>
      <c r="W104" s="2">
        <v>53.7</v>
      </c>
      <c r="X104" s="2">
        <v>51.23</v>
      </c>
      <c r="Y104" s="2">
        <v>1</v>
      </c>
      <c r="Z104" s="58">
        <f>IF(noise!H489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noise!H489, IF(OR($G104=coding!$J$26,$G104=coding!$J$27,$G104=coding!$J$28,$G104=coding!$J$29, $G104=coding!$J$30,$G104=coding!$J$31), H104+10*LOG10((($E104^2)+(4^2))/((7.5^2)+(4^2))), IF(OR($G104=coding!$J$11, $G104=coding!$J$12, $G104=coding!$J$13, $G104=coding!$J$14, $G104=coding!$J$15, $G104=coding!$J$16), H104+10*LOG10((($D104^2)+(1.2^2))/((7.5^2)+(1.2^2))),-99))),-99)</f>
        <v>79.47</v>
      </c>
      <c r="AA104" s="58">
        <f>IF(noise!I489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noise!I489, IF(OR($G104=coding!$J$26,$G104=coding!$J$27,$G104=coding!$J$28,$G104=coding!$J$29, $G104=coding!$J$30,$G104=coding!$J$31), I104+10*LOG10((($E104^2)+(4^2))/((7.5^2)+(4^2))), IF(OR($G104=coding!$J$11, $G104=coding!$J$12, $G104=coding!$J$13, $G104=coding!$J$14, $G104=coding!$J$15, $G104=coding!$J$16), I104+10*LOG10((($D104^2)+(1.2^2))/((7.5^2)+(1.2^2))),-99))),-99)</f>
        <v>-99</v>
      </c>
      <c r="AB104" s="58">
        <f>IF(noise!J489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noise!J489, IF(OR($G104=coding!$J$26,$G104=coding!$J$27,$G104=coding!$J$28,$G104=coding!$J$29, $G104=coding!$J$30,$G104=coding!$J$31), J104+10*LOG10((($E104^2)+(4^2))/((7.5^2)+(4^2))), IF(OR($G104=coding!$J$11, $G104=coding!$J$12, $G104=coding!$J$13, $G104=coding!$J$14, $G104=coding!$J$15, $G104=coding!$J$16), J104+10*LOG10((($D104^2)+(1.2^2))/((7.5^2)+(1.2^2))),-99))),-99)</f>
        <v>-99</v>
      </c>
      <c r="AC104" s="58">
        <f>IF(noise!K489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noise!K489, IF(OR($G104=coding!$J$26,$G104=coding!$J$27,$G104=coding!$J$28,$G104=coding!$J$29, $G104=coding!$J$30,$G104=coding!$J$31), K104+10*LOG10((($E104^2)+(4^2))/((7.5^2)+(4^2))), IF(OR($G104=coding!$J$11, $G104=coding!$J$12, $G104=coding!$J$13, $G104=coding!$J$14, $G104=coding!$J$15, $G104=coding!$J$16), K104+10*LOG10((($D104^2)+(1.2^2))/((7.5^2)+(1.2^2))),-99))),-99)</f>
        <v>-99</v>
      </c>
      <c r="AD104" s="58">
        <f>IF(noise!L489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noise!L489, IF(OR($G104=coding!$J$26,$G104=coding!$J$27,$G104=coding!$J$28,$G104=coding!$J$29, $G104=coding!$J$30,$G104=coding!$J$31), L104+10*LOG10((($E104^2)+(4^2))/((7.5^2)+(4^2))), IF(OR($G104=coding!$J$11, $G104=coding!$J$12, $G104=coding!$J$13, $G104=coding!$J$14, $G104=coding!$J$15, $G104=coding!$J$16), L104+10*LOG10((($D104^2)+(1.2^2))/((7.5^2)+(1.2^2))),-99))),-99)</f>
        <v>-99</v>
      </c>
      <c r="AE104" s="58">
        <f>IF(noise!M489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noise!M489, IF(OR($G104=coding!$J$26,$G104=coding!$J$27,$G104=coding!$J$28,$G104=coding!$J$29, $G104=coding!$J$30,$G104=coding!$J$31), M104+10*LOG10((($E104^2)+(4^2))/((7.5^2)+(4^2))), IF(OR($G104=coding!$J$11, $G104=coding!$J$12, $G104=coding!$J$13, $G104=coding!$J$14, $G104=coding!$J$15, $G104=coding!$J$16), M104+10*LOG10((($D104^2)+(1.2^2))/((7.5^2)+(1.2^2))),-99))),-99)</f>
        <v>-99</v>
      </c>
      <c r="AF104" s="58">
        <f>IF(noise!N489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noise!N489, IF(OR($G104=coding!$J$26,$G104=coding!$J$27,$G104=coding!$J$28,$G104=coding!$J$29, $G104=coding!$J$30,$G104=coding!$J$31), N104+10*LOG10((($E104^2)+(4^2))/((7.5^2)+(4^2))), IF(OR($G104=coding!$J$11, $G104=coding!$J$12, $G104=coding!$J$13, $G104=coding!$J$14, $G104=coding!$J$15, $G104=coding!$J$16), N104+10*LOG10((($D104^2)+(1.2^2))/((7.5^2)+(1.2^2))),-99))),-99)</f>
        <v>-99</v>
      </c>
      <c r="AG104" s="58">
        <f>IF(noise!O489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noise!O489, IF(OR($G104=coding!$J$26,$G104=coding!$J$27,$G104=coding!$J$28,$G104=coding!$J$29, $G104=coding!$J$30,$G104=coding!$J$31), O104+10*LOG10((($E104^2)+(4^2))/((7.5^2)+(4^2))), IF(OR($G104=coding!$J$11, $G104=coding!$J$12, $G104=coding!$J$13, $G104=coding!$J$14, $G104=coding!$J$15, $G104=coding!$J$16), O104+10*LOG10((($D104^2)+(1.2^2))/((7.5^2)+(1.2^2))),-99))),-99)</f>
        <v>-99</v>
      </c>
      <c r="AH104" s="58">
        <f>IF(noise!P489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noise!P489, IF(OR($G104=coding!$J$26,$G104=coding!$J$27,$G104=coding!$J$28,$G104=coding!$J$29, $G104=coding!$J$30,$G104=coding!$J$31), P104+10*LOG10((($E104^2)+(4^2))/((7.5^2)+(4^2))), IF(OR($G104=coding!$J$11, $G104=coding!$J$12, $G104=coding!$J$13, $G104=coding!$J$14, $G104=coding!$J$15, $G104=coding!$J$16), P104+10*LOG10((($D104^2)+(1.2^2))/((7.5^2)+(1.2^2))),-99))),-99)</f>
        <v>-99</v>
      </c>
      <c r="AI104" s="58">
        <f>IF(noise!Q489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noise!Q489, IF(OR($G104=coding!$J$26,$G104=coding!$J$27,$G104=coding!$J$28,$G104=coding!$J$29, $G104=coding!$J$30,$G104=coding!$J$31), Q104+10*LOG10((($E104^2)+(4^2))/((7.5^2)+(4^2))), IF(OR($G104=coding!$J$11, $G104=coding!$J$12, $G104=coding!$J$13, $G104=coding!$J$14, $G104=coding!$J$15, $G104=coding!$J$16), Q104+10*LOG10((($D104^2)+(1.2^2))/((7.5^2)+(1.2^2))),-99))),-99)</f>
        <v>-99</v>
      </c>
      <c r="AJ104" s="58">
        <f>IF(noise!R489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noise!R489, IF(OR($G104=coding!$J$26,$G104=coding!$J$27,$G104=coding!$J$28,$G104=coding!$J$29, $G104=coding!$J$30,$G104=coding!$J$31), R104+10*LOG10((($E104^2)+(4^2))/((7.5^2)+(4^2))), IF(OR($G104=coding!$J$11, $G104=coding!$J$12, $G104=coding!$J$13, $G104=coding!$J$14, $G104=coding!$J$15, $G104=coding!$J$16), R104+10*LOG10((($D104^2)+(1.2^2))/((7.5^2)+(1.2^2))),-99))),-99)</f>
        <v>-99</v>
      </c>
      <c r="AK104" s="58">
        <f>IF(noise!S489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noise!S489, IF(OR($G104=coding!$J$26,$G104=coding!$J$27,$G104=coding!$J$28,$G104=coding!$J$29, $G104=coding!$J$30,$G104=coding!$J$31), S104+10*LOG10((($E104^2)+(4^2))/((7.5^2)+(4^2))), IF(OR($G104=coding!$J$11, $G104=coding!$J$12, $G104=coding!$J$13, $G104=coding!$J$14, $G104=coding!$J$15, $G104=coding!$J$16), S104+10*LOG10((($D104^2)+(1.2^2))/((7.5^2)+(1.2^2))),-99))),-99)</f>
        <v>-99</v>
      </c>
      <c r="AL104" s="58">
        <f>IF(noise!T489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noise!T489, IF(OR($G104=coding!$J$26,$G104=coding!$J$27,$G104=coding!$J$28,$G104=coding!$J$29, $G104=coding!$J$30,$G104=coding!$J$31), T104+10*LOG10((($E104^2)+(4^2))/((7.5^2)+(4^2))), IF(OR($G104=coding!$J$11, $G104=coding!$J$12, $G104=coding!$J$13, $G104=coding!$J$14, $G104=coding!$J$15, $G104=coding!$J$16), T104+10*LOG10((($D104^2)+(1.2^2))/((7.5^2)+(1.2^2))),-99))),-99)</f>
        <v>-99</v>
      </c>
      <c r="AM104" s="58">
        <f>IF(noise!U489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noise!U489, IF(OR($G104=coding!$J$26,$G104=coding!$J$27,$G104=coding!$J$28,$G104=coding!$J$29, $G104=coding!$J$30,$G104=coding!$J$31), U104+10*LOG10((($E104^2)+(4^2))/((7.5^2)+(4^2))), IF(OR($G104=coding!$J$11, $G104=coding!$J$12, $G104=coding!$J$13, $G104=coding!$J$14, $G104=coding!$J$15, $G104=coding!$J$16), U104+10*LOG10((($D104^2)+(1.2^2))/((7.5^2)+(1.2^2))),-99))),-99)</f>
        <v>-99</v>
      </c>
      <c r="AN104" s="58">
        <f>IF(noise!V489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noise!V489, IF(OR($G104=coding!$J$26,$G104=coding!$J$27,$G104=coding!$J$28,$G104=coding!$J$29, $G104=coding!$J$30,$G104=coding!$J$31), V104+10*LOG10((($E104^2)+(4^2))/((7.5^2)+(4^2))), IF(OR($G104=coding!$J$11, $G104=coding!$J$12, $G104=coding!$J$13, $G104=coding!$J$14, $G104=coding!$J$15, $G104=coding!$J$16), V104+10*LOG10((($D104^2)+(1.2^2))/((7.5^2)+(1.2^2))),-99))),-99)</f>
        <v>-99</v>
      </c>
      <c r="AO104" s="58">
        <f>IF(noise!W489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noise!W489, IF(OR($G104=coding!$J$26,$G104=coding!$J$27,$G104=coding!$J$28,$G104=coding!$J$29, $G104=coding!$J$30,$G104=coding!$J$31), W104+10*LOG10((($E104^2)+(4^2))/((7.5^2)+(4^2))), IF(OR($G104=coding!$J$11, $G104=coding!$J$12, $G104=coding!$J$13, $G104=coding!$J$14, $G104=coding!$J$15, $G104=coding!$J$16), W104+10*LOG10((($D104^2)+(1.2^2))/((7.5^2)+(1.2^2))),-99))),-99)</f>
        <v>-99</v>
      </c>
      <c r="AP104" s="58">
        <f>IF(noise!X489 &lt;&gt;0, IF(OR($G104=coding!$J$2, $G104=coding!$J$3, $G104=coding!$J$4, $G104=coding!$J$5, $G104=coding!$J$6, $G104=coding!$J$7, $G104=coding!$J$8, $G104=coding!$J$9, $G104=coding!$J$10,$G104=coding!$J$17, $G104=coding!$J$18, $G104=coding!$J$19, $G104=coding!$J$20, $G104=coding!$J$21, $G104=coding!$J$22, $G104=coding!$J$23, $G104=coding!$J$24, $G104=coding!$J$25, ), noise!X489, IF(OR($G104=coding!$J$26,$G104=coding!$J$27,$G104=coding!$J$28,$G104=coding!$J$29, $G104=coding!$J$30,$G104=coding!$J$31), X104+10*LOG10((($E104^2)+(4^2))/((7.5^2)+(4^2))), IF(OR($G104=coding!$J$11, $G104=coding!$J$12, $G104=coding!$J$13, $G104=coding!$J$14, $G104=coding!$J$15, $G104=coding!$J$16), X104+10*LOG10((($D104^2)+(1.2^2))/((7.5^2)+(1.2^2))),-99))),-99)</f>
        <v>-99</v>
      </c>
    </row>
    <row r="105" spans="1:42" ht="15.75" customHeight="1" x14ac:dyDescent="0.3">
      <c r="A105" s="2">
        <v>4</v>
      </c>
      <c r="B105" s="46">
        <v>40470</v>
      </c>
      <c r="C105" s="51">
        <f t="array" ref="C105">_xlfn.DAYS(B105, _xlfn.XLOOKUP(A105, context!A$4:A$79, context!J$4:J$79)) / 30.42</f>
        <v>28.829717291255751</v>
      </c>
      <c r="D105" s="2">
        <v>7.5</v>
      </c>
      <c r="E105" s="1"/>
      <c r="F105" s="16">
        <v>50</v>
      </c>
      <c r="G105" s="16" t="s">
        <v>396</v>
      </c>
      <c r="H105" s="43">
        <v>6.11</v>
      </c>
      <c r="I105" s="1"/>
      <c r="J105" s="2">
        <v>25.22</v>
      </c>
      <c r="K105" s="2">
        <v>20.78</v>
      </c>
      <c r="L105" s="2">
        <v>17.399999999999999</v>
      </c>
      <c r="M105" s="2">
        <v>7.34</v>
      </c>
      <c r="N105" s="2">
        <v>22.38</v>
      </c>
      <c r="O105" s="2">
        <v>3.18</v>
      </c>
      <c r="P105" s="2">
        <v>-4.47</v>
      </c>
      <c r="Q105" s="2">
        <v>-6.65</v>
      </c>
      <c r="R105" s="2">
        <v>-3.48</v>
      </c>
      <c r="S105" s="2">
        <v>-2.72</v>
      </c>
      <c r="T105" s="2">
        <v>-16.7</v>
      </c>
      <c r="U105" s="2">
        <v>-6.11</v>
      </c>
      <c r="V105" s="2">
        <v>-2.87</v>
      </c>
      <c r="W105" s="2">
        <v>-2.6</v>
      </c>
      <c r="X105" s="2">
        <v>2.46</v>
      </c>
      <c r="Y105" s="2">
        <v>1</v>
      </c>
      <c r="Z105" s="58">
        <f>IF(noise!H490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noise!H490, IF(OR($G105=coding!$J$26,$G105=coding!$J$27,$G105=coding!$J$28,$G105=coding!$J$29, $G105=coding!$J$30,$G105=coding!$J$31), H105+10*LOG10((($E105^2)+(4^2))/((7.5^2)+(4^2))), IF(OR($G105=coding!$J$11, $G105=coding!$J$12, $G105=coding!$J$13, $G105=coding!$J$14, $G105=coding!$J$15, $G105=coding!$J$16), H105+10*LOG10((($D105^2)+(1.2^2))/((7.5^2)+(1.2^2))),-99))),-99)</f>
        <v>65.400000000000006</v>
      </c>
      <c r="AA105" s="58">
        <f>IF(noise!I490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noise!I490, IF(OR($G105=coding!$J$26,$G105=coding!$J$27,$G105=coding!$J$28,$G105=coding!$J$29, $G105=coding!$J$30,$G105=coding!$J$31), I105+10*LOG10((($E105^2)+(4^2))/((7.5^2)+(4^2))), IF(OR($G105=coding!$J$11, $G105=coding!$J$12, $G105=coding!$J$13, $G105=coding!$J$14, $G105=coding!$J$15, $G105=coding!$J$16), I105+10*LOG10((($D105^2)+(1.2^2))/((7.5^2)+(1.2^2))),-99))),-99)</f>
        <v>-99</v>
      </c>
      <c r="AB105" s="58">
        <f>IF(noise!J490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noise!J490, IF(OR($G105=coding!$J$26,$G105=coding!$J$27,$G105=coding!$J$28,$G105=coding!$J$29, $G105=coding!$J$30,$G105=coding!$J$31), J105+10*LOG10((($E105^2)+(4^2))/((7.5^2)+(4^2))), IF(OR($G105=coding!$J$11, $G105=coding!$J$12, $G105=coding!$J$13, $G105=coding!$J$14, $G105=coding!$J$15, $G105=coding!$J$16), J105+10*LOG10((($D105^2)+(1.2^2))/((7.5^2)+(1.2^2))),-99))),-99)</f>
        <v>-99</v>
      </c>
      <c r="AC105" s="58">
        <f>IF(noise!K490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noise!K490, IF(OR($G105=coding!$J$26,$G105=coding!$J$27,$G105=coding!$J$28,$G105=coding!$J$29, $G105=coding!$J$30,$G105=coding!$J$31), K105+10*LOG10((($E105^2)+(4^2))/((7.5^2)+(4^2))), IF(OR($G105=coding!$J$11, $G105=coding!$J$12, $G105=coding!$J$13, $G105=coding!$J$14, $G105=coding!$J$15, $G105=coding!$J$16), K105+10*LOG10((($D105^2)+(1.2^2))/((7.5^2)+(1.2^2))),-99))),-99)</f>
        <v>-99</v>
      </c>
      <c r="AD105" s="58">
        <f>IF(noise!L490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noise!L490, IF(OR($G105=coding!$J$26,$G105=coding!$J$27,$G105=coding!$J$28,$G105=coding!$J$29, $G105=coding!$J$30,$G105=coding!$J$31), L105+10*LOG10((($E105^2)+(4^2))/((7.5^2)+(4^2))), IF(OR($G105=coding!$J$11, $G105=coding!$J$12, $G105=coding!$J$13, $G105=coding!$J$14, $G105=coding!$J$15, $G105=coding!$J$16), L105+10*LOG10((($D105^2)+(1.2^2))/((7.5^2)+(1.2^2))),-99))),-99)</f>
        <v>-99</v>
      </c>
      <c r="AE105" s="58">
        <f>IF(noise!M490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noise!M490, IF(OR($G105=coding!$J$26,$G105=coding!$J$27,$G105=coding!$J$28,$G105=coding!$J$29, $G105=coding!$J$30,$G105=coding!$J$31), M105+10*LOG10((($E105^2)+(4^2))/((7.5^2)+(4^2))), IF(OR($G105=coding!$J$11, $G105=coding!$J$12, $G105=coding!$J$13, $G105=coding!$J$14, $G105=coding!$J$15, $G105=coding!$J$16), M105+10*LOG10((($D105^2)+(1.2^2))/((7.5^2)+(1.2^2))),-99))),-99)</f>
        <v>-99</v>
      </c>
      <c r="AF105" s="58">
        <f>IF(noise!N490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noise!N490, IF(OR($G105=coding!$J$26,$G105=coding!$J$27,$G105=coding!$J$28,$G105=coding!$J$29, $G105=coding!$J$30,$G105=coding!$J$31), N105+10*LOG10((($E105^2)+(4^2))/((7.5^2)+(4^2))), IF(OR($G105=coding!$J$11, $G105=coding!$J$12, $G105=coding!$J$13, $G105=coding!$J$14, $G105=coding!$J$15, $G105=coding!$J$16), N105+10*LOG10((($D105^2)+(1.2^2))/((7.5^2)+(1.2^2))),-99))),-99)</f>
        <v>-99</v>
      </c>
      <c r="AG105" s="58">
        <f>IF(noise!O490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noise!O490, IF(OR($G105=coding!$J$26,$G105=coding!$J$27,$G105=coding!$J$28,$G105=coding!$J$29, $G105=coding!$J$30,$G105=coding!$J$31), O105+10*LOG10((($E105^2)+(4^2))/((7.5^2)+(4^2))), IF(OR($G105=coding!$J$11, $G105=coding!$J$12, $G105=coding!$J$13, $G105=coding!$J$14, $G105=coding!$J$15, $G105=coding!$J$16), O105+10*LOG10((($D105^2)+(1.2^2))/((7.5^2)+(1.2^2))),-99))),-99)</f>
        <v>-99</v>
      </c>
      <c r="AH105" s="58">
        <f>IF(noise!P490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noise!P490, IF(OR($G105=coding!$J$26,$G105=coding!$J$27,$G105=coding!$J$28,$G105=coding!$J$29, $G105=coding!$J$30,$G105=coding!$J$31), P105+10*LOG10((($E105^2)+(4^2))/((7.5^2)+(4^2))), IF(OR($G105=coding!$J$11, $G105=coding!$J$12, $G105=coding!$J$13, $G105=coding!$J$14, $G105=coding!$J$15, $G105=coding!$J$16), P105+10*LOG10((($D105^2)+(1.2^2))/((7.5^2)+(1.2^2))),-99))),-99)</f>
        <v>-99</v>
      </c>
      <c r="AI105" s="58">
        <f>IF(noise!Q490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noise!Q490, IF(OR($G105=coding!$J$26,$G105=coding!$J$27,$G105=coding!$J$28,$G105=coding!$J$29, $G105=coding!$J$30,$G105=coding!$J$31), Q105+10*LOG10((($E105^2)+(4^2))/((7.5^2)+(4^2))), IF(OR($G105=coding!$J$11, $G105=coding!$J$12, $G105=coding!$J$13, $G105=coding!$J$14, $G105=coding!$J$15, $G105=coding!$J$16), Q105+10*LOG10((($D105^2)+(1.2^2))/((7.5^2)+(1.2^2))),-99))),-99)</f>
        <v>-99</v>
      </c>
      <c r="AJ105" s="58">
        <f>IF(noise!R490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noise!R490, IF(OR($G105=coding!$J$26,$G105=coding!$J$27,$G105=coding!$J$28,$G105=coding!$J$29, $G105=coding!$J$30,$G105=coding!$J$31), R105+10*LOG10((($E105^2)+(4^2))/((7.5^2)+(4^2))), IF(OR($G105=coding!$J$11, $G105=coding!$J$12, $G105=coding!$J$13, $G105=coding!$J$14, $G105=coding!$J$15, $G105=coding!$J$16), R105+10*LOG10((($D105^2)+(1.2^2))/((7.5^2)+(1.2^2))),-99))),-99)</f>
        <v>-99</v>
      </c>
      <c r="AK105" s="58">
        <f>IF(noise!S490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noise!S490, IF(OR($G105=coding!$J$26,$G105=coding!$J$27,$G105=coding!$J$28,$G105=coding!$J$29, $G105=coding!$J$30,$G105=coding!$J$31), S105+10*LOG10((($E105^2)+(4^2))/((7.5^2)+(4^2))), IF(OR($G105=coding!$J$11, $G105=coding!$J$12, $G105=coding!$J$13, $G105=coding!$J$14, $G105=coding!$J$15, $G105=coding!$J$16), S105+10*LOG10((($D105^2)+(1.2^2))/((7.5^2)+(1.2^2))),-99))),-99)</f>
        <v>-99</v>
      </c>
      <c r="AL105" s="58">
        <f>IF(noise!T490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noise!T490, IF(OR($G105=coding!$J$26,$G105=coding!$J$27,$G105=coding!$J$28,$G105=coding!$J$29, $G105=coding!$J$30,$G105=coding!$J$31), T105+10*LOG10((($E105^2)+(4^2))/((7.5^2)+(4^2))), IF(OR($G105=coding!$J$11, $G105=coding!$J$12, $G105=coding!$J$13, $G105=coding!$J$14, $G105=coding!$J$15, $G105=coding!$J$16), T105+10*LOG10((($D105^2)+(1.2^2))/((7.5^2)+(1.2^2))),-99))),-99)</f>
        <v>-99</v>
      </c>
      <c r="AM105" s="58">
        <f>IF(noise!U490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noise!U490, IF(OR($G105=coding!$J$26,$G105=coding!$J$27,$G105=coding!$J$28,$G105=coding!$J$29, $G105=coding!$J$30,$G105=coding!$J$31), U105+10*LOG10((($E105^2)+(4^2))/((7.5^2)+(4^2))), IF(OR($G105=coding!$J$11, $G105=coding!$J$12, $G105=coding!$J$13, $G105=coding!$J$14, $G105=coding!$J$15, $G105=coding!$J$16), U105+10*LOG10((($D105^2)+(1.2^2))/((7.5^2)+(1.2^2))),-99))),-99)</f>
        <v>-99</v>
      </c>
      <c r="AN105" s="58">
        <f>IF(noise!V490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noise!V490, IF(OR($G105=coding!$J$26,$G105=coding!$J$27,$G105=coding!$J$28,$G105=coding!$J$29, $G105=coding!$J$30,$G105=coding!$J$31), V105+10*LOG10((($E105^2)+(4^2))/((7.5^2)+(4^2))), IF(OR($G105=coding!$J$11, $G105=coding!$J$12, $G105=coding!$J$13, $G105=coding!$J$14, $G105=coding!$J$15, $G105=coding!$J$16), V105+10*LOG10((($D105^2)+(1.2^2))/((7.5^2)+(1.2^2))),-99))),-99)</f>
        <v>-99</v>
      </c>
      <c r="AO105" s="58">
        <f>IF(noise!W490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noise!W490, IF(OR($G105=coding!$J$26,$G105=coding!$J$27,$G105=coding!$J$28,$G105=coding!$J$29, $G105=coding!$J$30,$G105=coding!$J$31), W105+10*LOG10((($E105^2)+(4^2))/((7.5^2)+(4^2))), IF(OR($G105=coding!$J$11, $G105=coding!$J$12, $G105=coding!$J$13, $G105=coding!$J$14, $G105=coding!$J$15, $G105=coding!$J$16), W105+10*LOG10((($D105^2)+(1.2^2))/((7.5^2)+(1.2^2))),-99))),-99)</f>
        <v>-99</v>
      </c>
      <c r="AP105" s="58">
        <f>IF(noise!X490 &lt;&gt;0, IF(OR($G105=coding!$J$2, $G105=coding!$J$3, $G105=coding!$J$4, $G105=coding!$J$5, $G105=coding!$J$6, $G105=coding!$J$7, $G105=coding!$J$8, $G105=coding!$J$9, $G105=coding!$J$10,$G105=coding!$J$17, $G105=coding!$J$18, $G105=coding!$J$19, $G105=coding!$J$20, $G105=coding!$J$21, $G105=coding!$J$22, $G105=coding!$J$23, $G105=coding!$J$24, $G105=coding!$J$25, ), noise!X490, IF(OR($G105=coding!$J$26,$G105=coding!$J$27,$G105=coding!$J$28,$G105=coding!$J$29, $G105=coding!$J$30,$G105=coding!$J$31), X105+10*LOG10((($E105^2)+(4^2))/((7.5^2)+(4^2))), IF(OR($G105=coding!$J$11, $G105=coding!$J$12, $G105=coding!$J$13, $G105=coding!$J$14, $G105=coding!$J$15, $G105=coding!$J$16), X105+10*LOG10((($D105^2)+(1.2^2))/((7.5^2)+(1.2^2))),-99))),-99)</f>
        <v>-99</v>
      </c>
    </row>
    <row r="106" spans="1:42" ht="15.75" customHeight="1" x14ac:dyDescent="0.3">
      <c r="A106" s="2">
        <v>4</v>
      </c>
      <c r="B106" s="27">
        <v>40478</v>
      </c>
      <c r="C106" s="51">
        <f t="array" ref="C106">_xlfn.DAYS(B106, _xlfn.XLOOKUP(A106, context!A$4:A$79, context!J$4:J$79)) / 30.42</f>
        <v>29.092702169625245</v>
      </c>
      <c r="D106" s="1"/>
      <c r="E106" s="1"/>
      <c r="F106" s="16">
        <v>50</v>
      </c>
      <c r="G106" s="16" t="s">
        <v>391</v>
      </c>
      <c r="H106" s="43">
        <v>93.3</v>
      </c>
      <c r="I106" s="2"/>
      <c r="J106" s="2">
        <v>76.099999999999994</v>
      </c>
      <c r="K106" s="2">
        <v>76.099999999999994</v>
      </c>
      <c r="L106" s="2">
        <v>77.5</v>
      </c>
      <c r="M106" s="2">
        <v>80.3</v>
      </c>
      <c r="N106" s="2">
        <v>84.3</v>
      </c>
      <c r="O106" s="2">
        <v>85.5</v>
      </c>
      <c r="P106" s="2">
        <v>82.7</v>
      </c>
      <c r="Q106" s="2">
        <v>81</v>
      </c>
      <c r="R106" s="2">
        <v>79.8</v>
      </c>
      <c r="S106" s="2">
        <v>74.7</v>
      </c>
      <c r="T106" s="2">
        <v>69.900000000000006</v>
      </c>
      <c r="U106" s="2">
        <v>67.099999999999994</v>
      </c>
      <c r="V106" s="1"/>
      <c r="W106" s="1"/>
      <c r="X106" s="1"/>
      <c r="Y106" s="2">
        <v>1</v>
      </c>
      <c r="Z106" s="58">
        <f>IF(noise!H492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noise!H492, IF(OR($G106=coding!$J$26,$G106=coding!$J$27,$G106=coding!$J$28,$G106=coding!$J$29, $G106=coding!$J$30,$G106=coding!$J$31), H106+10*LOG10((($E106^2)+(4^2))/((7.5^2)+(4^2))), IF(OR($G106=coding!$J$11, $G106=coding!$J$12, $G106=coding!$J$13, $G106=coding!$J$14, $G106=coding!$J$15, $G106=coding!$J$16), H106+10*LOG10((($D106^2)+(1.2^2))/((7.5^2)+(1.2^2))),-99))),-99)</f>
        <v>69.5</v>
      </c>
      <c r="AA106" s="58">
        <f>IF(noise!I492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noise!I492, IF(OR($G106=coding!$J$26,$G106=coding!$J$27,$G106=coding!$J$28,$G106=coding!$J$29, $G106=coding!$J$30,$G106=coding!$J$31), I106+10*LOG10((($E106^2)+(4^2))/((7.5^2)+(4^2))), IF(OR($G106=coding!$J$11, $G106=coding!$J$12, $G106=coding!$J$13, $G106=coding!$J$14, $G106=coding!$J$15, $G106=coding!$J$16), I106+10*LOG10((($D106^2)+(1.2^2))/((7.5^2)+(1.2^2))),-99))),-99)</f>
        <v>-99</v>
      </c>
      <c r="AB106" s="58">
        <f>IF(noise!J492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noise!J492, IF(OR($G106=coding!$J$26,$G106=coding!$J$27,$G106=coding!$J$28,$G106=coding!$J$29, $G106=coding!$J$30,$G106=coding!$J$31), J106+10*LOG10((($E106^2)+(4^2))/((7.5^2)+(4^2))), IF(OR($G106=coding!$J$11, $G106=coding!$J$12, $G106=coding!$J$13, $G106=coding!$J$14, $G106=coding!$J$15, $G106=coding!$J$16), J106+10*LOG10((($D106^2)+(1.2^2))/((7.5^2)+(1.2^2))),-99))),-99)</f>
        <v>-99</v>
      </c>
      <c r="AC106" s="58">
        <f>IF(noise!K492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noise!K492, IF(OR($G106=coding!$J$26,$G106=coding!$J$27,$G106=coding!$J$28,$G106=coding!$J$29, $G106=coding!$J$30,$G106=coding!$J$31), K106+10*LOG10((($E106^2)+(4^2))/((7.5^2)+(4^2))), IF(OR($G106=coding!$J$11, $G106=coding!$J$12, $G106=coding!$J$13, $G106=coding!$J$14, $G106=coding!$J$15, $G106=coding!$J$16), K106+10*LOG10((($D106^2)+(1.2^2))/((7.5^2)+(1.2^2))),-99))),-99)</f>
        <v>-99</v>
      </c>
      <c r="AD106" s="58">
        <f>IF(noise!L492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noise!L492, IF(OR($G106=coding!$J$26,$G106=coding!$J$27,$G106=coding!$J$28,$G106=coding!$J$29, $G106=coding!$J$30,$G106=coding!$J$31), L106+10*LOG10((($E106^2)+(4^2))/((7.5^2)+(4^2))), IF(OR($G106=coding!$J$11, $G106=coding!$J$12, $G106=coding!$J$13, $G106=coding!$J$14, $G106=coding!$J$15, $G106=coding!$J$16), L106+10*LOG10((($D106^2)+(1.2^2))/((7.5^2)+(1.2^2))),-99))),-99)</f>
        <v>-99</v>
      </c>
      <c r="AE106" s="58">
        <f>IF(noise!M492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noise!M492, IF(OR($G106=coding!$J$26,$G106=coding!$J$27,$G106=coding!$J$28,$G106=coding!$J$29, $G106=coding!$J$30,$G106=coding!$J$31), M106+10*LOG10((($E106^2)+(4^2))/((7.5^2)+(4^2))), IF(OR($G106=coding!$J$11, $G106=coding!$J$12, $G106=coding!$J$13, $G106=coding!$J$14, $G106=coding!$J$15, $G106=coding!$J$16), M106+10*LOG10((($D106^2)+(1.2^2))/((7.5^2)+(1.2^2))),-99))),-99)</f>
        <v>-99</v>
      </c>
      <c r="AF106" s="58">
        <f>IF(noise!N492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noise!N492, IF(OR($G106=coding!$J$26,$G106=coding!$J$27,$G106=coding!$J$28,$G106=coding!$J$29, $G106=coding!$J$30,$G106=coding!$J$31), N106+10*LOG10((($E106^2)+(4^2))/((7.5^2)+(4^2))), IF(OR($G106=coding!$J$11, $G106=coding!$J$12, $G106=coding!$J$13, $G106=coding!$J$14, $G106=coding!$J$15, $G106=coding!$J$16), N106+10*LOG10((($D106^2)+(1.2^2))/((7.5^2)+(1.2^2))),-99))),-99)</f>
        <v>-99</v>
      </c>
      <c r="AG106" s="58">
        <f>IF(noise!O492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noise!O492, IF(OR($G106=coding!$J$26,$G106=coding!$J$27,$G106=coding!$J$28,$G106=coding!$J$29, $G106=coding!$J$30,$G106=coding!$J$31), O106+10*LOG10((($E106^2)+(4^2))/((7.5^2)+(4^2))), IF(OR($G106=coding!$J$11, $G106=coding!$J$12, $G106=coding!$J$13, $G106=coding!$J$14, $G106=coding!$J$15, $G106=coding!$J$16), O106+10*LOG10((($D106^2)+(1.2^2))/((7.5^2)+(1.2^2))),-99))),-99)</f>
        <v>-99</v>
      </c>
      <c r="AH106" s="58">
        <f>IF(noise!P492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noise!P492, IF(OR($G106=coding!$J$26,$G106=coding!$J$27,$G106=coding!$J$28,$G106=coding!$J$29, $G106=coding!$J$30,$G106=coding!$J$31), P106+10*LOG10((($E106^2)+(4^2))/((7.5^2)+(4^2))), IF(OR($G106=coding!$J$11, $G106=coding!$J$12, $G106=coding!$J$13, $G106=coding!$J$14, $G106=coding!$J$15, $G106=coding!$J$16), P106+10*LOG10((($D106^2)+(1.2^2))/((7.5^2)+(1.2^2))),-99))),-99)</f>
        <v>-99</v>
      </c>
      <c r="AI106" s="58">
        <f>IF(noise!Q492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noise!Q492, IF(OR($G106=coding!$J$26,$G106=coding!$J$27,$G106=coding!$J$28,$G106=coding!$J$29, $G106=coding!$J$30,$G106=coding!$J$31), Q106+10*LOG10((($E106^2)+(4^2))/((7.5^2)+(4^2))), IF(OR($G106=coding!$J$11, $G106=coding!$J$12, $G106=coding!$J$13, $G106=coding!$J$14, $G106=coding!$J$15, $G106=coding!$J$16), Q106+10*LOG10((($D106^2)+(1.2^2))/((7.5^2)+(1.2^2))),-99))),-99)</f>
        <v>-99</v>
      </c>
      <c r="AJ106" s="58">
        <f>IF(noise!R492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noise!R492, IF(OR($G106=coding!$J$26,$G106=coding!$J$27,$G106=coding!$J$28,$G106=coding!$J$29, $G106=coding!$J$30,$G106=coding!$J$31), R106+10*LOG10((($E106^2)+(4^2))/((7.5^2)+(4^2))), IF(OR($G106=coding!$J$11, $G106=coding!$J$12, $G106=coding!$J$13, $G106=coding!$J$14, $G106=coding!$J$15, $G106=coding!$J$16), R106+10*LOG10((($D106^2)+(1.2^2))/((7.5^2)+(1.2^2))),-99))),-99)</f>
        <v>-99</v>
      </c>
      <c r="AK106" s="58">
        <f>IF(noise!S492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noise!S492, IF(OR($G106=coding!$J$26,$G106=coding!$J$27,$G106=coding!$J$28,$G106=coding!$J$29, $G106=coding!$J$30,$G106=coding!$J$31), S106+10*LOG10((($E106^2)+(4^2))/((7.5^2)+(4^2))), IF(OR($G106=coding!$J$11, $G106=coding!$J$12, $G106=coding!$J$13, $G106=coding!$J$14, $G106=coding!$J$15, $G106=coding!$J$16), S106+10*LOG10((($D106^2)+(1.2^2))/((7.5^2)+(1.2^2))),-99))),-99)</f>
        <v>-99</v>
      </c>
      <c r="AL106" s="58">
        <f>IF(noise!T492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noise!T492, IF(OR($G106=coding!$J$26,$G106=coding!$J$27,$G106=coding!$J$28,$G106=coding!$J$29, $G106=coding!$J$30,$G106=coding!$J$31), T106+10*LOG10((($E106^2)+(4^2))/((7.5^2)+(4^2))), IF(OR($G106=coding!$J$11, $G106=coding!$J$12, $G106=coding!$J$13, $G106=coding!$J$14, $G106=coding!$J$15, $G106=coding!$J$16), T106+10*LOG10((($D106^2)+(1.2^2))/((7.5^2)+(1.2^2))),-99))),-99)</f>
        <v>-99</v>
      </c>
      <c r="AM106" s="58">
        <f>IF(noise!U492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noise!U492, IF(OR($G106=coding!$J$26,$G106=coding!$J$27,$G106=coding!$J$28,$G106=coding!$J$29, $G106=coding!$J$30,$G106=coding!$J$31), U106+10*LOG10((($E106^2)+(4^2))/((7.5^2)+(4^2))), IF(OR($G106=coding!$J$11, $G106=coding!$J$12, $G106=coding!$J$13, $G106=coding!$J$14, $G106=coding!$J$15, $G106=coding!$J$16), U106+10*LOG10((($D106^2)+(1.2^2))/((7.5^2)+(1.2^2))),-99))),-99)</f>
        <v>-99</v>
      </c>
      <c r="AN106" s="58">
        <f>IF(noise!V492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noise!V492, IF(OR($G106=coding!$J$26,$G106=coding!$J$27,$G106=coding!$J$28,$G106=coding!$J$29, $G106=coding!$J$30,$G106=coding!$J$31), V106+10*LOG10((($E106^2)+(4^2))/((7.5^2)+(4^2))), IF(OR($G106=coding!$J$11, $G106=coding!$J$12, $G106=coding!$J$13, $G106=coding!$J$14, $G106=coding!$J$15, $G106=coding!$J$16), V106+10*LOG10((($D106^2)+(1.2^2))/((7.5^2)+(1.2^2))),-99))),-99)</f>
        <v>-99</v>
      </c>
      <c r="AO106" s="58">
        <f>IF(noise!W492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noise!W492, IF(OR($G106=coding!$J$26,$G106=coding!$J$27,$G106=coding!$J$28,$G106=coding!$J$29, $G106=coding!$J$30,$G106=coding!$J$31), W106+10*LOG10((($E106^2)+(4^2))/((7.5^2)+(4^2))), IF(OR($G106=coding!$J$11, $G106=coding!$J$12, $G106=coding!$J$13, $G106=coding!$J$14, $G106=coding!$J$15, $G106=coding!$J$16), W106+10*LOG10((($D106^2)+(1.2^2))/((7.5^2)+(1.2^2))),-99))),-99)</f>
        <v>-99</v>
      </c>
      <c r="AP106" s="58">
        <f>IF(noise!X492 &lt;&gt;0, IF(OR($G106=coding!$J$2, $G106=coding!$J$3, $G106=coding!$J$4, $G106=coding!$J$5, $G106=coding!$J$6, $G106=coding!$J$7, $G106=coding!$J$8, $G106=coding!$J$9, $G106=coding!$J$10,$G106=coding!$J$17, $G106=coding!$J$18, $G106=coding!$J$19, $G106=coding!$J$20, $G106=coding!$J$21, $G106=coding!$J$22, $G106=coding!$J$23, $G106=coding!$J$24, $G106=coding!$J$25, ), noise!X492, IF(OR($G106=coding!$J$26,$G106=coding!$J$27,$G106=coding!$J$28,$G106=coding!$J$29, $G106=coding!$J$30,$G106=coding!$J$31), X106+10*LOG10((($E106^2)+(4^2))/((7.5^2)+(4^2))), IF(OR($G106=coding!$J$11, $G106=coding!$J$12, $G106=coding!$J$13, $G106=coding!$J$14, $G106=coding!$J$15, $G106=coding!$J$16), X106+10*LOG10((($D106^2)+(1.2^2))/((7.5^2)+(1.2^2))),-99))),-99)</f>
        <v>-99</v>
      </c>
    </row>
    <row r="107" spans="1:42" ht="15.75" customHeight="1" x14ac:dyDescent="0.3">
      <c r="A107" s="2">
        <v>4</v>
      </c>
      <c r="B107" s="27">
        <v>40668</v>
      </c>
      <c r="C107" s="51">
        <f t="array" ref="C107">_xlfn.DAYS(B107, _xlfn.XLOOKUP(A107, context!A$4:A$79, context!J$4:J$79)) / 30.42</f>
        <v>35.338593030900718</v>
      </c>
      <c r="D107" s="1"/>
      <c r="E107" s="1"/>
      <c r="F107" s="5"/>
      <c r="G107" s="16" t="s">
        <v>392</v>
      </c>
      <c r="H107" s="26"/>
      <c r="I107" s="2">
        <v>0.02</v>
      </c>
      <c r="J107" s="2">
        <v>0.03</v>
      </c>
      <c r="K107" s="2">
        <v>7.0000000000000007E-2</v>
      </c>
      <c r="L107" s="2">
        <v>7.0000000000000007E-2</v>
      </c>
      <c r="M107" s="2">
        <v>0.05</v>
      </c>
      <c r="N107" s="2">
        <v>0.19</v>
      </c>
      <c r="O107" s="2">
        <v>0</v>
      </c>
      <c r="P107" s="2">
        <v>0</v>
      </c>
      <c r="Q107" s="2">
        <v>0.04</v>
      </c>
      <c r="R107" s="2">
        <v>0.06</v>
      </c>
      <c r="S107" s="2">
        <v>0.1</v>
      </c>
      <c r="T107" s="2">
        <v>0.09</v>
      </c>
      <c r="U107" s="2">
        <v>0.11</v>
      </c>
      <c r="V107" s="1"/>
      <c r="W107" s="1"/>
      <c r="X107" s="1"/>
      <c r="Y107" s="2">
        <v>1</v>
      </c>
      <c r="Z107" s="58">
        <f>IF(noise!H529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noise!H529, IF(OR($G107=coding!$J$26,$G107=coding!$J$27,$G107=coding!$J$28,$G107=coding!$J$29, $G107=coding!$J$30,$G107=coding!$J$31), H107+10*LOG10((($E107^2)+(4^2))/((7.5^2)+(4^2))), IF(OR($G107=coding!$J$11, $G107=coding!$J$12, $G107=coding!$J$13, $G107=coding!$J$14, $G107=coding!$J$15, $G107=coding!$J$16), H107+10*LOG10((($D107^2)+(1.2^2))/((7.5^2)+(1.2^2))),-99))),-99)</f>
        <v>84.7</v>
      </c>
      <c r="AA107" s="58">
        <f>IF(noise!I529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noise!I529, IF(OR($G107=coding!$J$26,$G107=coding!$J$27,$G107=coding!$J$28,$G107=coding!$J$29, $G107=coding!$J$30,$G107=coding!$J$31), I107+10*LOG10((($E107^2)+(4^2))/((7.5^2)+(4^2))), IF(OR($G107=coding!$J$11, $G107=coding!$J$12, $G107=coding!$J$13, $G107=coding!$J$14, $G107=coding!$J$15, $G107=coding!$J$16), I107+10*LOG10((($D107^2)+(1.2^2))/((7.5^2)+(1.2^2))),-99))),-99)</f>
        <v>-99</v>
      </c>
      <c r="AB107" s="58">
        <f>IF(noise!J529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noise!J529, IF(OR($G107=coding!$J$26,$G107=coding!$J$27,$G107=coding!$J$28,$G107=coding!$J$29, $G107=coding!$J$30,$G107=coding!$J$31), J107+10*LOG10((($E107^2)+(4^2))/((7.5^2)+(4^2))), IF(OR($G107=coding!$J$11, $G107=coding!$J$12, $G107=coding!$J$13, $G107=coding!$J$14, $G107=coding!$J$15, $G107=coding!$J$16), J107+10*LOG10((($D107^2)+(1.2^2))/((7.5^2)+(1.2^2))),-99))),-99)</f>
        <v>74.3</v>
      </c>
      <c r="AC107" s="58">
        <f>IF(noise!K529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noise!K529, IF(OR($G107=coding!$J$26,$G107=coding!$J$27,$G107=coding!$J$28,$G107=coding!$J$29, $G107=coding!$J$30,$G107=coding!$J$31), K107+10*LOG10((($E107^2)+(4^2))/((7.5^2)+(4^2))), IF(OR($G107=coding!$J$11, $G107=coding!$J$12, $G107=coding!$J$13, $G107=coding!$J$14, $G107=coding!$J$15, $G107=coding!$J$16), K107+10*LOG10((($D107^2)+(1.2^2))/((7.5^2)+(1.2^2))),-99))),-99)</f>
        <v>74.2</v>
      </c>
      <c r="AD107" s="58">
        <f>IF(noise!L529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noise!L529, IF(OR($G107=coding!$J$26,$G107=coding!$J$27,$G107=coding!$J$28,$G107=coding!$J$29, $G107=coding!$J$30,$G107=coding!$J$31), L107+10*LOG10((($E107^2)+(4^2))/((7.5^2)+(4^2))), IF(OR($G107=coding!$J$11, $G107=coding!$J$12, $G107=coding!$J$13, $G107=coding!$J$14, $G107=coding!$J$15, $G107=coding!$J$16), L107+10*LOG10((($D107^2)+(1.2^2))/((7.5^2)+(1.2^2))),-99))),-99)</f>
        <v>78.3</v>
      </c>
      <c r="AE107" s="58">
        <f>IF(noise!M529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noise!M529, IF(OR($G107=coding!$J$26,$G107=coding!$J$27,$G107=coding!$J$28,$G107=coding!$J$29, $G107=coding!$J$30,$G107=coding!$J$31), M107+10*LOG10((($E107^2)+(4^2))/((7.5^2)+(4^2))), IF(OR($G107=coding!$J$11, $G107=coding!$J$12, $G107=coding!$J$13, $G107=coding!$J$14, $G107=coding!$J$15, $G107=coding!$J$16), M107+10*LOG10((($D107^2)+(1.2^2))/((7.5^2)+(1.2^2))),-99))),-99)</f>
        <v>77.7</v>
      </c>
      <c r="AF107" s="58">
        <f>IF(noise!N529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noise!N529, IF(OR($G107=coding!$J$26,$G107=coding!$J$27,$G107=coding!$J$28,$G107=coding!$J$29, $G107=coding!$J$30,$G107=coding!$J$31), N107+10*LOG10((($E107^2)+(4^2))/((7.5^2)+(4^2))), IF(OR($G107=coding!$J$11, $G107=coding!$J$12, $G107=coding!$J$13, $G107=coding!$J$14, $G107=coding!$J$15, $G107=coding!$J$16), N107+10*LOG10((($D107^2)+(1.2^2))/((7.5^2)+(1.2^2))),-99))),-99)</f>
        <v>78.3</v>
      </c>
      <c r="AG107" s="58">
        <f>IF(noise!O529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noise!O529, IF(OR($G107=coding!$J$26,$G107=coding!$J$27,$G107=coding!$J$28,$G107=coding!$J$29, $G107=coding!$J$30,$G107=coding!$J$31), O107+10*LOG10((($E107^2)+(4^2))/((7.5^2)+(4^2))), IF(OR($G107=coding!$J$11, $G107=coding!$J$12, $G107=coding!$J$13, $G107=coding!$J$14, $G107=coding!$J$15, $G107=coding!$J$16), O107+10*LOG10((($D107^2)+(1.2^2))/((7.5^2)+(1.2^2))),-99))),-99)</f>
        <v>76.900000000000006</v>
      </c>
      <c r="AH107" s="58">
        <f>IF(noise!P529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noise!P529, IF(OR($G107=coding!$J$26,$G107=coding!$J$27,$G107=coding!$J$28,$G107=coding!$J$29, $G107=coding!$J$30,$G107=coding!$J$31), P107+10*LOG10((($E107^2)+(4^2))/((7.5^2)+(4^2))), IF(OR($G107=coding!$J$11, $G107=coding!$J$12, $G107=coding!$J$13, $G107=coding!$J$14, $G107=coding!$J$15, $G107=coding!$J$16), P107+10*LOG10((($D107^2)+(1.2^2))/((7.5^2)+(1.2^2))),-99))),-99)</f>
        <v>75.099999999999994</v>
      </c>
      <c r="AI107" s="58">
        <f>IF(noise!Q529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noise!Q529, IF(OR($G107=coding!$J$26,$G107=coding!$J$27,$G107=coding!$J$28,$G107=coding!$J$29, $G107=coding!$J$30,$G107=coding!$J$31), Q107+10*LOG10((($E107^2)+(4^2))/((7.5^2)+(4^2))), IF(OR($G107=coding!$J$11, $G107=coding!$J$12, $G107=coding!$J$13, $G107=coding!$J$14, $G107=coding!$J$15, $G107=coding!$J$16), Q107+10*LOG10((($D107^2)+(1.2^2))/((7.5^2)+(1.2^2))),-99))),-99)</f>
        <v>72.8</v>
      </c>
      <c r="AJ107" s="58">
        <f>IF(noise!R529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noise!R529, IF(OR($G107=coding!$J$26,$G107=coding!$J$27,$G107=coding!$J$28,$G107=coding!$J$29, $G107=coding!$J$30,$G107=coding!$J$31), R107+10*LOG10((($E107^2)+(4^2))/((7.5^2)+(4^2))), IF(OR($G107=coding!$J$11, $G107=coding!$J$12, $G107=coding!$J$13, $G107=coding!$J$14, $G107=coding!$J$15, $G107=coding!$J$16), R107+10*LOG10((($D107^2)+(1.2^2))/((7.5^2)+(1.2^2))),-99))),-99)</f>
        <v>70.900000000000006</v>
      </c>
      <c r="AK107" s="58">
        <f>IF(noise!S529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noise!S529, IF(OR($G107=coding!$J$26,$G107=coding!$J$27,$G107=coding!$J$28,$G107=coding!$J$29, $G107=coding!$J$30,$G107=coding!$J$31), S107+10*LOG10((($E107^2)+(4^2))/((7.5^2)+(4^2))), IF(OR($G107=coding!$J$11, $G107=coding!$J$12, $G107=coding!$J$13, $G107=coding!$J$14, $G107=coding!$J$15, $G107=coding!$J$16), S107+10*LOG10((($D107^2)+(1.2^2))/((7.5^2)+(1.2^2))),-99))),-99)</f>
        <v>67.599999999999994</v>
      </c>
      <c r="AL107" s="58">
        <f>IF(noise!T529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noise!T529, IF(OR($G107=coding!$J$26,$G107=coding!$J$27,$G107=coding!$J$28,$G107=coding!$J$29, $G107=coding!$J$30,$G107=coding!$J$31), T107+10*LOG10((($E107^2)+(4^2))/((7.5^2)+(4^2))), IF(OR($G107=coding!$J$11, $G107=coding!$J$12, $G107=coding!$J$13, $G107=coding!$J$14, $G107=coding!$J$15, $G107=coding!$J$16), T107+10*LOG10((($D107^2)+(1.2^2))/((7.5^2)+(1.2^2))),-99))),-99)</f>
        <v>64</v>
      </c>
      <c r="AM107" s="58">
        <f>IF(noise!U529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noise!U529, IF(OR($G107=coding!$J$26,$G107=coding!$J$27,$G107=coding!$J$28,$G107=coding!$J$29, $G107=coding!$J$30,$G107=coding!$J$31), U107+10*LOG10((($E107^2)+(4^2))/((7.5^2)+(4^2))), IF(OR($G107=coding!$J$11, $G107=coding!$J$12, $G107=coding!$J$13, $G107=coding!$J$14, $G107=coding!$J$15, $G107=coding!$J$16), U107+10*LOG10((($D107^2)+(1.2^2))/((7.5^2)+(1.2^2))),-99))),-99)</f>
        <v>61</v>
      </c>
      <c r="AN107" s="58">
        <f>IF(noise!V529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noise!V529, IF(OR($G107=coding!$J$26,$G107=coding!$J$27,$G107=coding!$J$28,$G107=coding!$J$29, $G107=coding!$J$30,$G107=coding!$J$31), V107+10*LOG10((($E107^2)+(4^2))/((7.5^2)+(4^2))), IF(OR($G107=coding!$J$11, $G107=coding!$J$12, $G107=coding!$J$13, $G107=coding!$J$14, $G107=coding!$J$15, $G107=coding!$J$16), V107+10*LOG10((($D107^2)+(1.2^2))/((7.5^2)+(1.2^2))),-99))),-99)</f>
        <v>58.5</v>
      </c>
      <c r="AO107" s="58">
        <f>IF(noise!W529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noise!W529, IF(OR($G107=coding!$J$26,$G107=coding!$J$27,$G107=coding!$J$28,$G107=coding!$J$29, $G107=coding!$J$30,$G107=coding!$J$31), W107+10*LOG10((($E107^2)+(4^2))/((7.5^2)+(4^2))), IF(OR($G107=coding!$J$11, $G107=coding!$J$12, $G107=coding!$J$13, $G107=coding!$J$14, $G107=coding!$J$15, $G107=coding!$J$16), W107+10*LOG10((($D107^2)+(1.2^2))/((7.5^2)+(1.2^2))),-99))),-99)</f>
        <v>-99</v>
      </c>
      <c r="AP107" s="58">
        <f>IF(noise!X529 &lt;&gt;0, IF(OR($G107=coding!$J$2, $G107=coding!$J$3, $G107=coding!$J$4, $G107=coding!$J$5, $G107=coding!$J$6, $G107=coding!$J$7, $G107=coding!$J$8, $G107=coding!$J$9, $G107=coding!$J$10,$G107=coding!$J$17, $G107=coding!$J$18, $G107=coding!$J$19, $G107=coding!$J$20, $G107=coding!$J$21, $G107=coding!$J$22, $G107=coding!$J$23, $G107=coding!$J$24, $G107=coding!$J$25, ), noise!X529, IF(OR($G107=coding!$J$26,$G107=coding!$J$27,$G107=coding!$J$28,$G107=coding!$J$29, $G107=coding!$J$30,$G107=coding!$J$31), X107+10*LOG10((($E107^2)+(4^2))/((7.5^2)+(4^2))), IF(OR($G107=coding!$J$11, $G107=coding!$J$12, $G107=coding!$J$13, $G107=coding!$J$14, $G107=coding!$J$15, $G107=coding!$J$16), X107+10*LOG10((($D107^2)+(1.2^2))/((7.5^2)+(1.2^2))),-99))),-99)</f>
        <v>-99</v>
      </c>
    </row>
    <row r="108" spans="1:42" ht="15.75" customHeight="1" x14ac:dyDescent="0.3">
      <c r="A108" s="2">
        <v>4</v>
      </c>
      <c r="B108" s="27">
        <v>40680</v>
      </c>
      <c r="C108" s="51">
        <f t="array" ref="C108">_xlfn.DAYS(B108, _xlfn.XLOOKUP(A108, context!A$4:A$79, context!J$4:J$79)) / 30.42</f>
        <v>35.733070348454959</v>
      </c>
      <c r="D108" s="2">
        <v>7.5</v>
      </c>
      <c r="E108" s="1"/>
      <c r="F108" s="16">
        <v>50</v>
      </c>
      <c r="G108" s="16" t="s">
        <v>393</v>
      </c>
      <c r="H108" s="43">
        <v>70.28</v>
      </c>
      <c r="I108" s="1"/>
      <c r="J108" s="2">
        <v>56.14</v>
      </c>
      <c r="K108" s="2">
        <v>55.62</v>
      </c>
      <c r="L108" s="2">
        <v>60.28</v>
      </c>
      <c r="M108" s="2">
        <v>61.56</v>
      </c>
      <c r="N108" s="2">
        <v>61.18</v>
      </c>
      <c r="O108" s="2">
        <v>62.93</v>
      </c>
      <c r="P108" s="2">
        <v>62.57</v>
      </c>
      <c r="Q108" s="2">
        <v>61.16</v>
      </c>
      <c r="R108" s="2">
        <v>58.5</v>
      </c>
      <c r="S108" s="2">
        <v>54.71</v>
      </c>
      <c r="T108" s="2">
        <v>51.79</v>
      </c>
      <c r="U108" s="2">
        <v>49.09</v>
      </c>
      <c r="V108" s="2">
        <v>45.32</v>
      </c>
      <c r="W108" s="2">
        <v>42.53</v>
      </c>
      <c r="X108" s="2">
        <v>39.950000000000003</v>
      </c>
      <c r="Y108" s="2">
        <v>1</v>
      </c>
      <c r="Z108" s="58">
        <f>IF(noise!H531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noise!H531, IF(OR($G108=coding!$J$26,$G108=coding!$J$27,$G108=coding!$J$28,$G108=coding!$J$29, $G108=coding!$J$30,$G108=coding!$J$31), H108+10*LOG10((($E108^2)+(4^2))/((7.5^2)+(4^2))), IF(OR($G108=coding!$J$11, $G108=coding!$J$12, $G108=coding!$J$13, $G108=coding!$J$14, $G108=coding!$J$15, $G108=coding!$J$16), H108+10*LOG10((($D108^2)+(1.2^2))/((7.5^2)+(1.2^2))),-99))),-99)</f>
        <v>70.28</v>
      </c>
      <c r="AA108" s="58">
        <f>IF(noise!I531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noise!I531, IF(OR($G108=coding!$J$26,$G108=coding!$J$27,$G108=coding!$J$28,$G108=coding!$J$29, $G108=coding!$J$30,$G108=coding!$J$31), I108+10*LOG10((($E108^2)+(4^2))/((7.5^2)+(4^2))), IF(OR($G108=coding!$J$11, $G108=coding!$J$12, $G108=coding!$J$13, $G108=coding!$J$14, $G108=coding!$J$15, $G108=coding!$J$16), I108+10*LOG10((($D108^2)+(1.2^2))/((7.5^2)+(1.2^2))),-99))),-99)</f>
        <v>-99</v>
      </c>
      <c r="AB108" s="58">
        <f>IF(noise!J531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noise!J531, IF(OR($G108=coding!$J$26,$G108=coding!$J$27,$G108=coding!$J$28,$G108=coding!$J$29, $G108=coding!$J$30,$G108=coding!$J$31), J108+10*LOG10((($E108^2)+(4^2))/((7.5^2)+(4^2))), IF(OR($G108=coding!$J$11, $G108=coding!$J$12, $G108=coding!$J$13, $G108=coding!$J$14, $G108=coding!$J$15, $G108=coding!$J$16), J108+10*LOG10((($D108^2)+(1.2^2))/((7.5^2)+(1.2^2))),-99))),-99)</f>
        <v>-99</v>
      </c>
      <c r="AC108" s="58">
        <f>IF(noise!K531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noise!K531, IF(OR($G108=coding!$J$26,$G108=coding!$J$27,$G108=coding!$J$28,$G108=coding!$J$29, $G108=coding!$J$30,$G108=coding!$J$31), K108+10*LOG10((($E108^2)+(4^2))/((7.5^2)+(4^2))), IF(OR($G108=coding!$J$11, $G108=coding!$J$12, $G108=coding!$J$13, $G108=coding!$J$14, $G108=coding!$J$15, $G108=coding!$J$16), K108+10*LOG10((($D108^2)+(1.2^2))/((7.5^2)+(1.2^2))),-99))),-99)</f>
        <v>-99</v>
      </c>
      <c r="AD108" s="58">
        <f>IF(noise!L531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noise!L531, IF(OR($G108=coding!$J$26,$G108=coding!$J$27,$G108=coding!$J$28,$G108=coding!$J$29, $G108=coding!$J$30,$G108=coding!$J$31), L108+10*LOG10((($E108^2)+(4^2))/((7.5^2)+(4^2))), IF(OR($G108=coding!$J$11, $G108=coding!$J$12, $G108=coding!$J$13, $G108=coding!$J$14, $G108=coding!$J$15, $G108=coding!$J$16), L108+10*LOG10((($D108^2)+(1.2^2))/((7.5^2)+(1.2^2))),-99))),-99)</f>
        <v>-99</v>
      </c>
      <c r="AE108" s="58">
        <f>IF(noise!M531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noise!M531, IF(OR($G108=coding!$J$26,$G108=coding!$J$27,$G108=coding!$J$28,$G108=coding!$J$29, $G108=coding!$J$30,$G108=coding!$J$31), M108+10*LOG10((($E108^2)+(4^2))/((7.5^2)+(4^2))), IF(OR($G108=coding!$J$11, $G108=coding!$J$12, $G108=coding!$J$13, $G108=coding!$J$14, $G108=coding!$J$15, $G108=coding!$J$16), M108+10*LOG10((($D108^2)+(1.2^2))/((7.5^2)+(1.2^2))),-99))),-99)</f>
        <v>-99</v>
      </c>
      <c r="AF108" s="58">
        <f>IF(noise!N531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noise!N531, IF(OR($G108=coding!$J$26,$G108=coding!$J$27,$G108=coding!$J$28,$G108=coding!$J$29, $G108=coding!$J$30,$G108=coding!$J$31), N108+10*LOG10((($E108^2)+(4^2))/((7.5^2)+(4^2))), IF(OR($G108=coding!$J$11, $G108=coding!$J$12, $G108=coding!$J$13, $G108=coding!$J$14, $G108=coding!$J$15, $G108=coding!$J$16), N108+10*LOG10((($D108^2)+(1.2^2))/((7.5^2)+(1.2^2))),-99))),-99)</f>
        <v>-99</v>
      </c>
      <c r="AG108" s="58">
        <f>IF(noise!O531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noise!O531, IF(OR($G108=coding!$J$26,$G108=coding!$J$27,$G108=coding!$J$28,$G108=coding!$J$29, $G108=coding!$J$30,$G108=coding!$J$31), O108+10*LOG10((($E108^2)+(4^2))/((7.5^2)+(4^2))), IF(OR($G108=coding!$J$11, $G108=coding!$J$12, $G108=coding!$J$13, $G108=coding!$J$14, $G108=coding!$J$15, $G108=coding!$J$16), O108+10*LOG10((($D108^2)+(1.2^2))/((7.5^2)+(1.2^2))),-99))),-99)</f>
        <v>-99</v>
      </c>
      <c r="AH108" s="58">
        <f>IF(noise!P531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noise!P531, IF(OR($G108=coding!$J$26,$G108=coding!$J$27,$G108=coding!$J$28,$G108=coding!$J$29, $G108=coding!$J$30,$G108=coding!$J$31), P108+10*LOG10((($E108^2)+(4^2))/((7.5^2)+(4^2))), IF(OR($G108=coding!$J$11, $G108=coding!$J$12, $G108=coding!$J$13, $G108=coding!$J$14, $G108=coding!$J$15, $G108=coding!$J$16), P108+10*LOG10((($D108^2)+(1.2^2))/((7.5^2)+(1.2^2))),-99))),-99)</f>
        <v>-99</v>
      </c>
      <c r="AI108" s="58">
        <f>IF(noise!Q531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noise!Q531, IF(OR($G108=coding!$J$26,$G108=coding!$J$27,$G108=coding!$J$28,$G108=coding!$J$29, $G108=coding!$J$30,$G108=coding!$J$31), Q108+10*LOG10((($E108^2)+(4^2))/((7.5^2)+(4^2))), IF(OR($G108=coding!$J$11, $G108=coding!$J$12, $G108=coding!$J$13, $G108=coding!$J$14, $G108=coding!$J$15, $G108=coding!$J$16), Q108+10*LOG10((($D108^2)+(1.2^2))/((7.5^2)+(1.2^2))),-99))),-99)</f>
        <v>-99</v>
      </c>
      <c r="AJ108" s="58">
        <f>IF(noise!R531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noise!R531, IF(OR($G108=coding!$J$26,$G108=coding!$J$27,$G108=coding!$J$28,$G108=coding!$J$29, $G108=coding!$J$30,$G108=coding!$J$31), R108+10*LOG10((($E108^2)+(4^2))/((7.5^2)+(4^2))), IF(OR($G108=coding!$J$11, $G108=coding!$J$12, $G108=coding!$J$13, $G108=coding!$J$14, $G108=coding!$J$15, $G108=coding!$J$16), R108+10*LOG10((($D108^2)+(1.2^2))/((7.5^2)+(1.2^2))),-99))),-99)</f>
        <v>-99</v>
      </c>
      <c r="AK108" s="58">
        <f>IF(noise!S531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noise!S531, IF(OR($G108=coding!$J$26,$G108=coding!$J$27,$G108=coding!$J$28,$G108=coding!$J$29, $G108=coding!$J$30,$G108=coding!$J$31), S108+10*LOG10((($E108^2)+(4^2))/((7.5^2)+(4^2))), IF(OR($G108=coding!$J$11, $G108=coding!$J$12, $G108=coding!$J$13, $G108=coding!$J$14, $G108=coding!$J$15, $G108=coding!$J$16), S108+10*LOG10((($D108^2)+(1.2^2))/((7.5^2)+(1.2^2))),-99))),-99)</f>
        <v>-99</v>
      </c>
      <c r="AL108" s="58">
        <f>IF(noise!T531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noise!T531, IF(OR($G108=coding!$J$26,$G108=coding!$J$27,$G108=coding!$J$28,$G108=coding!$J$29, $G108=coding!$J$30,$G108=coding!$J$31), T108+10*LOG10((($E108^2)+(4^2))/((7.5^2)+(4^2))), IF(OR($G108=coding!$J$11, $G108=coding!$J$12, $G108=coding!$J$13, $G108=coding!$J$14, $G108=coding!$J$15, $G108=coding!$J$16), T108+10*LOG10((($D108^2)+(1.2^2))/((7.5^2)+(1.2^2))),-99))),-99)</f>
        <v>-99</v>
      </c>
      <c r="AM108" s="58">
        <f>IF(noise!U531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noise!U531, IF(OR($G108=coding!$J$26,$G108=coding!$J$27,$G108=coding!$J$28,$G108=coding!$J$29, $G108=coding!$J$30,$G108=coding!$J$31), U108+10*LOG10((($E108^2)+(4^2))/((7.5^2)+(4^2))), IF(OR($G108=coding!$J$11, $G108=coding!$J$12, $G108=coding!$J$13, $G108=coding!$J$14, $G108=coding!$J$15, $G108=coding!$J$16), U108+10*LOG10((($D108^2)+(1.2^2))/((7.5^2)+(1.2^2))),-99))),-99)</f>
        <v>-99</v>
      </c>
      <c r="AN108" s="58">
        <f>IF(noise!V531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noise!V531, IF(OR($G108=coding!$J$26,$G108=coding!$J$27,$G108=coding!$J$28,$G108=coding!$J$29, $G108=coding!$J$30,$G108=coding!$J$31), V108+10*LOG10((($E108^2)+(4^2))/((7.5^2)+(4^2))), IF(OR($G108=coding!$J$11, $G108=coding!$J$12, $G108=coding!$J$13, $G108=coding!$J$14, $G108=coding!$J$15, $G108=coding!$J$16), V108+10*LOG10((($D108^2)+(1.2^2))/((7.5^2)+(1.2^2))),-99))),-99)</f>
        <v>-99</v>
      </c>
      <c r="AO108" s="58">
        <f>IF(noise!W531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noise!W531, IF(OR($G108=coding!$J$26,$G108=coding!$J$27,$G108=coding!$J$28,$G108=coding!$J$29, $G108=coding!$J$30,$G108=coding!$J$31), W108+10*LOG10((($E108^2)+(4^2))/((7.5^2)+(4^2))), IF(OR($G108=coding!$J$11, $G108=coding!$J$12, $G108=coding!$J$13, $G108=coding!$J$14, $G108=coding!$J$15, $G108=coding!$J$16), W108+10*LOG10((($D108^2)+(1.2^2))/((7.5^2)+(1.2^2))),-99))),-99)</f>
        <v>-99</v>
      </c>
      <c r="AP108" s="58">
        <f>IF(noise!X531 &lt;&gt;0, IF(OR($G108=coding!$J$2, $G108=coding!$J$3, $G108=coding!$J$4, $G108=coding!$J$5, $G108=coding!$J$6, $G108=coding!$J$7, $G108=coding!$J$8, $G108=coding!$J$9, $G108=coding!$J$10,$G108=coding!$J$17, $G108=coding!$J$18, $G108=coding!$J$19, $G108=coding!$J$20, $G108=coding!$J$21, $G108=coding!$J$22, $G108=coding!$J$23, $G108=coding!$J$24, $G108=coding!$J$25, ), noise!X531, IF(OR($G108=coding!$J$26,$G108=coding!$J$27,$G108=coding!$J$28,$G108=coding!$J$29, $G108=coding!$J$30,$G108=coding!$J$31), X108+10*LOG10((($E108^2)+(4^2))/((7.5^2)+(4^2))), IF(OR($G108=coding!$J$11, $G108=coding!$J$12, $G108=coding!$J$13, $G108=coding!$J$14, $G108=coding!$J$15, $G108=coding!$J$16), X108+10*LOG10((($D108^2)+(1.2^2))/((7.5^2)+(1.2^2))),-99))),-99)</f>
        <v>-99</v>
      </c>
    </row>
    <row r="109" spans="1:42" ht="15.75" customHeight="1" x14ac:dyDescent="0.3">
      <c r="A109" s="2">
        <v>4</v>
      </c>
      <c r="B109" s="27">
        <v>40680</v>
      </c>
      <c r="C109" s="51">
        <f t="array" ref="C109">_xlfn.DAYS(B109, _xlfn.XLOOKUP(A109, context!A$4:A$79, context!J$4:J$79)) / 30.42</f>
        <v>35.733070348454959</v>
      </c>
      <c r="D109" s="2">
        <v>7.5</v>
      </c>
      <c r="E109" s="1"/>
      <c r="F109" s="16">
        <v>50</v>
      </c>
      <c r="G109" s="16" t="s">
        <v>394</v>
      </c>
      <c r="H109" s="43">
        <v>20.059999999999999</v>
      </c>
      <c r="I109" s="1"/>
      <c r="J109" s="2">
        <v>15</v>
      </c>
      <c r="K109" s="2">
        <v>16.54</v>
      </c>
      <c r="L109" s="2">
        <v>-0.12</v>
      </c>
      <c r="M109" s="2">
        <v>10.210000000000001</v>
      </c>
      <c r="N109" s="2">
        <v>23.7</v>
      </c>
      <c r="O109" s="2">
        <v>19.38</v>
      </c>
      <c r="P109" s="2">
        <v>19.190000000000001</v>
      </c>
      <c r="Q109" s="2">
        <v>24.25</v>
      </c>
      <c r="R109" s="2">
        <v>25.32</v>
      </c>
      <c r="S109" s="2">
        <v>23.04</v>
      </c>
      <c r="T109" s="2">
        <v>20.91</v>
      </c>
      <c r="U109" s="2">
        <v>22.25</v>
      </c>
      <c r="V109" s="2">
        <v>20.48</v>
      </c>
      <c r="W109" s="2">
        <v>21.23</v>
      </c>
      <c r="X109" s="2">
        <v>20.27</v>
      </c>
      <c r="Y109" s="2">
        <v>1</v>
      </c>
      <c r="Z109" s="58">
        <f>IF(noise!H532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noise!H532, IF(OR($G109=coding!$J$26,$G109=coding!$J$27,$G109=coding!$J$28,$G109=coding!$J$29, $G109=coding!$J$30,$G109=coding!$J$31), H109+10*LOG10((($E109^2)+(4^2))/((7.5^2)+(4^2))), IF(OR($G109=coding!$J$11, $G109=coding!$J$12, $G109=coding!$J$13, $G109=coding!$J$14, $G109=coding!$J$15, $G109=coding!$J$16), H109+10*LOG10((($D109^2)+(1.2^2))/((7.5^2)+(1.2^2))),-99))),-99)</f>
        <v>88.2</v>
      </c>
      <c r="AA109" s="58">
        <f>IF(noise!I532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noise!I532, IF(OR($G109=coding!$J$26,$G109=coding!$J$27,$G109=coding!$J$28,$G109=coding!$J$29, $G109=coding!$J$30,$G109=coding!$J$31), I109+10*LOG10((($E109^2)+(4^2))/((7.5^2)+(4^2))), IF(OR($G109=coding!$J$11, $G109=coding!$J$12, $G109=coding!$J$13, $G109=coding!$J$14, $G109=coding!$J$15, $G109=coding!$J$16), I109+10*LOG10((($D109^2)+(1.2^2))/((7.5^2)+(1.2^2))),-99))),-99)</f>
        <v>-99</v>
      </c>
      <c r="AB109" s="58">
        <f>IF(noise!J532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noise!J532, IF(OR($G109=coding!$J$26,$G109=coding!$J$27,$G109=coding!$J$28,$G109=coding!$J$29, $G109=coding!$J$30,$G109=coding!$J$31), J109+10*LOG10((($E109^2)+(4^2))/((7.5^2)+(4^2))), IF(OR($G109=coding!$J$11, $G109=coding!$J$12, $G109=coding!$J$13, $G109=coding!$J$14, $G109=coding!$J$15, $G109=coding!$J$16), J109+10*LOG10((($D109^2)+(1.2^2))/((7.5^2)+(1.2^2))),-99))),-99)</f>
        <v>73.5</v>
      </c>
      <c r="AC109" s="58">
        <f>IF(noise!K532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noise!K532, IF(OR($G109=coding!$J$26,$G109=coding!$J$27,$G109=coding!$J$28,$G109=coding!$J$29, $G109=coding!$J$30,$G109=coding!$J$31), K109+10*LOG10((($E109^2)+(4^2))/((7.5^2)+(4^2))), IF(OR($G109=coding!$J$11, $G109=coding!$J$12, $G109=coding!$J$13, $G109=coding!$J$14, $G109=coding!$J$15, $G109=coding!$J$16), K109+10*LOG10((($D109^2)+(1.2^2))/((7.5^2)+(1.2^2))),-99))),-99)</f>
        <v>72.7</v>
      </c>
      <c r="AD109" s="58">
        <f>IF(noise!L532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noise!L532, IF(OR($G109=coding!$J$26,$G109=coding!$J$27,$G109=coding!$J$28,$G109=coding!$J$29, $G109=coding!$J$30,$G109=coding!$J$31), L109+10*LOG10((($E109^2)+(4^2))/((7.5^2)+(4^2))), IF(OR($G109=coding!$J$11, $G109=coding!$J$12, $G109=coding!$J$13, $G109=coding!$J$14, $G109=coding!$J$15, $G109=coding!$J$16), L109+10*LOG10((($D109^2)+(1.2^2))/((7.5^2)+(1.2^2))),-99))),-99)</f>
        <v>76.5</v>
      </c>
      <c r="AE109" s="58">
        <f>IF(noise!M532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noise!M532, IF(OR($G109=coding!$J$26,$G109=coding!$J$27,$G109=coding!$J$28,$G109=coding!$J$29, $G109=coding!$J$30,$G109=coding!$J$31), M109+10*LOG10((($E109^2)+(4^2))/((7.5^2)+(4^2))), IF(OR($G109=coding!$J$11, $G109=coding!$J$12, $G109=coding!$J$13, $G109=coding!$J$14, $G109=coding!$J$15, $G109=coding!$J$16), M109+10*LOG10((($D109^2)+(1.2^2))/((7.5^2)+(1.2^2))),-99))),-99)</f>
        <v>76.400000000000006</v>
      </c>
      <c r="AF109" s="58">
        <f>IF(noise!N532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noise!N532, IF(OR($G109=coding!$J$26,$G109=coding!$J$27,$G109=coding!$J$28,$G109=coding!$J$29, $G109=coding!$J$30,$G109=coding!$J$31), N109+10*LOG10((($E109^2)+(4^2))/((7.5^2)+(4^2))), IF(OR($G109=coding!$J$11, $G109=coding!$J$12, $G109=coding!$J$13, $G109=coding!$J$14, $G109=coding!$J$15, $G109=coding!$J$16), N109+10*LOG10((($D109^2)+(1.2^2))/((7.5^2)+(1.2^2))),-99))),-99)</f>
        <v>79.8</v>
      </c>
      <c r="AG109" s="58">
        <f>IF(noise!O532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noise!O532, IF(OR($G109=coding!$J$26,$G109=coding!$J$27,$G109=coding!$J$28,$G109=coding!$J$29, $G109=coding!$J$30,$G109=coding!$J$31), O109+10*LOG10((($E109^2)+(4^2))/((7.5^2)+(4^2))), IF(OR($G109=coding!$J$11, $G109=coding!$J$12, $G109=coding!$J$13, $G109=coding!$J$14, $G109=coding!$J$15, $G109=coding!$J$16), O109+10*LOG10((($D109^2)+(1.2^2))/((7.5^2)+(1.2^2))),-99))),-99)</f>
        <v>83.1</v>
      </c>
      <c r="AH109" s="58">
        <f>IF(noise!P532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noise!P532, IF(OR($G109=coding!$J$26,$G109=coding!$J$27,$G109=coding!$J$28,$G109=coding!$J$29, $G109=coding!$J$30,$G109=coding!$J$31), P109+10*LOG10((($E109^2)+(4^2))/((7.5^2)+(4^2))), IF(OR($G109=coding!$J$11, $G109=coding!$J$12, $G109=coding!$J$13, $G109=coding!$J$14, $G109=coding!$J$15, $G109=coding!$J$16), P109+10*LOG10((($D109^2)+(1.2^2))/((7.5^2)+(1.2^2))),-99))),-99)</f>
        <v>78.8</v>
      </c>
      <c r="AI109" s="58">
        <f>IF(noise!Q532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noise!Q532, IF(OR($G109=coding!$J$26,$G109=coding!$J$27,$G109=coding!$J$28,$G109=coding!$J$29, $G109=coding!$J$30,$G109=coding!$J$31), Q109+10*LOG10((($E109^2)+(4^2))/((7.5^2)+(4^2))), IF(OR($G109=coding!$J$11, $G109=coding!$J$12, $G109=coding!$J$13, $G109=coding!$J$14, $G109=coding!$J$15, $G109=coding!$J$16), Q109+10*LOG10((($D109^2)+(1.2^2))/((7.5^2)+(1.2^2))),-99))),-99)</f>
        <v>77.5</v>
      </c>
      <c r="AJ109" s="58">
        <f>IF(noise!R532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noise!R532, IF(OR($G109=coding!$J$26,$G109=coding!$J$27,$G109=coding!$J$28,$G109=coding!$J$29, $G109=coding!$J$30,$G109=coding!$J$31), R109+10*LOG10((($E109^2)+(4^2))/((7.5^2)+(4^2))), IF(OR($G109=coding!$J$11, $G109=coding!$J$12, $G109=coding!$J$13, $G109=coding!$J$14, $G109=coding!$J$15, $G109=coding!$J$16), R109+10*LOG10((($D109^2)+(1.2^2))/((7.5^2)+(1.2^2))),-99))),-99)</f>
        <v>78.400000000000006</v>
      </c>
      <c r="AK109" s="58">
        <f>IF(noise!S532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noise!S532, IF(OR($G109=coding!$J$26,$G109=coding!$J$27,$G109=coding!$J$28,$G109=coding!$J$29, $G109=coding!$J$30,$G109=coding!$J$31), S109+10*LOG10((($E109^2)+(4^2))/((7.5^2)+(4^2))), IF(OR($G109=coding!$J$11, $G109=coding!$J$12, $G109=coding!$J$13, $G109=coding!$J$14, $G109=coding!$J$15, $G109=coding!$J$16), S109+10*LOG10((($D109^2)+(1.2^2))/((7.5^2)+(1.2^2))),-99))),-99)</f>
        <v>75</v>
      </c>
      <c r="AL109" s="58">
        <f>IF(noise!T532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noise!T532, IF(OR($G109=coding!$J$26,$G109=coding!$J$27,$G109=coding!$J$28,$G109=coding!$J$29, $G109=coding!$J$30,$G109=coding!$J$31), T109+10*LOG10((($E109^2)+(4^2))/((7.5^2)+(4^2))), IF(OR($G109=coding!$J$11, $G109=coding!$J$12, $G109=coding!$J$13, $G109=coding!$J$14, $G109=coding!$J$15, $G109=coding!$J$16), T109+10*LOG10((($D109^2)+(1.2^2))/((7.5^2)+(1.2^2))),-99))),-99)</f>
        <v>71.2</v>
      </c>
      <c r="AM109" s="58">
        <f>IF(noise!U532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noise!U532, IF(OR($G109=coding!$J$26,$G109=coding!$J$27,$G109=coding!$J$28,$G109=coding!$J$29, $G109=coding!$J$30,$G109=coding!$J$31), U109+10*LOG10((($E109^2)+(4^2))/((7.5^2)+(4^2))), IF(OR($G109=coding!$J$11, $G109=coding!$J$12, $G109=coding!$J$13, $G109=coding!$J$14, $G109=coding!$J$15, $G109=coding!$J$16), U109+10*LOG10((($D109^2)+(1.2^2))/((7.5^2)+(1.2^2))),-99))),-99)</f>
        <v>67.3</v>
      </c>
      <c r="AN109" s="58">
        <f>IF(noise!V532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noise!V532, IF(OR($G109=coding!$J$26,$G109=coding!$J$27,$G109=coding!$J$28,$G109=coding!$J$29, $G109=coding!$J$30,$G109=coding!$J$31), V109+10*LOG10((($E109^2)+(4^2))/((7.5^2)+(4^2))), IF(OR($G109=coding!$J$11, $G109=coding!$J$12, $G109=coding!$J$13, $G109=coding!$J$14, $G109=coding!$J$15, $G109=coding!$J$16), V109+10*LOG10((($D109^2)+(1.2^2))/((7.5^2)+(1.2^2))),-99))),-99)</f>
        <v>64.599999999999994</v>
      </c>
      <c r="AO109" s="58">
        <f>IF(noise!W532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noise!W532, IF(OR($G109=coding!$J$26,$G109=coding!$J$27,$G109=coding!$J$28,$G109=coding!$J$29, $G109=coding!$J$30,$G109=coding!$J$31), W109+10*LOG10((($E109^2)+(4^2))/((7.5^2)+(4^2))), IF(OR($G109=coding!$J$11, $G109=coding!$J$12, $G109=coding!$J$13, $G109=coding!$J$14, $G109=coding!$J$15, $G109=coding!$J$16), W109+10*LOG10((($D109^2)+(1.2^2))/((7.5^2)+(1.2^2))),-99))),-99)</f>
        <v>-99</v>
      </c>
      <c r="AP109" s="58">
        <f>IF(noise!X532 &lt;&gt;0, IF(OR($G109=coding!$J$2, $G109=coding!$J$3, $G109=coding!$J$4, $G109=coding!$J$5, $G109=coding!$J$6, $G109=coding!$J$7, $G109=coding!$J$8, $G109=coding!$J$9, $G109=coding!$J$10,$G109=coding!$J$17, $G109=coding!$J$18, $G109=coding!$J$19, $G109=coding!$J$20, $G109=coding!$J$21, $G109=coding!$J$22, $G109=coding!$J$23, $G109=coding!$J$24, $G109=coding!$J$25, ), noise!X532, IF(OR($G109=coding!$J$26,$G109=coding!$J$27,$G109=coding!$J$28,$G109=coding!$J$29, $G109=coding!$J$30,$G109=coding!$J$31), X109+10*LOG10((($E109^2)+(4^2))/((7.5^2)+(4^2))), IF(OR($G109=coding!$J$11, $G109=coding!$J$12, $G109=coding!$J$13, $G109=coding!$J$14, $G109=coding!$J$15, $G109=coding!$J$16), X109+10*LOG10((($D109^2)+(1.2^2))/((7.5^2)+(1.2^2))),-99))),-99)</f>
        <v>-99</v>
      </c>
    </row>
    <row r="110" spans="1:42" ht="15.75" customHeight="1" x14ac:dyDescent="0.3">
      <c r="A110" s="2">
        <v>4</v>
      </c>
      <c r="B110" s="27">
        <v>40680</v>
      </c>
      <c r="C110" s="51">
        <f t="array" ref="C110">_xlfn.DAYS(B110, _xlfn.XLOOKUP(A110, context!A$4:A$79, context!J$4:J$79)) / 30.42</f>
        <v>35.733070348454959</v>
      </c>
      <c r="D110" s="2">
        <v>7.5</v>
      </c>
      <c r="E110" s="1"/>
      <c r="F110" s="16">
        <v>50</v>
      </c>
      <c r="G110" s="16" t="s">
        <v>395</v>
      </c>
      <c r="H110" s="43">
        <v>73.33</v>
      </c>
      <c r="I110" s="2"/>
      <c r="J110" s="2">
        <v>57.37</v>
      </c>
      <c r="K110" s="2">
        <v>64.56</v>
      </c>
      <c r="L110" s="2">
        <v>62.68</v>
      </c>
      <c r="M110" s="2">
        <v>62.62</v>
      </c>
      <c r="N110" s="2">
        <v>64.72</v>
      </c>
      <c r="O110" s="2">
        <v>64.790000000000006</v>
      </c>
      <c r="P110" s="2">
        <v>65.14</v>
      </c>
      <c r="Q110" s="2">
        <v>63.66</v>
      </c>
      <c r="R110" s="2">
        <v>60</v>
      </c>
      <c r="S110" s="2">
        <v>56.65</v>
      </c>
      <c r="T110" s="2">
        <v>54.38</v>
      </c>
      <c r="U110" s="2">
        <v>52.59</v>
      </c>
      <c r="V110" s="2">
        <v>49.36</v>
      </c>
      <c r="W110" s="2">
        <v>47.21</v>
      </c>
      <c r="X110" s="2">
        <v>44.27</v>
      </c>
      <c r="Y110" s="2">
        <v>1</v>
      </c>
      <c r="Z110" s="58">
        <f>IF(noise!H533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noise!H533, IF(OR($G110=coding!$J$26,$G110=coding!$J$27,$G110=coding!$J$28,$G110=coding!$J$29, $G110=coding!$J$30,$G110=coding!$J$31), H110+10*LOG10((($E110^2)+(4^2))/((7.5^2)+(4^2))), IF(OR($G110=coding!$J$11, $G110=coding!$J$12, $G110=coding!$J$13, $G110=coding!$J$14, $G110=coding!$J$15, $G110=coding!$J$16), H110+10*LOG10((($D110^2)+(1.2^2))/((7.5^2)+(1.2^2))),-99))),-99)</f>
        <v>73.33</v>
      </c>
      <c r="AA110" s="58">
        <f>IF(noise!I533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noise!I533, IF(OR($G110=coding!$J$26,$G110=coding!$J$27,$G110=coding!$J$28,$G110=coding!$J$29, $G110=coding!$J$30,$G110=coding!$J$31), I110+10*LOG10((($E110^2)+(4^2))/((7.5^2)+(4^2))), IF(OR($G110=coding!$J$11, $G110=coding!$J$12, $G110=coding!$J$13, $G110=coding!$J$14, $G110=coding!$J$15, $G110=coding!$J$16), I110+10*LOG10((($D110^2)+(1.2^2))/((7.5^2)+(1.2^2))),-99))),-99)</f>
        <v>-99</v>
      </c>
      <c r="AB110" s="58">
        <f>IF(noise!J533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noise!J533, IF(OR($G110=coding!$J$26,$G110=coding!$J$27,$G110=coding!$J$28,$G110=coding!$J$29, $G110=coding!$J$30,$G110=coding!$J$31), J110+10*LOG10((($E110^2)+(4^2))/((7.5^2)+(4^2))), IF(OR($G110=coding!$J$11, $G110=coding!$J$12, $G110=coding!$J$13, $G110=coding!$J$14, $G110=coding!$J$15, $G110=coding!$J$16), J110+10*LOG10((($D110^2)+(1.2^2))/((7.5^2)+(1.2^2))),-99))),-99)</f>
        <v>57.37</v>
      </c>
      <c r="AC110" s="58">
        <f>IF(noise!K533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noise!K533, IF(OR($G110=coding!$J$26,$G110=coding!$J$27,$G110=coding!$J$28,$G110=coding!$J$29, $G110=coding!$J$30,$G110=coding!$J$31), K110+10*LOG10((($E110^2)+(4^2))/((7.5^2)+(4^2))), IF(OR($G110=coding!$J$11, $G110=coding!$J$12, $G110=coding!$J$13, $G110=coding!$J$14, $G110=coding!$J$15, $G110=coding!$J$16), K110+10*LOG10((($D110^2)+(1.2^2))/((7.5^2)+(1.2^2))),-99))),-99)</f>
        <v>64.56</v>
      </c>
      <c r="AD110" s="58">
        <f>IF(noise!L533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noise!L533, IF(OR($G110=coding!$J$26,$G110=coding!$J$27,$G110=coding!$J$28,$G110=coding!$J$29, $G110=coding!$J$30,$G110=coding!$J$31), L110+10*LOG10((($E110^2)+(4^2))/((7.5^2)+(4^2))), IF(OR($G110=coding!$J$11, $G110=coding!$J$12, $G110=coding!$J$13, $G110=coding!$J$14, $G110=coding!$J$15, $G110=coding!$J$16), L110+10*LOG10((($D110^2)+(1.2^2))/((7.5^2)+(1.2^2))),-99))),-99)</f>
        <v>62.68</v>
      </c>
      <c r="AE110" s="58">
        <f>IF(noise!M533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noise!M533, IF(OR($G110=coding!$J$26,$G110=coding!$J$27,$G110=coding!$J$28,$G110=coding!$J$29, $G110=coding!$J$30,$G110=coding!$J$31), M110+10*LOG10((($E110^2)+(4^2))/((7.5^2)+(4^2))), IF(OR($G110=coding!$J$11, $G110=coding!$J$12, $G110=coding!$J$13, $G110=coding!$J$14, $G110=coding!$J$15, $G110=coding!$J$16), M110+10*LOG10((($D110^2)+(1.2^2))/((7.5^2)+(1.2^2))),-99))),-99)</f>
        <v>62.62</v>
      </c>
      <c r="AF110" s="58">
        <f>IF(noise!N533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noise!N533, IF(OR($G110=coding!$J$26,$G110=coding!$J$27,$G110=coding!$J$28,$G110=coding!$J$29, $G110=coding!$J$30,$G110=coding!$J$31), N110+10*LOG10((($E110^2)+(4^2))/((7.5^2)+(4^2))), IF(OR($G110=coding!$J$11, $G110=coding!$J$12, $G110=coding!$J$13, $G110=coding!$J$14, $G110=coding!$J$15, $G110=coding!$J$16), N110+10*LOG10((($D110^2)+(1.2^2))/((7.5^2)+(1.2^2))),-99))),-99)</f>
        <v>64.72</v>
      </c>
      <c r="AG110" s="58">
        <f>IF(noise!O533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noise!O533, IF(OR($G110=coding!$J$26,$G110=coding!$J$27,$G110=coding!$J$28,$G110=coding!$J$29, $G110=coding!$J$30,$G110=coding!$J$31), O110+10*LOG10((($E110^2)+(4^2))/((7.5^2)+(4^2))), IF(OR($G110=coding!$J$11, $G110=coding!$J$12, $G110=coding!$J$13, $G110=coding!$J$14, $G110=coding!$J$15, $G110=coding!$J$16), O110+10*LOG10((($D110^2)+(1.2^2))/((7.5^2)+(1.2^2))),-99))),-99)</f>
        <v>64.790000000000006</v>
      </c>
      <c r="AH110" s="58">
        <f>IF(noise!P533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noise!P533, IF(OR($G110=coding!$J$26,$G110=coding!$J$27,$G110=coding!$J$28,$G110=coding!$J$29, $G110=coding!$J$30,$G110=coding!$J$31), P110+10*LOG10((($E110^2)+(4^2))/((7.5^2)+(4^2))), IF(OR($G110=coding!$J$11, $G110=coding!$J$12, $G110=coding!$J$13, $G110=coding!$J$14, $G110=coding!$J$15, $G110=coding!$J$16), P110+10*LOG10((($D110^2)+(1.2^2))/((7.5^2)+(1.2^2))),-99))),-99)</f>
        <v>65.14</v>
      </c>
      <c r="AI110" s="58">
        <f>IF(noise!Q533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noise!Q533, IF(OR($G110=coding!$J$26,$G110=coding!$J$27,$G110=coding!$J$28,$G110=coding!$J$29, $G110=coding!$J$30,$G110=coding!$J$31), Q110+10*LOG10((($E110^2)+(4^2))/((7.5^2)+(4^2))), IF(OR($G110=coding!$J$11, $G110=coding!$J$12, $G110=coding!$J$13, $G110=coding!$J$14, $G110=coding!$J$15, $G110=coding!$J$16), Q110+10*LOG10((($D110^2)+(1.2^2))/((7.5^2)+(1.2^2))),-99))),-99)</f>
        <v>63.66</v>
      </c>
      <c r="AJ110" s="58">
        <f>IF(noise!R533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noise!R533, IF(OR($G110=coding!$J$26,$G110=coding!$J$27,$G110=coding!$J$28,$G110=coding!$J$29, $G110=coding!$J$30,$G110=coding!$J$31), R110+10*LOG10((($E110^2)+(4^2))/((7.5^2)+(4^2))), IF(OR($G110=coding!$J$11, $G110=coding!$J$12, $G110=coding!$J$13, $G110=coding!$J$14, $G110=coding!$J$15, $G110=coding!$J$16), R110+10*LOG10((($D110^2)+(1.2^2))/((7.5^2)+(1.2^2))),-99))),-99)</f>
        <v>60</v>
      </c>
      <c r="AK110" s="58">
        <f>IF(noise!S533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noise!S533, IF(OR($G110=coding!$J$26,$G110=coding!$J$27,$G110=coding!$J$28,$G110=coding!$J$29, $G110=coding!$J$30,$G110=coding!$J$31), S110+10*LOG10((($E110^2)+(4^2))/((7.5^2)+(4^2))), IF(OR($G110=coding!$J$11, $G110=coding!$J$12, $G110=coding!$J$13, $G110=coding!$J$14, $G110=coding!$J$15, $G110=coding!$J$16), S110+10*LOG10((($D110^2)+(1.2^2))/((7.5^2)+(1.2^2))),-99))),-99)</f>
        <v>56.65</v>
      </c>
      <c r="AL110" s="58">
        <f>IF(noise!T533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noise!T533, IF(OR($G110=coding!$J$26,$G110=coding!$J$27,$G110=coding!$J$28,$G110=coding!$J$29, $G110=coding!$J$30,$G110=coding!$J$31), T110+10*LOG10((($E110^2)+(4^2))/((7.5^2)+(4^2))), IF(OR($G110=coding!$J$11, $G110=coding!$J$12, $G110=coding!$J$13, $G110=coding!$J$14, $G110=coding!$J$15, $G110=coding!$J$16), T110+10*LOG10((($D110^2)+(1.2^2))/((7.5^2)+(1.2^2))),-99))),-99)</f>
        <v>54.38</v>
      </c>
      <c r="AM110" s="58">
        <f>IF(noise!U533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noise!U533, IF(OR($G110=coding!$J$26,$G110=coding!$J$27,$G110=coding!$J$28,$G110=coding!$J$29, $G110=coding!$J$30,$G110=coding!$J$31), U110+10*LOG10((($E110^2)+(4^2))/((7.5^2)+(4^2))), IF(OR($G110=coding!$J$11, $G110=coding!$J$12, $G110=coding!$J$13, $G110=coding!$J$14, $G110=coding!$J$15, $G110=coding!$J$16), U110+10*LOG10((($D110^2)+(1.2^2))/((7.5^2)+(1.2^2))),-99))),-99)</f>
        <v>52.59</v>
      </c>
      <c r="AN110" s="58">
        <f>IF(noise!V533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noise!V533, IF(OR($G110=coding!$J$26,$G110=coding!$J$27,$G110=coding!$J$28,$G110=coding!$J$29, $G110=coding!$J$30,$G110=coding!$J$31), V110+10*LOG10((($E110^2)+(4^2))/((7.5^2)+(4^2))), IF(OR($G110=coding!$J$11, $G110=coding!$J$12, $G110=coding!$J$13, $G110=coding!$J$14, $G110=coding!$J$15, $G110=coding!$J$16), V110+10*LOG10((($D110^2)+(1.2^2))/((7.5^2)+(1.2^2))),-99))),-99)</f>
        <v>49.36</v>
      </c>
      <c r="AO110" s="58">
        <f>IF(noise!W533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noise!W533, IF(OR($G110=coding!$J$26,$G110=coding!$J$27,$G110=coding!$J$28,$G110=coding!$J$29, $G110=coding!$J$30,$G110=coding!$J$31), W110+10*LOG10((($E110^2)+(4^2))/((7.5^2)+(4^2))), IF(OR($G110=coding!$J$11, $G110=coding!$J$12, $G110=coding!$J$13, $G110=coding!$J$14, $G110=coding!$J$15, $G110=coding!$J$16), W110+10*LOG10((($D110^2)+(1.2^2))/((7.5^2)+(1.2^2))),-99))),-99)</f>
        <v>-99</v>
      </c>
      <c r="AP110" s="58">
        <f>IF(noise!X533 &lt;&gt;0, IF(OR($G110=coding!$J$2, $G110=coding!$J$3, $G110=coding!$J$4, $G110=coding!$J$5, $G110=coding!$J$6, $G110=coding!$J$7, $G110=coding!$J$8, $G110=coding!$J$9, $G110=coding!$J$10,$G110=coding!$J$17, $G110=coding!$J$18, $G110=coding!$J$19, $G110=coding!$J$20, $G110=coding!$J$21, $G110=coding!$J$22, $G110=coding!$J$23, $G110=coding!$J$24, $G110=coding!$J$25, ), noise!X533, IF(OR($G110=coding!$J$26,$G110=coding!$J$27,$G110=coding!$J$28,$G110=coding!$J$29, $G110=coding!$J$30,$G110=coding!$J$31), X110+10*LOG10((($E110^2)+(4^2))/((7.5^2)+(4^2))), IF(OR($G110=coding!$J$11, $G110=coding!$J$12, $G110=coding!$J$13, $G110=coding!$J$14, $G110=coding!$J$15, $G110=coding!$J$16), X110+10*LOG10((($D110^2)+(1.2^2))/((7.5^2)+(1.2^2))),-99))),-99)</f>
        <v>-99</v>
      </c>
    </row>
    <row r="111" spans="1:42" ht="15.75" customHeight="1" x14ac:dyDescent="0.3">
      <c r="A111" s="2">
        <v>4</v>
      </c>
      <c r="B111" s="27">
        <v>40680</v>
      </c>
      <c r="C111" s="51">
        <f t="array" ref="C111">_xlfn.DAYS(B111, _xlfn.XLOOKUP(A111, context!A$4:A$79, context!J$4:J$79)) / 30.42</f>
        <v>35.733070348454959</v>
      </c>
      <c r="D111" s="2">
        <v>7.5</v>
      </c>
      <c r="E111" s="1"/>
      <c r="F111" s="16">
        <v>50</v>
      </c>
      <c r="G111" s="16" t="s">
        <v>396</v>
      </c>
      <c r="H111" s="43">
        <v>22.35</v>
      </c>
      <c r="I111" s="1"/>
      <c r="J111" s="2">
        <v>41.54</v>
      </c>
      <c r="K111" s="2">
        <v>-1.1499999999999999</v>
      </c>
      <c r="L111" s="2">
        <v>15.48</v>
      </c>
      <c r="M111" s="2">
        <v>28.33</v>
      </c>
      <c r="N111" s="2">
        <v>28.25</v>
      </c>
      <c r="O111" s="2">
        <v>16.87</v>
      </c>
      <c r="P111" s="2">
        <v>16.32</v>
      </c>
      <c r="Q111" s="2">
        <v>24.77</v>
      </c>
      <c r="R111" s="2">
        <v>32.270000000000003</v>
      </c>
      <c r="S111" s="2">
        <v>33.15</v>
      </c>
      <c r="T111" s="2">
        <v>34.51</v>
      </c>
      <c r="U111" s="2">
        <v>29.7</v>
      </c>
      <c r="V111" s="2">
        <v>33.99</v>
      </c>
      <c r="W111" s="2">
        <v>35.479999999999997</v>
      </c>
      <c r="X111" s="2">
        <v>36.19</v>
      </c>
      <c r="Y111" s="2">
        <v>1</v>
      </c>
      <c r="Z111" s="58">
        <f>IF(noise!H534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noise!H534, IF(OR($G111=coding!$J$26,$G111=coding!$J$27,$G111=coding!$J$28,$G111=coding!$J$29, $G111=coding!$J$30,$G111=coding!$J$31), H111+10*LOG10((($E111^2)+(4^2))/((7.5^2)+(4^2))), IF(OR($G111=coding!$J$11, $G111=coding!$J$12, $G111=coding!$J$13, $G111=coding!$J$14, $G111=coding!$J$15, $G111=coding!$J$16), H111+10*LOG10((($D111^2)+(1.2^2))/((7.5^2)+(1.2^2))),-99))),-99)</f>
        <v>88.1</v>
      </c>
      <c r="AA111" s="58">
        <f>IF(noise!I534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noise!I534, IF(OR($G111=coding!$J$26,$G111=coding!$J$27,$G111=coding!$J$28,$G111=coding!$J$29, $G111=coding!$J$30,$G111=coding!$J$31), I111+10*LOG10((($E111^2)+(4^2))/((7.5^2)+(4^2))), IF(OR($G111=coding!$J$11, $G111=coding!$J$12, $G111=coding!$J$13, $G111=coding!$J$14, $G111=coding!$J$15, $G111=coding!$J$16), I111+10*LOG10((($D111^2)+(1.2^2))/((7.5^2)+(1.2^2))),-99))),-99)</f>
        <v>-99</v>
      </c>
      <c r="AB111" s="58">
        <f>IF(noise!J534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noise!J534, IF(OR($G111=coding!$J$26,$G111=coding!$J$27,$G111=coding!$J$28,$G111=coding!$J$29, $G111=coding!$J$30,$G111=coding!$J$31), J111+10*LOG10((($E111^2)+(4^2))/((7.5^2)+(4^2))), IF(OR($G111=coding!$J$11, $G111=coding!$J$12, $G111=coding!$J$13, $G111=coding!$J$14, $G111=coding!$J$15, $G111=coding!$J$16), J111+10*LOG10((($D111^2)+(1.2^2))/((7.5^2)+(1.2^2))),-99))),-99)</f>
        <v>72.8</v>
      </c>
      <c r="AC111" s="58">
        <f>IF(noise!K534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noise!K534, IF(OR($G111=coding!$J$26,$G111=coding!$J$27,$G111=coding!$J$28,$G111=coding!$J$29, $G111=coding!$J$30,$G111=coding!$J$31), K111+10*LOG10((($E111^2)+(4^2))/((7.5^2)+(4^2))), IF(OR($G111=coding!$J$11, $G111=coding!$J$12, $G111=coding!$J$13, $G111=coding!$J$14, $G111=coding!$J$15, $G111=coding!$J$16), K111+10*LOG10((($D111^2)+(1.2^2))/((7.5^2)+(1.2^2))),-99))),-99)</f>
        <v>71.8</v>
      </c>
      <c r="AD111" s="58">
        <f>IF(noise!L534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noise!L534, IF(OR($G111=coding!$J$26,$G111=coding!$J$27,$G111=coding!$J$28,$G111=coding!$J$29, $G111=coding!$J$30,$G111=coding!$J$31), L111+10*LOG10((($E111^2)+(4^2))/((7.5^2)+(4^2))), IF(OR($G111=coding!$J$11, $G111=coding!$J$12, $G111=coding!$J$13, $G111=coding!$J$14, $G111=coding!$J$15, $G111=coding!$J$16), L111+10*LOG10((($D111^2)+(1.2^2))/((7.5^2)+(1.2^2))),-99))),-99)</f>
        <v>75.8</v>
      </c>
      <c r="AE111" s="58">
        <f>IF(noise!M534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noise!M534, IF(OR($G111=coding!$J$26,$G111=coding!$J$27,$G111=coding!$J$28,$G111=coding!$J$29, $G111=coding!$J$30,$G111=coding!$J$31), M111+10*LOG10((($E111^2)+(4^2))/((7.5^2)+(4^2))), IF(OR($G111=coding!$J$11, $G111=coding!$J$12, $G111=coding!$J$13, $G111=coding!$J$14, $G111=coding!$J$15, $G111=coding!$J$16), M111+10*LOG10((($D111^2)+(1.2^2))/((7.5^2)+(1.2^2))),-99))),-99)</f>
        <v>75.3</v>
      </c>
      <c r="AF111" s="58">
        <f>IF(noise!N534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noise!N534, IF(OR($G111=coding!$J$26,$G111=coding!$J$27,$G111=coding!$J$28,$G111=coding!$J$29, $G111=coding!$J$30,$G111=coding!$J$31), N111+10*LOG10((($E111^2)+(4^2))/((7.5^2)+(4^2))), IF(OR($G111=coding!$J$11, $G111=coding!$J$12, $G111=coding!$J$13, $G111=coding!$J$14, $G111=coding!$J$15, $G111=coding!$J$16), N111+10*LOG10((($D111^2)+(1.2^2))/((7.5^2)+(1.2^2))),-99))),-99)</f>
        <v>78.099999999999994</v>
      </c>
      <c r="AG111" s="58">
        <f>IF(noise!O534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noise!O534, IF(OR($G111=coding!$J$26,$G111=coding!$J$27,$G111=coding!$J$28,$G111=coding!$J$29, $G111=coding!$J$30,$G111=coding!$J$31), O111+10*LOG10((($E111^2)+(4^2))/((7.5^2)+(4^2))), IF(OR($G111=coding!$J$11, $G111=coding!$J$12, $G111=coding!$J$13, $G111=coding!$J$14, $G111=coding!$J$15, $G111=coding!$J$16), O111+10*LOG10((($D111^2)+(1.2^2))/((7.5^2)+(1.2^2))),-99))),-99)</f>
        <v>82.4</v>
      </c>
      <c r="AH111" s="58">
        <f>IF(noise!P534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noise!P534, IF(OR($G111=coding!$J$26,$G111=coding!$J$27,$G111=coding!$J$28,$G111=coding!$J$29, $G111=coding!$J$30,$G111=coding!$J$31), P111+10*LOG10((($E111^2)+(4^2))/((7.5^2)+(4^2))), IF(OR($G111=coding!$J$11, $G111=coding!$J$12, $G111=coding!$J$13, $G111=coding!$J$14, $G111=coding!$J$15, $G111=coding!$J$16), P111+10*LOG10((($D111^2)+(1.2^2))/((7.5^2)+(1.2^2))),-99))),-99)</f>
        <v>79.599999999999994</v>
      </c>
      <c r="AI111" s="58">
        <f>IF(noise!Q534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noise!Q534, IF(OR($G111=coding!$J$26,$G111=coding!$J$27,$G111=coding!$J$28,$G111=coding!$J$29, $G111=coding!$J$30,$G111=coding!$J$31), Q111+10*LOG10((($E111^2)+(4^2))/((7.5^2)+(4^2))), IF(OR($G111=coding!$J$11, $G111=coding!$J$12, $G111=coding!$J$13, $G111=coding!$J$14, $G111=coding!$J$15, $G111=coding!$J$16), Q111+10*LOG10((($D111^2)+(1.2^2))/((7.5^2)+(1.2^2))),-99))),-99)</f>
        <v>77.2</v>
      </c>
      <c r="AJ111" s="58">
        <f>IF(noise!R534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noise!R534, IF(OR($G111=coding!$J$26,$G111=coding!$J$27,$G111=coding!$J$28,$G111=coding!$J$29, $G111=coding!$J$30,$G111=coding!$J$31), R111+10*LOG10((($E111^2)+(4^2))/((7.5^2)+(4^2))), IF(OR($G111=coding!$J$11, $G111=coding!$J$12, $G111=coding!$J$13, $G111=coding!$J$14, $G111=coding!$J$15, $G111=coding!$J$16), R111+10*LOG10((($D111^2)+(1.2^2))/((7.5^2)+(1.2^2))),-99))),-99)</f>
        <v>78.599999999999994</v>
      </c>
      <c r="AK111" s="58">
        <f>IF(noise!S534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noise!S534, IF(OR($G111=coding!$J$26,$G111=coding!$J$27,$G111=coding!$J$28,$G111=coding!$J$29, $G111=coding!$J$30,$G111=coding!$J$31), S111+10*LOG10((($E111^2)+(4^2))/((7.5^2)+(4^2))), IF(OR($G111=coding!$J$11, $G111=coding!$J$12, $G111=coding!$J$13, $G111=coding!$J$14, $G111=coding!$J$15, $G111=coding!$J$16), S111+10*LOG10((($D111^2)+(1.2^2))/((7.5^2)+(1.2^2))),-99))),-99)</f>
        <v>77.5</v>
      </c>
      <c r="AL111" s="58">
        <f>IF(noise!T534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noise!T534, IF(OR($G111=coding!$J$26,$G111=coding!$J$27,$G111=coding!$J$28,$G111=coding!$J$29, $G111=coding!$J$30,$G111=coding!$J$31), T111+10*LOG10((($E111^2)+(4^2))/((7.5^2)+(4^2))), IF(OR($G111=coding!$J$11, $G111=coding!$J$12, $G111=coding!$J$13, $G111=coding!$J$14, $G111=coding!$J$15, $G111=coding!$J$16), T111+10*LOG10((($D111^2)+(1.2^2))/((7.5^2)+(1.2^2))),-99))),-99)</f>
        <v>71.5</v>
      </c>
      <c r="AM111" s="58">
        <f>IF(noise!U534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noise!U534, IF(OR($G111=coding!$J$26,$G111=coding!$J$27,$G111=coding!$J$28,$G111=coding!$J$29, $G111=coding!$J$30,$G111=coding!$J$31), U111+10*LOG10((($E111^2)+(4^2))/((7.5^2)+(4^2))), IF(OR($G111=coding!$J$11, $G111=coding!$J$12, $G111=coding!$J$13, $G111=coding!$J$14, $G111=coding!$J$15, $G111=coding!$J$16), U111+10*LOG10((($D111^2)+(1.2^2))/((7.5^2)+(1.2^2))),-99))),-99)</f>
        <v>68.2</v>
      </c>
      <c r="AN111" s="58">
        <f>IF(noise!V534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noise!V534, IF(OR($G111=coding!$J$26,$G111=coding!$J$27,$G111=coding!$J$28,$G111=coding!$J$29, $G111=coding!$J$30,$G111=coding!$J$31), V111+10*LOG10((($E111^2)+(4^2))/((7.5^2)+(4^2))), IF(OR($G111=coding!$J$11, $G111=coding!$J$12, $G111=coding!$J$13, $G111=coding!$J$14, $G111=coding!$J$15, $G111=coding!$J$16), V111+10*LOG10((($D111^2)+(1.2^2))/((7.5^2)+(1.2^2))),-99))),-99)</f>
        <v>65</v>
      </c>
      <c r="AO111" s="58">
        <f>IF(noise!W534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noise!W534, IF(OR($G111=coding!$J$26,$G111=coding!$J$27,$G111=coding!$J$28,$G111=coding!$J$29, $G111=coding!$J$30,$G111=coding!$J$31), W111+10*LOG10((($E111^2)+(4^2))/((7.5^2)+(4^2))), IF(OR($G111=coding!$J$11, $G111=coding!$J$12, $G111=coding!$J$13, $G111=coding!$J$14, $G111=coding!$J$15, $G111=coding!$J$16), W111+10*LOG10((($D111^2)+(1.2^2))/((7.5^2)+(1.2^2))),-99))),-99)</f>
        <v>-99</v>
      </c>
      <c r="AP111" s="58">
        <f>IF(noise!X534 &lt;&gt;0, IF(OR($G111=coding!$J$2, $G111=coding!$J$3, $G111=coding!$J$4, $G111=coding!$J$5, $G111=coding!$J$6, $G111=coding!$J$7, $G111=coding!$J$8, $G111=coding!$J$9, $G111=coding!$J$10,$G111=coding!$J$17, $G111=coding!$J$18, $G111=coding!$J$19, $G111=coding!$J$20, $G111=coding!$J$21, $G111=coding!$J$22, $G111=coding!$J$23, $G111=coding!$J$24, $G111=coding!$J$25, ), noise!X534, IF(OR($G111=coding!$J$26,$G111=coding!$J$27,$G111=coding!$J$28,$G111=coding!$J$29, $G111=coding!$J$30,$G111=coding!$J$31), X111+10*LOG10((($E111^2)+(4^2))/((7.5^2)+(4^2))), IF(OR($G111=coding!$J$11, $G111=coding!$J$12, $G111=coding!$J$13, $G111=coding!$J$14, $G111=coding!$J$15, $G111=coding!$J$16), X111+10*LOG10((($D111^2)+(1.2^2))/((7.5^2)+(1.2^2))),-99))),-99)</f>
        <v>-99</v>
      </c>
    </row>
    <row r="112" spans="1:42" ht="15.75" customHeight="1" x14ac:dyDescent="0.3">
      <c r="A112" s="2">
        <v>4</v>
      </c>
      <c r="B112" s="27">
        <v>40680</v>
      </c>
      <c r="C112" s="51">
        <f t="array" ref="C112">_xlfn.DAYS(B112, _xlfn.XLOOKUP(A112, context!A$4:A$79, context!J$4:J$79)) / 30.42</f>
        <v>35.733070348454959</v>
      </c>
      <c r="D112" s="2">
        <v>7.5</v>
      </c>
      <c r="E112" s="1"/>
      <c r="F112" s="16">
        <v>50</v>
      </c>
      <c r="G112" s="16" t="s">
        <v>397</v>
      </c>
      <c r="H112" s="43">
        <v>83.33</v>
      </c>
      <c r="I112" s="1"/>
      <c r="J112" s="2">
        <v>75.42</v>
      </c>
      <c r="K112" s="2">
        <v>73.510000000000005</v>
      </c>
      <c r="L112" s="2">
        <v>77.849999999999994</v>
      </c>
      <c r="M112" s="2">
        <v>76.45</v>
      </c>
      <c r="N112" s="2">
        <v>73.510000000000005</v>
      </c>
      <c r="O112" s="2">
        <v>71.91</v>
      </c>
      <c r="P112" s="2">
        <v>70.930000000000007</v>
      </c>
      <c r="Q112" s="2">
        <v>69.709999999999994</v>
      </c>
      <c r="R112" s="2">
        <v>67.08</v>
      </c>
      <c r="S112" s="2">
        <v>63.91</v>
      </c>
      <c r="T112" s="2">
        <v>62.35</v>
      </c>
      <c r="U112" s="2">
        <v>60.61</v>
      </c>
      <c r="V112" s="2">
        <v>56.99</v>
      </c>
      <c r="W112" s="2">
        <v>54.45</v>
      </c>
      <c r="X112" s="2">
        <v>51.82</v>
      </c>
      <c r="Y112" s="2">
        <v>1</v>
      </c>
      <c r="Z112" s="58">
        <f>IF(noise!H535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noise!H535, IF(OR($G112=coding!$J$26,$G112=coding!$J$27,$G112=coding!$J$28,$G112=coding!$J$29, $G112=coding!$J$30,$G112=coding!$J$31), H112+10*LOG10((($E112^2)+(4^2))/((7.5^2)+(4^2))), IF(OR($G112=coding!$J$11, $G112=coding!$J$12, $G112=coding!$J$13, $G112=coding!$J$14, $G112=coding!$J$15, $G112=coding!$J$16), H112+10*LOG10((($D112^2)+(1.2^2))/((7.5^2)+(1.2^2))),-99))),-99)</f>
        <v>83.33</v>
      </c>
      <c r="AA112" s="58">
        <f>IF(noise!I535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noise!I535, IF(OR($G112=coding!$J$26,$G112=coding!$J$27,$G112=coding!$J$28,$G112=coding!$J$29, $G112=coding!$J$30,$G112=coding!$J$31), I112+10*LOG10((($E112^2)+(4^2))/((7.5^2)+(4^2))), IF(OR($G112=coding!$J$11, $G112=coding!$J$12, $G112=coding!$J$13, $G112=coding!$J$14, $G112=coding!$J$15, $G112=coding!$J$16), I112+10*LOG10((($D112^2)+(1.2^2))/((7.5^2)+(1.2^2))),-99))),-99)</f>
        <v>-99</v>
      </c>
      <c r="AB112" s="58">
        <f>IF(noise!J535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noise!J535, IF(OR($G112=coding!$J$26,$G112=coding!$J$27,$G112=coding!$J$28,$G112=coding!$J$29, $G112=coding!$J$30,$G112=coding!$J$31), J112+10*LOG10((($E112^2)+(4^2))/((7.5^2)+(4^2))), IF(OR($G112=coding!$J$11, $G112=coding!$J$12, $G112=coding!$J$13, $G112=coding!$J$14, $G112=coding!$J$15, $G112=coding!$J$16), J112+10*LOG10((($D112^2)+(1.2^2))/((7.5^2)+(1.2^2))),-99))),-99)</f>
        <v>75.42</v>
      </c>
      <c r="AC112" s="58">
        <f>IF(noise!K535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noise!K535, IF(OR($G112=coding!$J$26,$G112=coding!$J$27,$G112=coding!$J$28,$G112=coding!$J$29, $G112=coding!$J$30,$G112=coding!$J$31), K112+10*LOG10((($E112^2)+(4^2))/((7.5^2)+(4^2))), IF(OR($G112=coding!$J$11, $G112=coding!$J$12, $G112=coding!$J$13, $G112=coding!$J$14, $G112=coding!$J$15, $G112=coding!$J$16), K112+10*LOG10((($D112^2)+(1.2^2))/((7.5^2)+(1.2^2))),-99))),-99)</f>
        <v>73.510000000000005</v>
      </c>
      <c r="AD112" s="58">
        <f>IF(noise!L535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noise!L535, IF(OR($G112=coding!$J$26,$G112=coding!$J$27,$G112=coding!$J$28,$G112=coding!$J$29, $G112=coding!$J$30,$G112=coding!$J$31), L112+10*LOG10((($E112^2)+(4^2))/((7.5^2)+(4^2))), IF(OR($G112=coding!$J$11, $G112=coding!$J$12, $G112=coding!$J$13, $G112=coding!$J$14, $G112=coding!$J$15, $G112=coding!$J$16), L112+10*LOG10((($D112^2)+(1.2^2))/((7.5^2)+(1.2^2))),-99))),-99)</f>
        <v>77.849999999999994</v>
      </c>
      <c r="AE112" s="58">
        <f>IF(noise!M535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noise!M535, IF(OR($G112=coding!$J$26,$G112=coding!$J$27,$G112=coding!$J$28,$G112=coding!$J$29, $G112=coding!$J$30,$G112=coding!$J$31), M112+10*LOG10((($E112^2)+(4^2))/((7.5^2)+(4^2))), IF(OR($G112=coding!$J$11, $G112=coding!$J$12, $G112=coding!$J$13, $G112=coding!$J$14, $G112=coding!$J$15, $G112=coding!$J$16), M112+10*LOG10((($D112^2)+(1.2^2))/((7.5^2)+(1.2^2))),-99))),-99)</f>
        <v>76.45</v>
      </c>
      <c r="AF112" s="58">
        <f>IF(noise!N535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noise!N535, IF(OR($G112=coding!$J$26,$G112=coding!$J$27,$G112=coding!$J$28,$G112=coding!$J$29, $G112=coding!$J$30,$G112=coding!$J$31), N112+10*LOG10((($E112^2)+(4^2))/((7.5^2)+(4^2))), IF(OR($G112=coding!$J$11, $G112=coding!$J$12, $G112=coding!$J$13, $G112=coding!$J$14, $G112=coding!$J$15, $G112=coding!$J$16), N112+10*LOG10((($D112^2)+(1.2^2))/((7.5^2)+(1.2^2))),-99))),-99)</f>
        <v>73.510000000000005</v>
      </c>
      <c r="AG112" s="58">
        <f>IF(noise!O535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noise!O535, IF(OR($G112=coding!$J$26,$G112=coding!$J$27,$G112=coding!$J$28,$G112=coding!$J$29, $G112=coding!$J$30,$G112=coding!$J$31), O112+10*LOG10((($E112^2)+(4^2))/((7.5^2)+(4^2))), IF(OR($G112=coding!$J$11, $G112=coding!$J$12, $G112=coding!$J$13, $G112=coding!$J$14, $G112=coding!$J$15, $G112=coding!$J$16), O112+10*LOG10((($D112^2)+(1.2^2))/((7.5^2)+(1.2^2))),-99))),-99)</f>
        <v>71.91</v>
      </c>
      <c r="AH112" s="58">
        <f>IF(noise!P535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noise!P535, IF(OR($G112=coding!$J$26,$G112=coding!$J$27,$G112=coding!$J$28,$G112=coding!$J$29, $G112=coding!$J$30,$G112=coding!$J$31), P112+10*LOG10((($E112^2)+(4^2))/((7.5^2)+(4^2))), IF(OR($G112=coding!$J$11, $G112=coding!$J$12, $G112=coding!$J$13, $G112=coding!$J$14, $G112=coding!$J$15, $G112=coding!$J$16), P112+10*LOG10((($D112^2)+(1.2^2))/((7.5^2)+(1.2^2))),-99))),-99)</f>
        <v>70.930000000000007</v>
      </c>
      <c r="AI112" s="58">
        <f>IF(noise!Q535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noise!Q535, IF(OR($G112=coding!$J$26,$G112=coding!$J$27,$G112=coding!$J$28,$G112=coding!$J$29, $G112=coding!$J$30,$G112=coding!$J$31), Q112+10*LOG10((($E112^2)+(4^2))/((7.5^2)+(4^2))), IF(OR($G112=coding!$J$11, $G112=coding!$J$12, $G112=coding!$J$13, $G112=coding!$J$14, $G112=coding!$J$15, $G112=coding!$J$16), Q112+10*LOG10((($D112^2)+(1.2^2))/((7.5^2)+(1.2^2))),-99))),-99)</f>
        <v>69.709999999999994</v>
      </c>
      <c r="AJ112" s="58">
        <f>IF(noise!R535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noise!R535, IF(OR($G112=coding!$J$26,$G112=coding!$J$27,$G112=coding!$J$28,$G112=coding!$J$29, $G112=coding!$J$30,$G112=coding!$J$31), R112+10*LOG10((($E112^2)+(4^2))/((7.5^2)+(4^2))), IF(OR($G112=coding!$J$11, $G112=coding!$J$12, $G112=coding!$J$13, $G112=coding!$J$14, $G112=coding!$J$15, $G112=coding!$J$16), R112+10*LOG10((($D112^2)+(1.2^2))/((7.5^2)+(1.2^2))),-99))),-99)</f>
        <v>67.08</v>
      </c>
      <c r="AK112" s="58">
        <f>IF(noise!S535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noise!S535, IF(OR($G112=coding!$J$26,$G112=coding!$J$27,$G112=coding!$J$28,$G112=coding!$J$29, $G112=coding!$J$30,$G112=coding!$J$31), S112+10*LOG10((($E112^2)+(4^2))/((7.5^2)+(4^2))), IF(OR($G112=coding!$J$11, $G112=coding!$J$12, $G112=coding!$J$13, $G112=coding!$J$14, $G112=coding!$J$15, $G112=coding!$J$16), S112+10*LOG10((($D112^2)+(1.2^2))/((7.5^2)+(1.2^2))),-99))),-99)</f>
        <v>63.91</v>
      </c>
      <c r="AL112" s="58">
        <f>IF(noise!T535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noise!T535, IF(OR($G112=coding!$J$26,$G112=coding!$J$27,$G112=coding!$J$28,$G112=coding!$J$29, $G112=coding!$J$30,$G112=coding!$J$31), T112+10*LOG10((($E112^2)+(4^2))/((7.5^2)+(4^2))), IF(OR($G112=coding!$J$11, $G112=coding!$J$12, $G112=coding!$J$13, $G112=coding!$J$14, $G112=coding!$J$15, $G112=coding!$J$16), T112+10*LOG10((($D112^2)+(1.2^2))/((7.5^2)+(1.2^2))),-99))),-99)</f>
        <v>62.35</v>
      </c>
      <c r="AM112" s="58">
        <f>IF(noise!U535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noise!U535, IF(OR($G112=coding!$J$26,$G112=coding!$J$27,$G112=coding!$J$28,$G112=coding!$J$29, $G112=coding!$J$30,$G112=coding!$J$31), U112+10*LOG10((($E112^2)+(4^2))/((7.5^2)+(4^2))), IF(OR($G112=coding!$J$11, $G112=coding!$J$12, $G112=coding!$J$13, $G112=coding!$J$14, $G112=coding!$J$15, $G112=coding!$J$16), U112+10*LOG10((($D112^2)+(1.2^2))/((7.5^2)+(1.2^2))),-99))),-99)</f>
        <v>60.61</v>
      </c>
      <c r="AN112" s="58">
        <f>IF(noise!V535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noise!V535, IF(OR($G112=coding!$J$26,$G112=coding!$J$27,$G112=coding!$J$28,$G112=coding!$J$29, $G112=coding!$J$30,$G112=coding!$J$31), V112+10*LOG10((($E112^2)+(4^2))/((7.5^2)+(4^2))), IF(OR($G112=coding!$J$11, $G112=coding!$J$12, $G112=coding!$J$13, $G112=coding!$J$14, $G112=coding!$J$15, $G112=coding!$J$16), V112+10*LOG10((($D112^2)+(1.2^2))/((7.5^2)+(1.2^2))),-99))),-99)</f>
        <v>56.99</v>
      </c>
      <c r="AO112" s="58">
        <f>IF(noise!W535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noise!W535, IF(OR($G112=coding!$J$26,$G112=coding!$J$27,$G112=coding!$J$28,$G112=coding!$J$29, $G112=coding!$J$30,$G112=coding!$J$31), W112+10*LOG10((($E112^2)+(4^2))/((7.5^2)+(4^2))), IF(OR($G112=coding!$J$11, $G112=coding!$J$12, $G112=coding!$J$13, $G112=coding!$J$14, $G112=coding!$J$15, $G112=coding!$J$16), W112+10*LOG10((($D112^2)+(1.2^2))/((7.5^2)+(1.2^2))),-99))),-99)</f>
        <v>-99</v>
      </c>
      <c r="AP112" s="58">
        <f>IF(noise!X535 &lt;&gt;0, IF(OR($G112=coding!$J$2, $G112=coding!$J$3, $G112=coding!$J$4, $G112=coding!$J$5, $G112=coding!$J$6, $G112=coding!$J$7, $G112=coding!$J$8, $G112=coding!$J$9, $G112=coding!$J$10,$G112=coding!$J$17, $G112=coding!$J$18, $G112=coding!$J$19, $G112=coding!$J$20, $G112=coding!$J$21, $G112=coding!$J$22, $G112=coding!$J$23, $G112=coding!$J$24, $G112=coding!$J$25, ), noise!X535, IF(OR($G112=coding!$J$26,$G112=coding!$J$27,$G112=coding!$J$28,$G112=coding!$J$29, $G112=coding!$J$30,$G112=coding!$J$31), X112+10*LOG10((($E112^2)+(4^2))/((7.5^2)+(4^2))), IF(OR($G112=coding!$J$11, $G112=coding!$J$12, $G112=coding!$J$13, $G112=coding!$J$14, $G112=coding!$J$15, $G112=coding!$J$16), X112+10*LOG10((($D112^2)+(1.2^2))/((7.5^2)+(1.2^2))),-99))),-99)</f>
        <v>-99</v>
      </c>
    </row>
    <row r="113" spans="1:42" ht="15.75" customHeight="1" x14ac:dyDescent="0.3">
      <c r="A113" s="2">
        <v>4</v>
      </c>
      <c r="B113" s="27">
        <v>40680</v>
      </c>
      <c r="C113" s="51">
        <f t="array" ref="C113">_xlfn.DAYS(B113, _xlfn.XLOOKUP(A113, context!A$4:A$79, context!J$4:J$79)) / 30.42</f>
        <v>35.733070348454959</v>
      </c>
      <c r="D113" s="2">
        <v>7.5</v>
      </c>
      <c r="E113" s="1"/>
      <c r="F113" s="16">
        <v>50</v>
      </c>
      <c r="G113" s="16" t="s">
        <v>398</v>
      </c>
      <c r="H113" s="43">
        <v>0.22</v>
      </c>
      <c r="I113" s="1"/>
      <c r="J113" s="2">
        <v>-7.87</v>
      </c>
      <c r="K113" s="2">
        <v>-0.26</v>
      </c>
      <c r="L113" s="2">
        <v>-28.86</v>
      </c>
      <c r="M113" s="2">
        <v>10.31</v>
      </c>
      <c r="N113" s="2">
        <v>4.84</v>
      </c>
      <c r="O113" s="2">
        <v>18.3</v>
      </c>
      <c r="P113" s="2">
        <v>21.96</v>
      </c>
      <c r="Q113" s="2">
        <v>14.92</v>
      </c>
      <c r="R113" s="2">
        <v>21.05</v>
      </c>
      <c r="S113" s="2">
        <v>29.6</v>
      </c>
      <c r="T113" s="2">
        <v>20.97</v>
      </c>
      <c r="U113" s="2">
        <v>18.739999999999998</v>
      </c>
      <c r="V113" s="2">
        <v>15.68</v>
      </c>
      <c r="W113" s="2">
        <v>22.97</v>
      </c>
      <c r="X113" s="2">
        <v>33.36</v>
      </c>
      <c r="Y113" s="2">
        <v>1</v>
      </c>
      <c r="Z113" s="58">
        <f>IF(noise!H536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noise!H536, IF(OR($G113=coding!$J$26,$G113=coding!$J$27,$G113=coding!$J$28,$G113=coding!$J$29, $G113=coding!$J$30,$G113=coding!$J$31), H113+10*LOG10((($E113^2)+(4^2))/((7.5^2)+(4^2))), IF(OR($G113=coding!$J$11, $G113=coding!$J$12, $G113=coding!$J$13, $G113=coding!$J$14, $G113=coding!$J$15, $G113=coding!$J$16), H113+10*LOG10((($D113^2)+(1.2^2))/((7.5^2)+(1.2^2))),-99))),-99)</f>
        <v>91.6</v>
      </c>
      <c r="AA113" s="58">
        <f>IF(noise!I536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noise!I536, IF(OR($G113=coding!$J$26,$G113=coding!$J$27,$G113=coding!$J$28,$G113=coding!$J$29, $G113=coding!$J$30,$G113=coding!$J$31), I113+10*LOG10((($E113^2)+(4^2))/((7.5^2)+(4^2))), IF(OR($G113=coding!$J$11, $G113=coding!$J$12, $G113=coding!$J$13, $G113=coding!$J$14, $G113=coding!$J$15, $G113=coding!$J$16), I113+10*LOG10((($D113^2)+(1.2^2))/((7.5^2)+(1.2^2))),-99))),-99)</f>
        <v>-99</v>
      </c>
      <c r="AB113" s="58">
        <f>IF(noise!J536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noise!J536, IF(OR($G113=coding!$J$26,$G113=coding!$J$27,$G113=coding!$J$28,$G113=coding!$J$29, $G113=coding!$J$30,$G113=coding!$J$31), J113+10*LOG10((($E113^2)+(4^2))/((7.5^2)+(4^2))), IF(OR($G113=coding!$J$11, $G113=coding!$J$12, $G113=coding!$J$13, $G113=coding!$J$14, $G113=coding!$J$15, $G113=coding!$J$16), J113+10*LOG10((($D113^2)+(1.2^2))/((7.5^2)+(1.2^2))),-99))),-99)</f>
        <v>74.8</v>
      </c>
      <c r="AC113" s="58">
        <f>IF(noise!K536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noise!K536, IF(OR($G113=coding!$J$26,$G113=coding!$J$27,$G113=coding!$J$28,$G113=coding!$J$29, $G113=coding!$J$30,$G113=coding!$J$31), K113+10*LOG10((($E113^2)+(4^2))/((7.5^2)+(4^2))), IF(OR($G113=coding!$J$11, $G113=coding!$J$12, $G113=coding!$J$13, $G113=coding!$J$14, $G113=coding!$J$15, $G113=coding!$J$16), K113+10*LOG10((($D113^2)+(1.2^2))/((7.5^2)+(1.2^2))),-99))),-99)</f>
        <v>78.400000000000006</v>
      </c>
      <c r="AD113" s="58">
        <f>IF(noise!L536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noise!L536, IF(OR($G113=coding!$J$26,$G113=coding!$J$27,$G113=coding!$J$28,$G113=coding!$J$29, $G113=coding!$J$30,$G113=coding!$J$31), L113+10*LOG10((($E113^2)+(4^2))/((7.5^2)+(4^2))), IF(OR($G113=coding!$J$11, $G113=coding!$J$12, $G113=coding!$J$13, $G113=coding!$J$14, $G113=coding!$J$15, $G113=coding!$J$16), L113+10*LOG10((($D113^2)+(1.2^2))/((7.5^2)+(1.2^2))),-99))),-99)</f>
        <v>79.8</v>
      </c>
      <c r="AE113" s="58">
        <f>IF(noise!M536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noise!M536, IF(OR($G113=coding!$J$26,$G113=coding!$J$27,$G113=coding!$J$28,$G113=coding!$J$29, $G113=coding!$J$30,$G113=coding!$J$31), M113+10*LOG10((($E113^2)+(4^2))/((7.5^2)+(4^2))), IF(OR($G113=coding!$J$11, $G113=coding!$J$12, $G113=coding!$J$13, $G113=coding!$J$14, $G113=coding!$J$15, $G113=coding!$J$16), M113+10*LOG10((($D113^2)+(1.2^2))/((7.5^2)+(1.2^2))),-99))),-99)</f>
        <v>85.2</v>
      </c>
      <c r="AF113" s="58">
        <f>IF(noise!N536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noise!N536, IF(OR($G113=coding!$J$26,$G113=coding!$J$27,$G113=coding!$J$28,$G113=coding!$J$29, $G113=coding!$J$30,$G113=coding!$J$31), N113+10*LOG10((($E113^2)+(4^2))/((7.5^2)+(4^2))), IF(OR($G113=coding!$J$11, $G113=coding!$J$12, $G113=coding!$J$13, $G113=coding!$J$14, $G113=coding!$J$15, $G113=coding!$J$16), N113+10*LOG10((($D113^2)+(1.2^2))/((7.5^2)+(1.2^2))),-99))),-99)</f>
        <v>87.2</v>
      </c>
      <c r="AG113" s="58">
        <f>IF(noise!O536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noise!O536, IF(OR($G113=coding!$J$26,$G113=coding!$J$27,$G113=coding!$J$28,$G113=coding!$J$29, $G113=coding!$J$30,$G113=coding!$J$31), O113+10*LOG10((($E113^2)+(4^2))/((7.5^2)+(4^2))), IF(OR($G113=coding!$J$11, $G113=coding!$J$12, $G113=coding!$J$13, $G113=coding!$J$14, $G113=coding!$J$15, $G113=coding!$J$16), O113+10*LOG10((($D113^2)+(1.2^2))/((7.5^2)+(1.2^2))),-99))),-99)</f>
        <v>84.3</v>
      </c>
      <c r="AH113" s="58">
        <f>IF(noise!P536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noise!P536, IF(OR($G113=coding!$J$26,$G113=coding!$J$27,$G113=coding!$J$28,$G113=coding!$J$29, $G113=coding!$J$30,$G113=coding!$J$31), P113+10*LOG10((($E113^2)+(4^2))/((7.5^2)+(4^2))), IF(OR($G113=coding!$J$11, $G113=coding!$J$12, $G113=coding!$J$13, $G113=coding!$J$14, $G113=coding!$J$15, $G113=coding!$J$16), P113+10*LOG10((($D113^2)+(1.2^2))/((7.5^2)+(1.2^2))),-99))),-99)</f>
        <v>84.9</v>
      </c>
      <c r="AI113" s="58">
        <f>IF(noise!Q536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noise!Q536, IF(OR($G113=coding!$J$26,$G113=coding!$J$27,$G113=coding!$J$28,$G113=coding!$J$29, $G113=coding!$J$30,$G113=coding!$J$31), Q113+10*LOG10((($E113^2)+(4^2))/((7.5^2)+(4^2))), IF(OR($G113=coding!$J$11, $G113=coding!$J$12, $G113=coding!$J$13, $G113=coding!$J$14, $G113=coding!$J$15, $G113=coding!$J$16), Q113+10*LOG10((($D113^2)+(1.2^2))/((7.5^2)+(1.2^2))),-99))),-99)</f>
        <v>83.4</v>
      </c>
      <c r="AJ113" s="58">
        <f>IF(noise!R536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noise!R536, IF(OR($G113=coding!$J$26,$G113=coding!$J$27,$G113=coding!$J$28,$G113=coding!$J$29, $G113=coding!$J$30,$G113=coding!$J$31), R113+10*LOG10((($E113^2)+(4^2))/((7.5^2)+(4^2))), IF(OR($G113=coding!$J$11, $G113=coding!$J$12, $G113=coding!$J$13, $G113=coding!$J$14, $G113=coding!$J$15, $G113=coding!$J$16), R113+10*LOG10((($D113^2)+(1.2^2))/((7.5^2)+(1.2^2))),-99))),-99)</f>
        <v>79.7</v>
      </c>
      <c r="AK113" s="58">
        <f>IF(noise!S536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noise!S536, IF(OR($G113=coding!$J$26,$G113=coding!$J$27,$G113=coding!$J$28,$G113=coding!$J$29, $G113=coding!$J$30,$G113=coding!$J$31), S113+10*LOG10((($E113^2)+(4^2))/((7.5^2)+(4^2))), IF(OR($G113=coding!$J$11, $G113=coding!$J$12, $G113=coding!$J$13, $G113=coding!$J$14, $G113=coding!$J$15, $G113=coding!$J$16), S113+10*LOG10((($D113^2)+(1.2^2))/((7.5^2)+(1.2^2))),-99))),-99)</f>
        <v>77.599999999999994</v>
      </c>
      <c r="AL113" s="58">
        <f>IF(noise!T536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noise!T536, IF(OR($G113=coding!$J$26,$G113=coding!$J$27,$G113=coding!$J$28,$G113=coding!$J$29, $G113=coding!$J$30,$G113=coding!$J$31), T113+10*LOG10((($E113^2)+(4^2))/((7.5^2)+(4^2))), IF(OR($G113=coding!$J$11, $G113=coding!$J$12, $G113=coding!$J$13, $G113=coding!$J$14, $G113=coding!$J$15, $G113=coding!$J$16), T113+10*LOG10((($D113^2)+(1.2^2))/((7.5^2)+(1.2^2))),-99))),-99)</f>
        <v>72.8</v>
      </c>
      <c r="AM113" s="58">
        <f>IF(noise!U536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noise!U536, IF(OR($G113=coding!$J$26,$G113=coding!$J$27,$G113=coding!$J$28,$G113=coding!$J$29, $G113=coding!$J$30,$G113=coding!$J$31), U113+10*LOG10((($E113^2)+(4^2))/((7.5^2)+(4^2))), IF(OR($G113=coding!$J$11, $G113=coding!$J$12, $G113=coding!$J$13, $G113=coding!$J$14, $G113=coding!$J$15, $G113=coding!$J$16), U113+10*LOG10((($D113^2)+(1.2^2))/((7.5^2)+(1.2^2))),-99))),-99)</f>
        <v>69.8</v>
      </c>
      <c r="AN113" s="58">
        <f>IF(noise!V536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noise!V536, IF(OR($G113=coding!$J$26,$G113=coding!$J$27,$G113=coding!$J$28,$G113=coding!$J$29, $G113=coding!$J$30,$G113=coding!$J$31), V113+10*LOG10((($E113^2)+(4^2))/((7.5^2)+(4^2))), IF(OR($G113=coding!$J$11, $G113=coding!$J$12, $G113=coding!$J$13, $G113=coding!$J$14, $G113=coding!$J$15, $G113=coding!$J$16), V113+10*LOG10((($D113^2)+(1.2^2))/((7.5^2)+(1.2^2))),-99))),-99)</f>
        <v>67.7</v>
      </c>
      <c r="AO113" s="58">
        <f>IF(noise!W536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noise!W536, IF(OR($G113=coding!$J$26,$G113=coding!$J$27,$G113=coding!$J$28,$G113=coding!$J$29, $G113=coding!$J$30,$G113=coding!$J$31), W113+10*LOG10((($E113^2)+(4^2))/((7.5^2)+(4^2))), IF(OR($G113=coding!$J$11, $G113=coding!$J$12, $G113=coding!$J$13, $G113=coding!$J$14, $G113=coding!$J$15, $G113=coding!$J$16), W113+10*LOG10((($D113^2)+(1.2^2))/((7.5^2)+(1.2^2))),-99))),-99)</f>
        <v>-99</v>
      </c>
      <c r="AP113" s="58">
        <f>IF(noise!X536 &lt;&gt;0, IF(OR($G113=coding!$J$2, $G113=coding!$J$3, $G113=coding!$J$4, $G113=coding!$J$5, $G113=coding!$J$6, $G113=coding!$J$7, $G113=coding!$J$8, $G113=coding!$J$9, $G113=coding!$J$10,$G113=coding!$J$17, $G113=coding!$J$18, $G113=coding!$J$19, $G113=coding!$J$20, $G113=coding!$J$21, $G113=coding!$J$22, $G113=coding!$J$23, $G113=coding!$J$24, $G113=coding!$J$25, ), noise!X536, IF(OR($G113=coding!$J$26,$G113=coding!$J$27,$G113=coding!$J$28,$G113=coding!$J$29, $G113=coding!$J$30,$G113=coding!$J$31), X113+10*LOG10((($E113^2)+(4^2))/((7.5^2)+(4^2))), IF(OR($G113=coding!$J$11, $G113=coding!$J$12, $G113=coding!$J$13, $G113=coding!$J$14, $G113=coding!$J$15, $G113=coding!$J$16), X113+10*LOG10((($D113^2)+(1.2^2))/((7.5^2)+(1.2^2))),-99))),-99)</f>
        <v>-99</v>
      </c>
    </row>
    <row r="114" spans="1:42" ht="15.75" customHeight="1" x14ac:dyDescent="0.3">
      <c r="A114" s="2">
        <v>4</v>
      </c>
      <c r="B114" s="27">
        <v>40680</v>
      </c>
      <c r="C114" s="51">
        <f t="array" ref="C114">_xlfn.DAYS(B114, _xlfn.XLOOKUP(A114, context!A$4:A$79, context!J$4:J$79)) / 30.42</f>
        <v>35.733070348454959</v>
      </c>
      <c r="D114" s="1"/>
      <c r="E114" s="1"/>
      <c r="F114" s="16">
        <v>50</v>
      </c>
      <c r="G114" s="16" t="s">
        <v>391</v>
      </c>
      <c r="H114" s="43">
        <v>92.3</v>
      </c>
      <c r="I114" s="2"/>
      <c r="J114" s="2">
        <v>76.2</v>
      </c>
      <c r="K114" s="2">
        <v>75.900000000000006</v>
      </c>
      <c r="L114" s="2">
        <v>77.599999999999994</v>
      </c>
      <c r="M114" s="2">
        <v>80.7</v>
      </c>
      <c r="N114" s="2">
        <v>84.1</v>
      </c>
      <c r="O114" s="2">
        <v>85.5</v>
      </c>
      <c r="P114" s="2">
        <v>82.7</v>
      </c>
      <c r="Q114" s="2">
        <v>81</v>
      </c>
      <c r="R114" s="2">
        <v>80</v>
      </c>
      <c r="S114" s="2">
        <v>74.900000000000006</v>
      </c>
      <c r="T114" s="2">
        <v>69.900000000000006</v>
      </c>
      <c r="U114" s="2">
        <v>66.5</v>
      </c>
      <c r="V114" s="1"/>
      <c r="W114" s="1"/>
      <c r="X114" s="1"/>
      <c r="Y114" s="2">
        <v>1</v>
      </c>
      <c r="Z114" s="58">
        <f>IF(noise!H537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noise!H537, IF(OR($G114=coding!$J$26,$G114=coding!$J$27,$G114=coding!$J$28,$G114=coding!$J$29, $G114=coding!$J$30,$G114=coding!$J$31), H114+10*LOG10((($E114^2)+(4^2))/((7.5^2)+(4^2))), IF(OR($G114=coding!$J$11, $G114=coding!$J$12, $G114=coding!$J$13, $G114=coding!$J$14, $G114=coding!$J$15, $G114=coding!$J$16), H114+10*LOG10((($D114^2)+(1.2^2))/((7.5^2)+(1.2^2))),-99))),-99)</f>
        <v>91.6</v>
      </c>
      <c r="AA114" s="58">
        <f>IF(noise!I537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noise!I537, IF(OR($G114=coding!$J$26,$G114=coding!$J$27,$G114=coding!$J$28,$G114=coding!$J$29, $G114=coding!$J$30,$G114=coding!$J$31), I114+10*LOG10((($E114^2)+(4^2))/((7.5^2)+(4^2))), IF(OR($G114=coding!$J$11, $G114=coding!$J$12, $G114=coding!$J$13, $G114=coding!$J$14, $G114=coding!$J$15, $G114=coding!$J$16), I114+10*LOG10((($D114^2)+(1.2^2))/((7.5^2)+(1.2^2))),-99))),-99)</f>
        <v>-99</v>
      </c>
      <c r="AB114" s="58">
        <f>IF(noise!J537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noise!J537, IF(OR($G114=coding!$J$26,$G114=coding!$J$27,$G114=coding!$J$28,$G114=coding!$J$29, $G114=coding!$J$30,$G114=coding!$J$31), J114+10*LOG10((($E114^2)+(4^2))/((7.5^2)+(4^2))), IF(OR($G114=coding!$J$11, $G114=coding!$J$12, $G114=coding!$J$13, $G114=coding!$J$14, $G114=coding!$J$15, $G114=coding!$J$16), J114+10*LOG10((($D114^2)+(1.2^2))/((7.5^2)+(1.2^2))),-99))),-99)</f>
        <v>74.599999999999994</v>
      </c>
      <c r="AC114" s="58">
        <f>IF(noise!K537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noise!K537, IF(OR($G114=coding!$J$26,$G114=coding!$J$27,$G114=coding!$J$28,$G114=coding!$J$29, $G114=coding!$J$30,$G114=coding!$J$31), K114+10*LOG10((($E114^2)+(4^2))/((7.5^2)+(4^2))), IF(OR($G114=coding!$J$11, $G114=coding!$J$12, $G114=coding!$J$13, $G114=coding!$J$14, $G114=coding!$J$15, $G114=coding!$J$16), K114+10*LOG10((($D114^2)+(1.2^2))/((7.5^2)+(1.2^2))),-99))),-99)</f>
        <v>77.900000000000006</v>
      </c>
      <c r="AD114" s="58">
        <f>IF(noise!L537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noise!L537, IF(OR($G114=coding!$J$26,$G114=coding!$J$27,$G114=coding!$J$28,$G114=coding!$J$29, $G114=coding!$J$30,$G114=coding!$J$31), L114+10*LOG10((($E114^2)+(4^2))/((7.5^2)+(4^2))), IF(OR($G114=coding!$J$11, $G114=coding!$J$12, $G114=coding!$J$13, $G114=coding!$J$14, $G114=coding!$J$15, $G114=coding!$J$16), L114+10*LOG10((($D114^2)+(1.2^2))/((7.5^2)+(1.2^2))),-99))),-99)</f>
        <v>79.3</v>
      </c>
      <c r="AE114" s="58">
        <f>IF(noise!M537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noise!M537, IF(OR($G114=coding!$J$26,$G114=coding!$J$27,$G114=coding!$J$28,$G114=coding!$J$29, $G114=coding!$J$30,$G114=coding!$J$31), M114+10*LOG10((($E114^2)+(4^2))/((7.5^2)+(4^2))), IF(OR($G114=coding!$J$11, $G114=coding!$J$12, $G114=coding!$J$13, $G114=coding!$J$14, $G114=coding!$J$15, $G114=coding!$J$16), M114+10*LOG10((($D114^2)+(1.2^2))/((7.5^2)+(1.2^2))),-99))),-99)</f>
        <v>84.3</v>
      </c>
      <c r="AF114" s="58">
        <f>IF(noise!N537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noise!N537, IF(OR($G114=coding!$J$26,$G114=coding!$J$27,$G114=coding!$J$28,$G114=coding!$J$29, $G114=coding!$J$30,$G114=coding!$J$31), N114+10*LOG10((($E114^2)+(4^2))/((7.5^2)+(4^2))), IF(OR($G114=coding!$J$11, $G114=coding!$J$12, $G114=coding!$J$13, $G114=coding!$J$14, $G114=coding!$J$15, $G114=coding!$J$16), N114+10*LOG10((($D114^2)+(1.2^2))/((7.5^2)+(1.2^2))),-99))),-99)</f>
        <v>87</v>
      </c>
      <c r="AG114" s="58">
        <f>IF(noise!O537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noise!O537, IF(OR($G114=coding!$J$26,$G114=coding!$J$27,$G114=coding!$J$28,$G114=coding!$J$29, $G114=coding!$J$30,$G114=coding!$J$31), O114+10*LOG10((($E114^2)+(4^2))/((7.5^2)+(4^2))), IF(OR($G114=coding!$J$11, $G114=coding!$J$12, $G114=coding!$J$13, $G114=coding!$J$14, $G114=coding!$J$15, $G114=coding!$J$16), O114+10*LOG10((($D114^2)+(1.2^2))/((7.5^2)+(1.2^2))),-99))),-99)</f>
        <v>83.9</v>
      </c>
      <c r="AH114" s="58">
        <f>IF(noise!P537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noise!P537, IF(OR($G114=coding!$J$26,$G114=coding!$J$27,$G114=coding!$J$28,$G114=coding!$J$29, $G114=coding!$J$30,$G114=coding!$J$31), P114+10*LOG10((($E114^2)+(4^2))/((7.5^2)+(4^2))), IF(OR($G114=coding!$J$11, $G114=coding!$J$12, $G114=coding!$J$13, $G114=coding!$J$14, $G114=coding!$J$15, $G114=coding!$J$16), P114+10*LOG10((($D114^2)+(1.2^2))/((7.5^2)+(1.2^2))),-99))),-99)</f>
        <v>84.7</v>
      </c>
      <c r="AI114" s="58">
        <f>IF(noise!Q537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noise!Q537, IF(OR($G114=coding!$J$26,$G114=coding!$J$27,$G114=coding!$J$28,$G114=coding!$J$29, $G114=coding!$J$30,$G114=coding!$J$31), Q114+10*LOG10((($E114^2)+(4^2))/((7.5^2)+(4^2))), IF(OR($G114=coding!$J$11, $G114=coding!$J$12, $G114=coding!$J$13, $G114=coding!$J$14, $G114=coding!$J$15, $G114=coding!$J$16), Q114+10*LOG10((($D114^2)+(1.2^2))/((7.5^2)+(1.2^2))),-99))),-99)</f>
        <v>84.1</v>
      </c>
      <c r="AJ114" s="58">
        <f>IF(noise!R537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noise!R537, IF(OR($G114=coding!$J$26,$G114=coding!$J$27,$G114=coding!$J$28,$G114=coding!$J$29, $G114=coding!$J$30,$G114=coding!$J$31), R114+10*LOG10((($E114^2)+(4^2))/((7.5^2)+(4^2))), IF(OR($G114=coding!$J$11, $G114=coding!$J$12, $G114=coding!$J$13, $G114=coding!$J$14, $G114=coding!$J$15, $G114=coding!$J$16), R114+10*LOG10((($D114^2)+(1.2^2))/((7.5^2)+(1.2^2))),-99))),-99)</f>
        <v>80.3</v>
      </c>
      <c r="AK114" s="58">
        <f>IF(noise!S537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noise!S537, IF(OR($G114=coding!$J$26,$G114=coding!$J$27,$G114=coding!$J$28,$G114=coding!$J$29, $G114=coding!$J$30,$G114=coding!$J$31), S114+10*LOG10((($E114^2)+(4^2))/((7.5^2)+(4^2))), IF(OR($G114=coding!$J$11, $G114=coding!$J$12, $G114=coding!$J$13, $G114=coding!$J$14, $G114=coding!$J$15, $G114=coding!$J$16), S114+10*LOG10((($D114^2)+(1.2^2))/((7.5^2)+(1.2^2))),-99))),-99)</f>
        <v>78.400000000000006</v>
      </c>
      <c r="AL114" s="58">
        <f>IF(noise!T537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noise!T537, IF(OR($G114=coding!$J$26,$G114=coding!$J$27,$G114=coding!$J$28,$G114=coding!$J$29, $G114=coding!$J$30,$G114=coding!$J$31), T114+10*LOG10((($E114^2)+(4^2))/((7.5^2)+(4^2))), IF(OR($G114=coding!$J$11, $G114=coding!$J$12, $G114=coding!$J$13, $G114=coding!$J$14, $G114=coding!$J$15, $G114=coding!$J$16), T114+10*LOG10((($D114^2)+(1.2^2))/((7.5^2)+(1.2^2))),-99))),-99)</f>
        <v>73.599999999999994</v>
      </c>
      <c r="AM114" s="58">
        <f>IF(noise!U537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noise!U537, IF(OR($G114=coding!$J$26,$G114=coding!$J$27,$G114=coding!$J$28,$G114=coding!$J$29, $G114=coding!$J$30,$G114=coding!$J$31), U114+10*LOG10((($E114^2)+(4^2))/((7.5^2)+(4^2))), IF(OR($G114=coding!$J$11, $G114=coding!$J$12, $G114=coding!$J$13, $G114=coding!$J$14, $G114=coding!$J$15, $G114=coding!$J$16), U114+10*LOG10((($D114^2)+(1.2^2))/((7.5^2)+(1.2^2))),-99))),-99)</f>
        <v>70.7</v>
      </c>
      <c r="AN114" s="58">
        <f>IF(noise!V537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noise!V537, IF(OR($G114=coding!$J$26,$G114=coding!$J$27,$G114=coding!$J$28,$G114=coding!$J$29, $G114=coding!$J$30,$G114=coding!$J$31), V114+10*LOG10((($E114^2)+(4^2))/((7.5^2)+(4^2))), IF(OR($G114=coding!$J$11, $G114=coding!$J$12, $G114=coding!$J$13, $G114=coding!$J$14, $G114=coding!$J$15, $G114=coding!$J$16), V114+10*LOG10((($D114^2)+(1.2^2))/((7.5^2)+(1.2^2))),-99))),-99)</f>
        <v>68.7</v>
      </c>
      <c r="AO114" s="58">
        <f>IF(noise!W537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noise!W537, IF(OR($G114=coding!$J$26,$G114=coding!$J$27,$G114=coding!$J$28,$G114=coding!$J$29, $G114=coding!$J$30,$G114=coding!$J$31), W114+10*LOG10((($E114^2)+(4^2))/((7.5^2)+(4^2))), IF(OR($G114=coding!$J$11, $G114=coding!$J$12, $G114=coding!$J$13, $G114=coding!$J$14, $G114=coding!$J$15, $G114=coding!$J$16), W114+10*LOG10((($D114^2)+(1.2^2))/((7.5^2)+(1.2^2))),-99))),-99)</f>
        <v>-99</v>
      </c>
      <c r="AP114" s="58">
        <f>IF(noise!X537 &lt;&gt;0, IF(OR($G114=coding!$J$2, $G114=coding!$J$3, $G114=coding!$J$4, $G114=coding!$J$5, $G114=coding!$J$6, $G114=coding!$J$7, $G114=coding!$J$8, $G114=coding!$J$9, $G114=coding!$J$10,$G114=coding!$J$17, $G114=coding!$J$18, $G114=coding!$J$19, $G114=coding!$J$20, $G114=coding!$J$21, $G114=coding!$J$22, $G114=coding!$J$23, $G114=coding!$J$24, $G114=coding!$J$25, ), noise!X537, IF(OR($G114=coding!$J$26,$G114=coding!$J$27,$G114=coding!$J$28,$G114=coding!$J$29, $G114=coding!$J$30,$G114=coding!$J$31), X114+10*LOG10((($E114^2)+(4^2))/((7.5^2)+(4^2))), IF(OR($G114=coding!$J$11, $G114=coding!$J$12, $G114=coding!$J$13, $G114=coding!$J$14, $G114=coding!$J$15, $G114=coding!$J$16), X114+10*LOG10((($D114^2)+(1.2^2))/((7.5^2)+(1.2^2))),-99))),-99)</f>
        <v>-99</v>
      </c>
    </row>
    <row r="115" spans="1:42" ht="15.75" customHeight="1" x14ac:dyDescent="0.3">
      <c r="A115" s="2">
        <v>4</v>
      </c>
      <c r="B115" s="27">
        <v>40808</v>
      </c>
      <c r="C115" s="51">
        <f t="array" ref="C115">_xlfn.DAYS(B115, _xlfn.XLOOKUP(A115, context!A$4:A$79, context!J$4:J$79)) / 30.42</f>
        <v>39.940828402366861</v>
      </c>
      <c r="D115" s="2">
        <v>7.5</v>
      </c>
      <c r="E115" s="1"/>
      <c r="F115" s="16">
        <v>50</v>
      </c>
      <c r="G115" s="16" t="s">
        <v>393</v>
      </c>
      <c r="H115" s="43">
        <v>70.05</v>
      </c>
      <c r="I115" s="1"/>
      <c r="J115" s="2">
        <v>55.4</v>
      </c>
      <c r="K115" s="2">
        <v>54.54</v>
      </c>
      <c r="L115" s="2">
        <v>58.57</v>
      </c>
      <c r="M115" s="2">
        <v>60.61</v>
      </c>
      <c r="N115" s="2">
        <v>61.11</v>
      </c>
      <c r="O115" s="2">
        <v>62.42</v>
      </c>
      <c r="P115" s="2">
        <v>62.54</v>
      </c>
      <c r="Q115" s="2">
        <v>61.53</v>
      </c>
      <c r="R115" s="2">
        <v>59.01</v>
      </c>
      <c r="S115" s="2">
        <v>54.54</v>
      </c>
      <c r="T115" s="2">
        <v>50.93</v>
      </c>
      <c r="U115" s="2">
        <v>47.57</v>
      </c>
      <c r="V115" s="2">
        <v>43.96</v>
      </c>
      <c r="W115" s="2">
        <v>41.41</v>
      </c>
      <c r="X115" s="2">
        <v>38.9</v>
      </c>
      <c r="Y115" s="2">
        <v>1</v>
      </c>
      <c r="Z115" s="58">
        <f>IF(noise!H564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noise!H564, IF(OR($G115=coding!$J$26,$G115=coding!$J$27,$G115=coding!$J$28,$G115=coding!$J$29, $G115=coding!$J$30,$G115=coding!$J$31), H115+10*LOG10((($E115^2)+(4^2))/((7.5^2)+(4^2))), IF(OR($G115=coding!$J$11, $G115=coding!$J$12, $G115=coding!$J$13, $G115=coding!$J$14, $G115=coding!$J$15, $G115=coding!$J$16), H115+10*LOG10((($D115^2)+(1.2^2))/((7.5^2)+(1.2^2))),-99))),-99)</f>
        <v>70.05</v>
      </c>
      <c r="AA115" s="58">
        <f>IF(noise!I564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noise!I564, IF(OR($G115=coding!$J$26,$G115=coding!$J$27,$G115=coding!$J$28,$G115=coding!$J$29, $G115=coding!$J$30,$G115=coding!$J$31), I115+10*LOG10((($E115^2)+(4^2))/((7.5^2)+(4^2))), IF(OR($G115=coding!$J$11, $G115=coding!$J$12, $G115=coding!$J$13, $G115=coding!$J$14, $G115=coding!$J$15, $G115=coding!$J$16), I115+10*LOG10((($D115^2)+(1.2^2))/((7.5^2)+(1.2^2))),-99))),-99)</f>
        <v>-99</v>
      </c>
      <c r="AB115" s="58">
        <f>IF(noise!J564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noise!J564, IF(OR($G115=coding!$J$26,$G115=coding!$J$27,$G115=coding!$J$28,$G115=coding!$J$29, $G115=coding!$J$30,$G115=coding!$J$31), J115+10*LOG10((($E115^2)+(4^2))/((7.5^2)+(4^2))), IF(OR($G115=coding!$J$11, $G115=coding!$J$12, $G115=coding!$J$13, $G115=coding!$J$14, $G115=coding!$J$15, $G115=coding!$J$16), J115+10*LOG10((($D115^2)+(1.2^2))/((7.5^2)+(1.2^2))),-99))),-99)</f>
        <v>-99</v>
      </c>
      <c r="AC115" s="58">
        <f>IF(noise!K564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noise!K564, IF(OR($G115=coding!$J$26,$G115=coding!$J$27,$G115=coding!$J$28,$G115=coding!$J$29, $G115=coding!$J$30,$G115=coding!$J$31), K115+10*LOG10((($E115^2)+(4^2))/((7.5^2)+(4^2))), IF(OR($G115=coding!$J$11, $G115=coding!$J$12, $G115=coding!$J$13, $G115=coding!$J$14, $G115=coding!$J$15, $G115=coding!$J$16), K115+10*LOG10((($D115^2)+(1.2^2))/((7.5^2)+(1.2^2))),-99))),-99)</f>
        <v>-99</v>
      </c>
      <c r="AD115" s="58">
        <f>IF(noise!L564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noise!L564, IF(OR($G115=coding!$J$26,$G115=coding!$J$27,$G115=coding!$J$28,$G115=coding!$J$29, $G115=coding!$J$30,$G115=coding!$J$31), L115+10*LOG10((($E115^2)+(4^2))/((7.5^2)+(4^2))), IF(OR($G115=coding!$J$11, $G115=coding!$J$12, $G115=coding!$J$13, $G115=coding!$J$14, $G115=coding!$J$15, $G115=coding!$J$16), L115+10*LOG10((($D115^2)+(1.2^2))/((7.5^2)+(1.2^2))),-99))),-99)</f>
        <v>-99</v>
      </c>
      <c r="AE115" s="58">
        <f>IF(noise!M564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noise!M564, IF(OR($G115=coding!$J$26,$G115=coding!$J$27,$G115=coding!$J$28,$G115=coding!$J$29, $G115=coding!$J$30,$G115=coding!$J$31), M115+10*LOG10((($E115^2)+(4^2))/((7.5^2)+(4^2))), IF(OR($G115=coding!$J$11, $G115=coding!$J$12, $G115=coding!$J$13, $G115=coding!$J$14, $G115=coding!$J$15, $G115=coding!$J$16), M115+10*LOG10((($D115^2)+(1.2^2))/((7.5^2)+(1.2^2))),-99))),-99)</f>
        <v>-99</v>
      </c>
      <c r="AF115" s="58">
        <f>IF(noise!N564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noise!N564, IF(OR($G115=coding!$J$26,$G115=coding!$J$27,$G115=coding!$J$28,$G115=coding!$J$29, $G115=coding!$J$30,$G115=coding!$J$31), N115+10*LOG10((($E115^2)+(4^2))/((7.5^2)+(4^2))), IF(OR($G115=coding!$J$11, $G115=coding!$J$12, $G115=coding!$J$13, $G115=coding!$J$14, $G115=coding!$J$15, $G115=coding!$J$16), N115+10*LOG10((($D115^2)+(1.2^2))/((7.5^2)+(1.2^2))),-99))),-99)</f>
        <v>-99</v>
      </c>
      <c r="AG115" s="58">
        <f>IF(noise!O564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noise!O564, IF(OR($G115=coding!$J$26,$G115=coding!$J$27,$G115=coding!$J$28,$G115=coding!$J$29, $G115=coding!$J$30,$G115=coding!$J$31), O115+10*LOG10((($E115^2)+(4^2))/((7.5^2)+(4^2))), IF(OR($G115=coding!$J$11, $G115=coding!$J$12, $G115=coding!$J$13, $G115=coding!$J$14, $G115=coding!$J$15, $G115=coding!$J$16), O115+10*LOG10((($D115^2)+(1.2^2))/((7.5^2)+(1.2^2))),-99))),-99)</f>
        <v>-99</v>
      </c>
      <c r="AH115" s="58">
        <f>IF(noise!P564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noise!P564, IF(OR($G115=coding!$J$26,$G115=coding!$J$27,$G115=coding!$J$28,$G115=coding!$J$29, $G115=coding!$J$30,$G115=coding!$J$31), P115+10*LOG10((($E115^2)+(4^2))/((7.5^2)+(4^2))), IF(OR($G115=coding!$J$11, $G115=coding!$J$12, $G115=coding!$J$13, $G115=coding!$J$14, $G115=coding!$J$15, $G115=coding!$J$16), P115+10*LOG10((($D115^2)+(1.2^2))/((7.5^2)+(1.2^2))),-99))),-99)</f>
        <v>-99</v>
      </c>
      <c r="AI115" s="58">
        <f>IF(noise!Q564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noise!Q564, IF(OR($G115=coding!$J$26,$G115=coding!$J$27,$G115=coding!$J$28,$G115=coding!$J$29, $G115=coding!$J$30,$G115=coding!$J$31), Q115+10*LOG10((($E115^2)+(4^2))/((7.5^2)+(4^2))), IF(OR($G115=coding!$J$11, $G115=coding!$J$12, $G115=coding!$J$13, $G115=coding!$J$14, $G115=coding!$J$15, $G115=coding!$J$16), Q115+10*LOG10((($D115^2)+(1.2^2))/((7.5^2)+(1.2^2))),-99))),-99)</f>
        <v>-99</v>
      </c>
      <c r="AJ115" s="58">
        <f>IF(noise!R564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noise!R564, IF(OR($G115=coding!$J$26,$G115=coding!$J$27,$G115=coding!$J$28,$G115=coding!$J$29, $G115=coding!$J$30,$G115=coding!$J$31), R115+10*LOG10((($E115^2)+(4^2))/((7.5^2)+(4^2))), IF(OR($G115=coding!$J$11, $G115=coding!$J$12, $G115=coding!$J$13, $G115=coding!$J$14, $G115=coding!$J$15, $G115=coding!$J$16), R115+10*LOG10((($D115^2)+(1.2^2))/((7.5^2)+(1.2^2))),-99))),-99)</f>
        <v>-99</v>
      </c>
      <c r="AK115" s="58">
        <f>IF(noise!S564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noise!S564, IF(OR($G115=coding!$J$26,$G115=coding!$J$27,$G115=coding!$J$28,$G115=coding!$J$29, $G115=coding!$J$30,$G115=coding!$J$31), S115+10*LOG10((($E115^2)+(4^2))/((7.5^2)+(4^2))), IF(OR($G115=coding!$J$11, $G115=coding!$J$12, $G115=coding!$J$13, $G115=coding!$J$14, $G115=coding!$J$15, $G115=coding!$J$16), S115+10*LOG10((($D115^2)+(1.2^2))/((7.5^2)+(1.2^2))),-99))),-99)</f>
        <v>-99</v>
      </c>
      <c r="AL115" s="58">
        <f>IF(noise!T564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noise!T564, IF(OR($G115=coding!$J$26,$G115=coding!$J$27,$G115=coding!$J$28,$G115=coding!$J$29, $G115=coding!$J$30,$G115=coding!$J$31), T115+10*LOG10((($E115^2)+(4^2))/((7.5^2)+(4^2))), IF(OR($G115=coding!$J$11, $G115=coding!$J$12, $G115=coding!$J$13, $G115=coding!$J$14, $G115=coding!$J$15, $G115=coding!$J$16), T115+10*LOG10((($D115^2)+(1.2^2))/((7.5^2)+(1.2^2))),-99))),-99)</f>
        <v>-99</v>
      </c>
      <c r="AM115" s="58">
        <f>IF(noise!U564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noise!U564, IF(OR($G115=coding!$J$26,$G115=coding!$J$27,$G115=coding!$J$28,$G115=coding!$J$29, $G115=coding!$J$30,$G115=coding!$J$31), U115+10*LOG10((($E115^2)+(4^2))/((7.5^2)+(4^2))), IF(OR($G115=coding!$J$11, $G115=coding!$J$12, $G115=coding!$J$13, $G115=coding!$J$14, $G115=coding!$J$15, $G115=coding!$J$16), U115+10*LOG10((($D115^2)+(1.2^2))/((7.5^2)+(1.2^2))),-99))),-99)</f>
        <v>-99</v>
      </c>
      <c r="AN115" s="58">
        <f>IF(noise!V564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noise!V564, IF(OR($G115=coding!$J$26,$G115=coding!$J$27,$G115=coding!$J$28,$G115=coding!$J$29, $G115=coding!$J$30,$G115=coding!$J$31), V115+10*LOG10((($E115^2)+(4^2))/((7.5^2)+(4^2))), IF(OR($G115=coding!$J$11, $G115=coding!$J$12, $G115=coding!$J$13, $G115=coding!$J$14, $G115=coding!$J$15, $G115=coding!$J$16), V115+10*LOG10((($D115^2)+(1.2^2))/((7.5^2)+(1.2^2))),-99))),-99)</f>
        <v>-99</v>
      </c>
      <c r="AO115" s="58">
        <f>IF(noise!W564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noise!W564, IF(OR($G115=coding!$J$26,$G115=coding!$J$27,$G115=coding!$J$28,$G115=coding!$J$29, $G115=coding!$J$30,$G115=coding!$J$31), W115+10*LOG10((($E115^2)+(4^2))/((7.5^2)+(4^2))), IF(OR($G115=coding!$J$11, $G115=coding!$J$12, $G115=coding!$J$13, $G115=coding!$J$14, $G115=coding!$J$15, $G115=coding!$J$16), W115+10*LOG10((($D115^2)+(1.2^2))/((7.5^2)+(1.2^2))),-99))),-99)</f>
        <v>-99</v>
      </c>
      <c r="AP115" s="58">
        <f>IF(noise!X564 &lt;&gt;0, IF(OR($G115=coding!$J$2, $G115=coding!$J$3, $G115=coding!$J$4, $G115=coding!$J$5, $G115=coding!$J$6, $G115=coding!$J$7, $G115=coding!$J$8, $G115=coding!$J$9, $G115=coding!$J$10,$G115=coding!$J$17, $G115=coding!$J$18, $G115=coding!$J$19, $G115=coding!$J$20, $G115=coding!$J$21, $G115=coding!$J$22, $G115=coding!$J$23, $G115=coding!$J$24, $G115=coding!$J$25, ), noise!X564, IF(OR($G115=coding!$J$26,$G115=coding!$J$27,$G115=coding!$J$28,$G115=coding!$J$29, $G115=coding!$J$30,$G115=coding!$J$31), X115+10*LOG10((($E115^2)+(4^2))/((7.5^2)+(4^2))), IF(OR($G115=coding!$J$11, $G115=coding!$J$12, $G115=coding!$J$13, $G115=coding!$J$14, $G115=coding!$J$15, $G115=coding!$J$16), X115+10*LOG10((($D115^2)+(1.2^2))/((7.5^2)+(1.2^2))),-99))),-99)</f>
        <v>-99</v>
      </c>
    </row>
    <row r="116" spans="1:42" ht="15.75" customHeight="1" x14ac:dyDescent="0.3">
      <c r="A116" s="2">
        <v>4</v>
      </c>
      <c r="B116" s="27">
        <v>40808</v>
      </c>
      <c r="C116" s="51">
        <f t="array" ref="C116">_xlfn.DAYS(B116, _xlfn.XLOOKUP(A116, context!A$4:A$79, context!J$4:J$79)) / 30.42</f>
        <v>39.940828402366861</v>
      </c>
      <c r="D116" s="2">
        <v>7.5</v>
      </c>
      <c r="E116" s="1"/>
      <c r="F116" s="16">
        <v>50</v>
      </c>
      <c r="G116" s="16" t="s">
        <v>394</v>
      </c>
      <c r="H116" s="43">
        <v>23.43</v>
      </c>
      <c r="I116" s="1"/>
      <c r="J116" s="2">
        <v>8.11</v>
      </c>
      <c r="K116" s="2">
        <v>18.940000000000001</v>
      </c>
      <c r="L116" s="2">
        <v>7.74</v>
      </c>
      <c r="M116" s="2">
        <v>12.29</v>
      </c>
      <c r="N116" s="2">
        <v>27.36</v>
      </c>
      <c r="O116" s="2">
        <v>23.7</v>
      </c>
      <c r="P116" s="2">
        <v>23.34</v>
      </c>
      <c r="Q116" s="2">
        <v>23.38</v>
      </c>
      <c r="R116" s="2">
        <v>25.02</v>
      </c>
      <c r="S116" s="2">
        <v>27.37</v>
      </c>
      <c r="T116" s="2">
        <v>28.58</v>
      </c>
      <c r="U116" s="2">
        <v>31.4</v>
      </c>
      <c r="V116" s="2">
        <v>31.91</v>
      </c>
      <c r="W116" s="2">
        <v>32.6</v>
      </c>
      <c r="X116" s="2">
        <v>31.93</v>
      </c>
      <c r="Y116" s="2">
        <v>1</v>
      </c>
      <c r="Z116" s="58">
        <f>IF(noise!H565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noise!H565, IF(OR($G116=coding!$J$26,$G116=coding!$J$27,$G116=coding!$J$28,$G116=coding!$J$29, $G116=coding!$J$30,$G116=coding!$J$31), H116+10*LOG10((($E116^2)+(4^2))/((7.5^2)+(4^2))), IF(OR($G116=coding!$J$11, $G116=coding!$J$12, $G116=coding!$J$13, $G116=coding!$J$14, $G116=coding!$J$15, $G116=coding!$J$16), H116+10*LOG10((($D116^2)+(1.2^2))/((7.5^2)+(1.2^2))),-99))),-99)</f>
        <v>87.1</v>
      </c>
      <c r="AA116" s="58">
        <f>IF(noise!I565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noise!I565, IF(OR($G116=coding!$J$26,$G116=coding!$J$27,$G116=coding!$J$28,$G116=coding!$J$29, $G116=coding!$J$30,$G116=coding!$J$31), I116+10*LOG10((($E116^2)+(4^2))/((7.5^2)+(4^2))), IF(OR($G116=coding!$J$11, $G116=coding!$J$12, $G116=coding!$J$13, $G116=coding!$J$14, $G116=coding!$J$15, $G116=coding!$J$16), I116+10*LOG10((($D116^2)+(1.2^2))/((7.5^2)+(1.2^2))),-99))),-99)</f>
        <v>-99</v>
      </c>
      <c r="AB116" s="58">
        <f>IF(noise!J565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noise!J565, IF(OR($G116=coding!$J$26,$G116=coding!$J$27,$G116=coding!$J$28,$G116=coding!$J$29, $G116=coding!$J$30,$G116=coding!$J$31), J116+10*LOG10((($E116^2)+(4^2))/((7.5^2)+(4^2))), IF(OR($G116=coding!$J$11, $G116=coding!$J$12, $G116=coding!$J$13, $G116=coding!$J$14, $G116=coding!$J$15, $G116=coding!$J$16), J116+10*LOG10((($D116^2)+(1.2^2))/((7.5^2)+(1.2^2))),-99))),-99)</f>
        <v>74.3</v>
      </c>
      <c r="AC116" s="58">
        <f>IF(noise!K565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noise!K565, IF(OR($G116=coding!$J$26,$G116=coding!$J$27,$G116=coding!$J$28,$G116=coding!$J$29, $G116=coding!$J$30,$G116=coding!$J$31), K116+10*LOG10((($E116^2)+(4^2))/((7.5^2)+(4^2))), IF(OR($G116=coding!$J$11, $G116=coding!$J$12, $G116=coding!$J$13, $G116=coding!$J$14, $G116=coding!$J$15, $G116=coding!$J$16), K116+10*LOG10((($D116^2)+(1.2^2))/((7.5^2)+(1.2^2))),-99))),-99)</f>
        <v>77.900000000000006</v>
      </c>
      <c r="AD116" s="58">
        <f>IF(noise!L565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noise!L565, IF(OR($G116=coding!$J$26,$G116=coding!$J$27,$G116=coding!$J$28,$G116=coding!$J$29, $G116=coding!$J$30,$G116=coding!$J$31), L116+10*LOG10((($E116^2)+(4^2))/((7.5^2)+(4^2))), IF(OR($G116=coding!$J$11, $G116=coding!$J$12, $G116=coding!$J$13, $G116=coding!$J$14, $G116=coding!$J$15, $G116=coding!$J$16), L116+10*LOG10((($D116^2)+(1.2^2))/((7.5^2)+(1.2^2))),-99))),-99)</f>
        <v>79.3</v>
      </c>
      <c r="AE116" s="58">
        <f>IF(noise!M565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noise!M565, IF(OR($G116=coding!$J$26,$G116=coding!$J$27,$G116=coding!$J$28,$G116=coding!$J$29, $G116=coding!$J$30,$G116=coding!$J$31), M116+10*LOG10((($E116^2)+(4^2))/((7.5^2)+(4^2))), IF(OR($G116=coding!$J$11, $G116=coding!$J$12, $G116=coding!$J$13, $G116=coding!$J$14, $G116=coding!$J$15, $G116=coding!$J$16), M116+10*LOG10((($D116^2)+(1.2^2))/((7.5^2)+(1.2^2))),-99))),-99)</f>
        <v>80.900000000000006</v>
      </c>
      <c r="AF116" s="58">
        <f>IF(noise!N565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noise!N565, IF(OR($G116=coding!$J$26,$G116=coding!$J$27,$G116=coding!$J$28,$G116=coding!$J$29, $G116=coding!$J$30,$G116=coding!$J$31), N116+10*LOG10((($E116^2)+(4^2))/((7.5^2)+(4^2))), IF(OR($G116=coding!$J$11, $G116=coding!$J$12, $G116=coding!$J$13, $G116=coding!$J$14, $G116=coding!$J$15, $G116=coding!$J$16), N116+10*LOG10((($D116^2)+(1.2^2))/((7.5^2)+(1.2^2))),-99))),-99)</f>
        <v>81.5</v>
      </c>
      <c r="AG116" s="58">
        <f>IF(noise!O565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noise!O565, IF(OR($G116=coding!$J$26,$G116=coding!$J$27,$G116=coding!$J$28,$G116=coding!$J$29, $G116=coding!$J$30,$G116=coding!$J$31), O116+10*LOG10((($E116^2)+(4^2))/((7.5^2)+(4^2))), IF(OR($G116=coding!$J$11, $G116=coding!$J$12, $G116=coding!$J$13, $G116=coding!$J$14, $G116=coding!$J$15, $G116=coding!$J$16), O116+10*LOG10((($D116^2)+(1.2^2))/((7.5^2)+(1.2^2))),-99))),-99)</f>
        <v>80.7</v>
      </c>
      <c r="AH116" s="58">
        <f>IF(noise!P565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noise!P565, IF(OR($G116=coding!$J$26,$G116=coding!$J$27,$G116=coding!$J$28,$G116=coding!$J$29, $G116=coding!$J$30,$G116=coding!$J$31), P116+10*LOG10((($E116^2)+(4^2))/((7.5^2)+(4^2))), IF(OR($G116=coding!$J$11, $G116=coding!$J$12, $G116=coding!$J$13, $G116=coding!$J$14, $G116=coding!$J$15, $G116=coding!$J$16), P116+10*LOG10((($D116^2)+(1.2^2))/((7.5^2)+(1.2^2))),-99))),-99)</f>
        <v>79</v>
      </c>
      <c r="AI116" s="58">
        <f>IF(noise!Q565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noise!Q565, IF(OR($G116=coding!$J$26,$G116=coding!$J$27,$G116=coding!$J$28,$G116=coding!$J$29, $G116=coding!$J$30,$G116=coding!$J$31), Q116+10*LOG10((($E116^2)+(4^2))/((7.5^2)+(4^2))), IF(OR($G116=coding!$J$11, $G116=coding!$J$12, $G116=coding!$J$13, $G116=coding!$J$14, $G116=coding!$J$15, $G116=coding!$J$16), Q116+10*LOG10((($D116^2)+(1.2^2))/((7.5^2)+(1.2^2))),-99))),-99)</f>
        <v>76</v>
      </c>
      <c r="AJ116" s="58">
        <f>IF(noise!R565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noise!R565, IF(OR($G116=coding!$J$26,$G116=coding!$J$27,$G116=coding!$J$28,$G116=coding!$J$29, $G116=coding!$J$30,$G116=coding!$J$31), R116+10*LOG10((($E116^2)+(4^2))/((7.5^2)+(4^2))), IF(OR($G116=coding!$J$11, $G116=coding!$J$12, $G116=coding!$J$13, $G116=coding!$J$14, $G116=coding!$J$15, $G116=coding!$J$16), R116+10*LOG10((($D116^2)+(1.2^2))/((7.5^2)+(1.2^2))),-99))),-99)</f>
        <v>72.5</v>
      </c>
      <c r="AK116" s="58">
        <f>IF(noise!S565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noise!S565, IF(OR($G116=coding!$J$26,$G116=coding!$J$27,$G116=coding!$J$28,$G116=coding!$J$29, $G116=coding!$J$30,$G116=coding!$J$31), S116+10*LOG10((($E116^2)+(4^2))/((7.5^2)+(4^2))), IF(OR($G116=coding!$J$11, $G116=coding!$J$12, $G116=coding!$J$13, $G116=coding!$J$14, $G116=coding!$J$15, $G116=coding!$J$16), S116+10*LOG10((($D116^2)+(1.2^2))/((7.5^2)+(1.2^2))),-99))),-99)</f>
        <v>69.2</v>
      </c>
      <c r="AL116" s="58">
        <f>IF(noise!T565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noise!T565, IF(OR($G116=coding!$J$26,$G116=coding!$J$27,$G116=coding!$J$28,$G116=coding!$J$29, $G116=coding!$J$30,$G116=coding!$J$31), T116+10*LOG10((($E116^2)+(4^2))/((7.5^2)+(4^2))), IF(OR($G116=coding!$J$11, $G116=coding!$J$12, $G116=coding!$J$13, $G116=coding!$J$14, $G116=coding!$J$15, $G116=coding!$J$16), T116+10*LOG10((($D116^2)+(1.2^2))/((7.5^2)+(1.2^2))),-99))),-99)</f>
        <v>64.8</v>
      </c>
      <c r="AM116" s="58">
        <f>IF(noise!U565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noise!U565, IF(OR($G116=coding!$J$26,$G116=coding!$J$27,$G116=coding!$J$28,$G116=coding!$J$29, $G116=coding!$J$30,$G116=coding!$J$31), U116+10*LOG10((($E116^2)+(4^2))/((7.5^2)+(4^2))), IF(OR($G116=coding!$J$11, $G116=coding!$J$12, $G116=coding!$J$13, $G116=coding!$J$14, $G116=coding!$J$15, $G116=coding!$J$16), U116+10*LOG10((($D116^2)+(1.2^2))/((7.5^2)+(1.2^2))),-99))),-99)</f>
        <v>61.9</v>
      </c>
      <c r="AN116" s="58">
        <f>IF(noise!V565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noise!V565, IF(OR($G116=coding!$J$26,$G116=coding!$J$27,$G116=coding!$J$28,$G116=coding!$J$29, $G116=coding!$J$30,$G116=coding!$J$31), V116+10*LOG10((($E116^2)+(4^2))/((7.5^2)+(4^2))), IF(OR($G116=coding!$J$11, $G116=coding!$J$12, $G116=coding!$J$13, $G116=coding!$J$14, $G116=coding!$J$15, $G116=coding!$J$16), V116+10*LOG10((($D116^2)+(1.2^2))/((7.5^2)+(1.2^2))),-99))),-99)</f>
        <v>59.7</v>
      </c>
      <c r="AO116" s="58">
        <f>IF(noise!W565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noise!W565, IF(OR($G116=coding!$J$26,$G116=coding!$J$27,$G116=coding!$J$28,$G116=coding!$J$29, $G116=coding!$J$30,$G116=coding!$J$31), W116+10*LOG10((($E116^2)+(4^2))/((7.5^2)+(4^2))), IF(OR($G116=coding!$J$11, $G116=coding!$J$12, $G116=coding!$J$13, $G116=coding!$J$14, $G116=coding!$J$15, $G116=coding!$J$16), W116+10*LOG10((($D116^2)+(1.2^2))/((7.5^2)+(1.2^2))),-99))),-99)</f>
        <v>-99</v>
      </c>
      <c r="AP116" s="58">
        <f>IF(noise!X565 &lt;&gt;0, IF(OR($G116=coding!$J$2, $G116=coding!$J$3, $G116=coding!$J$4, $G116=coding!$J$5, $G116=coding!$J$6, $G116=coding!$J$7, $G116=coding!$J$8, $G116=coding!$J$9, $G116=coding!$J$10,$G116=coding!$J$17, $G116=coding!$J$18, $G116=coding!$J$19, $G116=coding!$J$20, $G116=coding!$J$21, $G116=coding!$J$22, $G116=coding!$J$23, $G116=coding!$J$24, $G116=coding!$J$25, ), noise!X565, IF(OR($G116=coding!$J$26,$G116=coding!$J$27,$G116=coding!$J$28,$G116=coding!$J$29, $G116=coding!$J$30,$G116=coding!$J$31), X116+10*LOG10((($E116^2)+(4^2))/((7.5^2)+(4^2))), IF(OR($G116=coding!$J$11, $G116=coding!$J$12, $G116=coding!$J$13, $G116=coding!$J$14, $G116=coding!$J$15, $G116=coding!$J$16), X116+10*LOG10((($D116^2)+(1.2^2))/((7.5^2)+(1.2^2))),-99))),-99)</f>
        <v>-99</v>
      </c>
    </row>
    <row r="117" spans="1:42" ht="15.75" customHeight="1" x14ac:dyDescent="0.3">
      <c r="A117" s="2">
        <v>4</v>
      </c>
      <c r="B117" s="27">
        <v>40808</v>
      </c>
      <c r="C117" s="51">
        <f t="array" ref="C117">_xlfn.DAYS(B117, _xlfn.XLOOKUP(A117, context!A$4:A$79, context!J$4:J$79)) / 30.42</f>
        <v>39.940828402366861</v>
      </c>
      <c r="D117" s="2">
        <v>7.5</v>
      </c>
      <c r="E117" s="1"/>
      <c r="F117" s="16">
        <v>50</v>
      </c>
      <c r="G117" s="16" t="s">
        <v>395</v>
      </c>
      <c r="H117" s="43">
        <v>74.069999999999993</v>
      </c>
      <c r="I117" s="2"/>
      <c r="J117" s="2">
        <v>62.96</v>
      </c>
      <c r="K117" s="2">
        <v>62.25</v>
      </c>
      <c r="L117" s="2">
        <v>64.599999999999994</v>
      </c>
      <c r="M117" s="2">
        <v>64.67</v>
      </c>
      <c r="N117" s="2">
        <v>66.23</v>
      </c>
      <c r="O117" s="2">
        <v>65.62</v>
      </c>
      <c r="P117" s="2">
        <v>65.55</v>
      </c>
      <c r="Q117" s="2">
        <v>63.66</v>
      </c>
      <c r="R117" s="2">
        <v>60.98</v>
      </c>
      <c r="S117" s="2">
        <v>57.46</v>
      </c>
      <c r="T117" s="2">
        <v>55</v>
      </c>
      <c r="U117" s="2">
        <v>52.91</v>
      </c>
      <c r="V117" s="2">
        <v>51.13</v>
      </c>
      <c r="W117" s="2">
        <v>48.61</v>
      </c>
      <c r="X117" s="2">
        <v>45.93</v>
      </c>
      <c r="Y117" s="2">
        <v>1</v>
      </c>
      <c r="Z117" s="58">
        <f>IF(noise!H566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noise!H566, IF(OR($G117=coding!$J$26,$G117=coding!$J$27,$G117=coding!$J$28,$G117=coding!$J$29, $G117=coding!$J$30,$G117=coding!$J$31), H117+10*LOG10((($E117^2)+(4^2))/((7.5^2)+(4^2))), IF(OR($G117=coding!$J$11, $G117=coding!$J$12, $G117=coding!$J$13, $G117=coding!$J$14, $G117=coding!$J$15, $G117=coding!$J$16), H117+10*LOG10((($D117^2)+(1.2^2))/((7.5^2)+(1.2^2))),-99))),-99)</f>
        <v>74.069999999999993</v>
      </c>
      <c r="AA117" s="58">
        <f>IF(noise!I566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noise!I566, IF(OR($G117=coding!$J$26,$G117=coding!$J$27,$G117=coding!$J$28,$G117=coding!$J$29, $G117=coding!$J$30,$G117=coding!$J$31), I117+10*LOG10((($E117^2)+(4^2))/((7.5^2)+(4^2))), IF(OR($G117=coding!$J$11, $G117=coding!$J$12, $G117=coding!$J$13, $G117=coding!$J$14, $G117=coding!$J$15, $G117=coding!$J$16), I117+10*LOG10((($D117^2)+(1.2^2))/((7.5^2)+(1.2^2))),-99))),-99)</f>
        <v>-99</v>
      </c>
      <c r="AB117" s="58">
        <f>IF(noise!J566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noise!J566, IF(OR($G117=coding!$J$26,$G117=coding!$J$27,$G117=coding!$J$28,$G117=coding!$J$29, $G117=coding!$J$30,$G117=coding!$J$31), J117+10*LOG10((($E117^2)+(4^2))/((7.5^2)+(4^2))), IF(OR($G117=coding!$J$11, $G117=coding!$J$12, $G117=coding!$J$13, $G117=coding!$J$14, $G117=coding!$J$15, $G117=coding!$J$16), J117+10*LOG10((($D117^2)+(1.2^2))/((7.5^2)+(1.2^2))),-99))),-99)</f>
        <v>62.96</v>
      </c>
      <c r="AC117" s="58">
        <f>IF(noise!K566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noise!K566, IF(OR($G117=coding!$J$26,$G117=coding!$J$27,$G117=coding!$J$28,$G117=coding!$J$29, $G117=coding!$J$30,$G117=coding!$J$31), K117+10*LOG10((($E117^2)+(4^2))/((7.5^2)+(4^2))), IF(OR($G117=coding!$J$11, $G117=coding!$J$12, $G117=coding!$J$13, $G117=coding!$J$14, $G117=coding!$J$15, $G117=coding!$J$16), K117+10*LOG10((($D117^2)+(1.2^2))/((7.5^2)+(1.2^2))),-99))),-99)</f>
        <v>62.25</v>
      </c>
      <c r="AD117" s="58">
        <f>IF(noise!L566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noise!L566, IF(OR($G117=coding!$J$26,$G117=coding!$J$27,$G117=coding!$J$28,$G117=coding!$J$29, $G117=coding!$J$30,$G117=coding!$J$31), L117+10*LOG10((($E117^2)+(4^2))/((7.5^2)+(4^2))), IF(OR($G117=coding!$J$11, $G117=coding!$J$12, $G117=coding!$J$13, $G117=coding!$J$14, $G117=coding!$J$15, $G117=coding!$J$16), L117+10*LOG10((($D117^2)+(1.2^2))/((7.5^2)+(1.2^2))),-99))),-99)</f>
        <v>64.599999999999994</v>
      </c>
      <c r="AE117" s="58">
        <f>IF(noise!M566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noise!M566, IF(OR($G117=coding!$J$26,$G117=coding!$J$27,$G117=coding!$J$28,$G117=coding!$J$29, $G117=coding!$J$30,$G117=coding!$J$31), M117+10*LOG10((($E117^2)+(4^2))/((7.5^2)+(4^2))), IF(OR($G117=coding!$J$11, $G117=coding!$J$12, $G117=coding!$J$13, $G117=coding!$J$14, $G117=coding!$J$15, $G117=coding!$J$16), M117+10*LOG10((($D117^2)+(1.2^2))/((7.5^2)+(1.2^2))),-99))),-99)</f>
        <v>64.67</v>
      </c>
      <c r="AF117" s="58">
        <f>IF(noise!N566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noise!N566, IF(OR($G117=coding!$J$26,$G117=coding!$J$27,$G117=coding!$J$28,$G117=coding!$J$29, $G117=coding!$J$30,$G117=coding!$J$31), N117+10*LOG10((($E117^2)+(4^2))/((7.5^2)+(4^2))), IF(OR($G117=coding!$J$11, $G117=coding!$J$12, $G117=coding!$J$13, $G117=coding!$J$14, $G117=coding!$J$15, $G117=coding!$J$16), N117+10*LOG10((($D117^2)+(1.2^2))/((7.5^2)+(1.2^2))),-99))),-99)</f>
        <v>66.23</v>
      </c>
      <c r="AG117" s="58">
        <f>IF(noise!O566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noise!O566, IF(OR($G117=coding!$J$26,$G117=coding!$J$27,$G117=coding!$J$28,$G117=coding!$J$29, $G117=coding!$J$30,$G117=coding!$J$31), O117+10*LOG10((($E117^2)+(4^2))/((7.5^2)+(4^2))), IF(OR($G117=coding!$J$11, $G117=coding!$J$12, $G117=coding!$J$13, $G117=coding!$J$14, $G117=coding!$J$15, $G117=coding!$J$16), O117+10*LOG10((($D117^2)+(1.2^2))/((7.5^2)+(1.2^2))),-99))),-99)</f>
        <v>65.62</v>
      </c>
      <c r="AH117" s="58">
        <f>IF(noise!P566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noise!P566, IF(OR($G117=coding!$J$26,$G117=coding!$J$27,$G117=coding!$J$28,$G117=coding!$J$29, $G117=coding!$J$30,$G117=coding!$J$31), P117+10*LOG10((($E117^2)+(4^2))/((7.5^2)+(4^2))), IF(OR($G117=coding!$J$11, $G117=coding!$J$12, $G117=coding!$J$13, $G117=coding!$J$14, $G117=coding!$J$15, $G117=coding!$J$16), P117+10*LOG10((($D117^2)+(1.2^2))/((7.5^2)+(1.2^2))),-99))),-99)</f>
        <v>65.55</v>
      </c>
      <c r="AI117" s="58">
        <f>IF(noise!Q566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noise!Q566, IF(OR($G117=coding!$J$26,$G117=coding!$J$27,$G117=coding!$J$28,$G117=coding!$J$29, $G117=coding!$J$30,$G117=coding!$J$31), Q117+10*LOG10((($E117^2)+(4^2))/((7.5^2)+(4^2))), IF(OR($G117=coding!$J$11, $G117=coding!$J$12, $G117=coding!$J$13, $G117=coding!$J$14, $G117=coding!$J$15, $G117=coding!$J$16), Q117+10*LOG10((($D117^2)+(1.2^2))/((7.5^2)+(1.2^2))),-99))),-99)</f>
        <v>63.66</v>
      </c>
      <c r="AJ117" s="58">
        <f>IF(noise!R566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noise!R566, IF(OR($G117=coding!$J$26,$G117=coding!$J$27,$G117=coding!$J$28,$G117=coding!$J$29, $G117=coding!$J$30,$G117=coding!$J$31), R117+10*LOG10((($E117^2)+(4^2))/((7.5^2)+(4^2))), IF(OR($G117=coding!$J$11, $G117=coding!$J$12, $G117=coding!$J$13, $G117=coding!$J$14, $G117=coding!$J$15, $G117=coding!$J$16), R117+10*LOG10((($D117^2)+(1.2^2))/((7.5^2)+(1.2^2))),-99))),-99)</f>
        <v>60.98</v>
      </c>
      <c r="AK117" s="58">
        <f>IF(noise!S566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noise!S566, IF(OR($G117=coding!$J$26,$G117=coding!$J$27,$G117=coding!$J$28,$G117=coding!$J$29, $G117=coding!$J$30,$G117=coding!$J$31), S117+10*LOG10((($E117^2)+(4^2))/((7.5^2)+(4^2))), IF(OR($G117=coding!$J$11, $G117=coding!$J$12, $G117=coding!$J$13, $G117=coding!$J$14, $G117=coding!$J$15, $G117=coding!$J$16), S117+10*LOG10((($D117^2)+(1.2^2))/((7.5^2)+(1.2^2))),-99))),-99)</f>
        <v>57.46</v>
      </c>
      <c r="AL117" s="58">
        <f>IF(noise!T566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noise!T566, IF(OR($G117=coding!$J$26,$G117=coding!$J$27,$G117=coding!$J$28,$G117=coding!$J$29, $G117=coding!$J$30,$G117=coding!$J$31), T117+10*LOG10((($E117^2)+(4^2))/((7.5^2)+(4^2))), IF(OR($G117=coding!$J$11, $G117=coding!$J$12, $G117=coding!$J$13, $G117=coding!$J$14, $G117=coding!$J$15, $G117=coding!$J$16), T117+10*LOG10((($D117^2)+(1.2^2))/((7.5^2)+(1.2^2))),-99))),-99)</f>
        <v>55</v>
      </c>
      <c r="AM117" s="58">
        <f>IF(noise!U566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noise!U566, IF(OR($G117=coding!$J$26,$G117=coding!$J$27,$G117=coding!$J$28,$G117=coding!$J$29, $G117=coding!$J$30,$G117=coding!$J$31), U117+10*LOG10((($E117^2)+(4^2))/((7.5^2)+(4^2))), IF(OR($G117=coding!$J$11, $G117=coding!$J$12, $G117=coding!$J$13, $G117=coding!$J$14, $G117=coding!$J$15, $G117=coding!$J$16), U117+10*LOG10((($D117^2)+(1.2^2))/((7.5^2)+(1.2^2))),-99))),-99)</f>
        <v>52.91</v>
      </c>
      <c r="AN117" s="58">
        <f>IF(noise!V566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noise!V566, IF(OR($G117=coding!$J$26,$G117=coding!$J$27,$G117=coding!$J$28,$G117=coding!$J$29, $G117=coding!$J$30,$G117=coding!$J$31), V117+10*LOG10((($E117^2)+(4^2))/((7.5^2)+(4^2))), IF(OR($G117=coding!$J$11, $G117=coding!$J$12, $G117=coding!$J$13, $G117=coding!$J$14, $G117=coding!$J$15, $G117=coding!$J$16), V117+10*LOG10((($D117^2)+(1.2^2))/((7.5^2)+(1.2^2))),-99))),-99)</f>
        <v>51.13</v>
      </c>
      <c r="AO117" s="58">
        <f>IF(noise!W566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noise!W566, IF(OR($G117=coding!$J$26,$G117=coding!$J$27,$G117=coding!$J$28,$G117=coding!$J$29, $G117=coding!$J$30,$G117=coding!$J$31), W117+10*LOG10((($E117^2)+(4^2))/((7.5^2)+(4^2))), IF(OR($G117=coding!$J$11, $G117=coding!$J$12, $G117=coding!$J$13, $G117=coding!$J$14, $G117=coding!$J$15, $G117=coding!$J$16), W117+10*LOG10((($D117^2)+(1.2^2))/((7.5^2)+(1.2^2))),-99))),-99)</f>
        <v>-99</v>
      </c>
      <c r="AP117" s="58">
        <f>IF(noise!X566 &lt;&gt;0, IF(OR($G117=coding!$J$2, $G117=coding!$J$3, $G117=coding!$J$4, $G117=coding!$J$5, $G117=coding!$J$6, $G117=coding!$J$7, $G117=coding!$J$8, $G117=coding!$J$9, $G117=coding!$J$10,$G117=coding!$J$17, $G117=coding!$J$18, $G117=coding!$J$19, $G117=coding!$J$20, $G117=coding!$J$21, $G117=coding!$J$22, $G117=coding!$J$23, $G117=coding!$J$24, $G117=coding!$J$25, ), noise!X566, IF(OR($G117=coding!$J$26,$G117=coding!$J$27,$G117=coding!$J$28,$G117=coding!$J$29, $G117=coding!$J$30,$G117=coding!$J$31), X117+10*LOG10((($E117^2)+(4^2))/((7.5^2)+(4^2))), IF(OR($G117=coding!$J$11, $G117=coding!$J$12, $G117=coding!$J$13, $G117=coding!$J$14, $G117=coding!$J$15, $G117=coding!$J$16), X117+10*LOG10((($D117^2)+(1.2^2))/((7.5^2)+(1.2^2))),-99))),-99)</f>
        <v>-99</v>
      </c>
    </row>
    <row r="118" spans="1:42" ht="15.75" customHeight="1" x14ac:dyDescent="0.3">
      <c r="A118" s="2">
        <v>4</v>
      </c>
      <c r="B118" s="27">
        <v>40808</v>
      </c>
      <c r="C118" s="51">
        <f t="array" ref="C118">_xlfn.DAYS(B118, _xlfn.XLOOKUP(A118, context!A$4:A$79, context!J$4:J$79)) / 30.42</f>
        <v>39.940828402366861</v>
      </c>
      <c r="D118" s="2">
        <v>7.5</v>
      </c>
      <c r="E118" s="1"/>
      <c r="F118" s="16">
        <v>50</v>
      </c>
      <c r="G118" s="16" t="s">
        <v>396</v>
      </c>
      <c r="H118" s="43">
        <v>15.21</v>
      </c>
      <c r="I118" s="1"/>
      <c r="J118" s="2">
        <v>-15.36</v>
      </c>
      <c r="K118" s="2">
        <v>-3.4</v>
      </c>
      <c r="L118" s="2">
        <v>-2.38</v>
      </c>
      <c r="M118" s="2">
        <v>13.04</v>
      </c>
      <c r="N118" s="2">
        <v>6.55</v>
      </c>
      <c r="O118" s="2">
        <v>13.34</v>
      </c>
      <c r="P118" s="2">
        <v>19.29</v>
      </c>
      <c r="Q118" s="2">
        <v>26.27</v>
      </c>
      <c r="R118" s="2">
        <v>30.91</v>
      </c>
      <c r="S118" s="2">
        <v>33.299999999999997</v>
      </c>
      <c r="T118" s="2">
        <v>31.41</v>
      </c>
      <c r="U118" s="2">
        <v>25.33</v>
      </c>
      <c r="V118" s="2">
        <v>20.02</v>
      </c>
      <c r="W118" s="2">
        <v>25.98</v>
      </c>
      <c r="X118" s="2">
        <v>25.36</v>
      </c>
      <c r="Y118" s="2">
        <v>1</v>
      </c>
      <c r="Z118" s="58">
        <f>IF(noise!H567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noise!H567, IF(OR($G118=coding!$J$26,$G118=coding!$J$27,$G118=coding!$J$28,$G118=coding!$J$29, $G118=coding!$J$30,$G118=coding!$J$31), H118+10*LOG10((($E118^2)+(4^2))/((7.5^2)+(4^2))), IF(OR($G118=coding!$J$11, $G118=coding!$J$12, $G118=coding!$J$13, $G118=coding!$J$14, $G118=coding!$J$15, $G118=coding!$J$16), H118+10*LOG10((($D118^2)+(1.2^2))/((7.5^2)+(1.2^2))),-99))),-99)</f>
        <v>87.9</v>
      </c>
      <c r="AA118" s="58">
        <f>IF(noise!I567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noise!I567, IF(OR($G118=coding!$J$26,$G118=coding!$J$27,$G118=coding!$J$28,$G118=coding!$J$29, $G118=coding!$J$30,$G118=coding!$J$31), I118+10*LOG10((($E118^2)+(4^2))/((7.5^2)+(4^2))), IF(OR($G118=coding!$J$11, $G118=coding!$J$12, $G118=coding!$J$13, $G118=coding!$J$14, $G118=coding!$J$15, $G118=coding!$J$16), I118+10*LOG10((($D118^2)+(1.2^2))/((7.5^2)+(1.2^2))),-99))),-99)</f>
        <v>-99</v>
      </c>
      <c r="AB118" s="58">
        <f>IF(noise!J567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noise!J567, IF(OR($G118=coding!$J$26,$G118=coding!$J$27,$G118=coding!$J$28,$G118=coding!$J$29, $G118=coding!$J$30,$G118=coding!$J$31), J118+10*LOG10((($E118^2)+(4^2))/((7.5^2)+(4^2))), IF(OR($G118=coding!$J$11, $G118=coding!$J$12, $G118=coding!$J$13, $G118=coding!$J$14, $G118=coding!$J$15, $G118=coding!$J$16), J118+10*LOG10((($D118^2)+(1.2^2))/((7.5^2)+(1.2^2))),-99))),-99)</f>
        <v>73.3</v>
      </c>
      <c r="AC118" s="58">
        <f>IF(noise!K567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noise!K567, IF(OR($G118=coding!$J$26,$G118=coding!$J$27,$G118=coding!$J$28,$G118=coding!$J$29, $G118=coding!$J$30,$G118=coding!$J$31), K118+10*LOG10((($E118^2)+(4^2))/((7.5^2)+(4^2))), IF(OR($G118=coding!$J$11, $G118=coding!$J$12, $G118=coding!$J$13, $G118=coding!$J$14, $G118=coding!$J$15, $G118=coding!$J$16), K118+10*LOG10((($D118^2)+(1.2^2))/((7.5^2)+(1.2^2))),-99))),-99)</f>
        <v>77.3</v>
      </c>
      <c r="AD118" s="58">
        <f>IF(noise!L567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noise!L567, IF(OR($G118=coding!$J$26,$G118=coding!$J$27,$G118=coding!$J$28,$G118=coding!$J$29, $G118=coding!$J$30,$G118=coding!$J$31), L118+10*LOG10((($E118^2)+(4^2))/((7.5^2)+(4^2))), IF(OR($G118=coding!$J$11, $G118=coding!$J$12, $G118=coding!$J$13, $G118=coding!$J$14, $G118=coding!$J$15, $G118=coding!$J$16), L118+10*LOG10((($D118^2)+(1.2^2))/((7.5^2)+(1.2^2))),-99))),-99)</f>
        <v>79.3</v>
      </c>
      <c r="AE118" s="58">
        <f>IF(noise!M567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noise!M567, IF(OR($G118=coding!$J$26,$G118=coding!$J$27,$G118=coding!$J$28,$G118=coding!$J$29, $G118=coding!$J$30,$G118=coding!$J$31), M118+10*LOG10((($E118^2)+(4^2))/((7.5^2)+(4^2))), IF(OR($G118=coding!$J$11, $G118=coding!$J$12, $G118=coding!$J$13, $G118=coding!$J$14, $G118=coding!$J$15, $G118=coding!$J$16), M118+10*LOG10((($D118^2)+(1.2^2))/((7.5^2)+(1.2^2))),-99))),-99)</f>
        <v>80.8</v>
      </c>
      <c r="AF118" s="58">
        <f>IF(noise!N567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noise!N567, IF(OR($G118=coding!$J$26,$G118=coding!$J$27,$G118=coding!$J$28,$G118=coding!$J$29, $G118=coding!$J$30,$G118=coding!$J$31), N118+10*LOG10((($E118^2)+(4^2))/((7.5^2)+(4^2))), IF(OR($G118=coding!$J$11, $G118=coding!$J$12, $G118=coding!$J$13, $G118=coding!$J$14, $G118=coding!$J$15, $G118=coding!$J$16), N118+10*LOG10((($D118^2)+(1.2^2))/((7.5^2)+(1.2^2))),-99))),-99)</f>
        <v>82.8</v>
      </c>
      <c r="AG118" s="58">
        <f>IF(noise!O567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noise!O567, IF(OR($G118=coding!$J$26,$G118=coding!$J$27,$G118=coding!$J$28,$G118=coding!$J$29, $G118=coding!$J$30,$G118=coding!$J$31), O118+10*LOG10((($E118^2)+(4^2))/((7.5^2)+(4^2))), IF(OR($G118=coding!$J$11, $G118=coding!$J$12, $G118=coding!$J$13, $G118=coding!$J$14, $G118=coding!$J$15, $G118=coding!$J$16), O118+10*LOG10((($D118^2)+(1.2^2))/((7.5^2)+(1.2^2))),-99))),-99)</f>
        <v>82.4</v>
      </c>
      <c r="AH118" s="58">
        <f>IF(noise!P567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noise!P567, IF(OR($G118=coding!$J$26,$G118=coding!$J$27,$G118=coding!$J$28,$G118=coding!$J$29, $G118=coding!$J$30,$G118=coding!$J$31), P118+10*LOG10((($E118^2)+(4^2))/((7.5^2)+(4^2))), IF(OR($G118=coding!$J$11, $G118=coding!$J$12, $G118=coding!$J$13, $G118=coding!$J$14, $G118=coding!$J$15, $G118=coding!$J$16), P118+10*LOG10((($D118^2)+(1.2^2))/((7.5^2)+(1.2^2))),-99))),-99)</f>
        <v>82.3</v>
      </c>
      <c r="AI118" s="58">
        <f>IF(noise!Q567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noise!Q567, IF(OR($G118=coding!$J$26,$G118=coding!$J$27,$G118=coding!$J$28,$G118=coding!$J$29, $G118=coding!$J$30,$G118=coding!$J$31), Q118+10*LOG10((($E118^2)+(4^2))/((7.5^2)+(4^2))), IF(OR($G118=coding!$J$11, $G118=coding!$J$12, $G118=coding!$J$13, $G118=coding!$J$14, $G118=coding!$J$15, $G118=coding!$J$16), Q118+10*LOG10((($D118^2)+(1.2^2))/((7.5^2)+(1.2^2))),-99))),-99)</f>
        <v>81.099999999999994</v>
      </c>
      <c r="AJ118" s="58">
        <f>IF(noise!R567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noise!R567, IF(OR($G118=coding!$J$26,$G118=coding!$J$27,$G118=coding!$J$28,$G118=coding!$J$29, $G118=coding!$J$30,$G118=coding!$J$31), R118+10*LOG10((($E118^2)+(4^2))/((7.5^2)+(4^2))), IF(OR($G118=coding!$J$11, $G118=coding!$J$12, $G118=coding!$J$13, $G118=coding!$J$14, $G118=coding!$J$15, $G118=coding!$J$16), R118+10*LOG10((($D118^2)+(1.2^2))/((7.5^2)+(1.2^2))),-99))),-99)</f>
        <v>78.400000000000006</v>
      </c>
      <c r="AK118" s="58">
        <f>IF(noise!S567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noise!S567, IF(OR($G118=coding!$J$26,$G118=coding!$J$27,$G118=coding!$J$28,$G118=coding!$J$29, $G118=coding!$J$30,$G118=coding!$J$31), S118+10*LOG10((($E118^2)+(4^2))/((7.5^2)+(4^2))), IF(OR($G118=coding!$J$11, $G118=coding!$J$12, $G118=coding!$J$13, $G118=coding!$J$14, $G118=coding!$J$15, $G118=coding!$J$16), S118+10*LOG10((($D118^2)+(1.2^2))/((7.5^2)+(1.2^2))),-99))),-99)</f>
        <v>75.2</v>
      </c>
      <c r="AL118" s="58">
        <f>IF(noise!T567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noise!T567, IF(OR($G118=coding!$J$26,$G118=coding!$J$27,$G118=coding!$J$28,$G118=coding!$J$29, $G118=coding!$J$30,$G118=coding!$J$31), T118+10*LOG10((($E118^2)+(4^2))/((7.5^2)+(4^2))), IF(OR($G118=coding!$J$11, $G118=coding!$J$12, $G118=coding!$J$13, $G118=coding!$J$14, $G118=coding!$J$15, $G118=coding!$J$16), T118+10*LOG10((($D118^2)+(1.2^2))/((7.5^2)+(1.2^2))),-99))),-99)</f>
        <v>71.400000000000006</v>
      </c>
      <c r="AM118" s="58">
        <f>IF(noise!U567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noise!U567, IF(OR($G118=coding!$J$26,$G118=coding!$J$27,$G118=coding!$J$28,$G118=coding!$J$29, $G118=coding!$J$30,$G118=coding!$J$31), U118+10*LOG10((($E118^2)+(4^2))/((7.5^2)+(4^2))), IF(OR($G118=coding!$J$11, $G118=coding!$J$12, $G118=coding!$J$13, $G118=coding!$J$14, $G118=coding!$J$15, $G118=coding!$J$16), U118+10*LOG10((($D118^2)+(1.2^2))/((7.5^2)+(1.2^2))),-99))),-99)</f>
        <v>67.900000000000006</v>
      </c>
      <c r="AN118" s="58">
        <f>IF(noise!V567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noise!V567, IF(OR($G118=coding!$J$26,$G118=coding!$J$27,$G118=coding!$J$28,$G118=coding!$J$29, $G118=coding!$J$30,$G118=coding!$J$31), V118+10*LOG10((($E118^2)+(4^2))/((7.5^2)+(4^2))), IF(OR($G118=coding!$J$11, $G118=coding!$J$12, $G118=coding!$J$13, $G118=coding!$J$14, $G118=coding!$J$15, $G118=coding!$J$16), V118+10*LOG10((($D118^2)+(1.2^2))/((7.5^2)+(1.2^2))),-99))),-99)</f>
        <v>65.3</v>
      </c>
      <c r="AO118" s="58">
        <f>IF(noise!W567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noise!W567, IF(OR($G118=coding!$J$26,$G118=coding!$J$27,$G118=coding!$J$28,$G118=coding!$J$29, $G118=coding!$J$30,$G118=coding!$J$31), W118+10*LOG10((($E118^2)+(4^2))/((7.5^2)+(4^2))), IF(OR($G118=coding!$J$11, $G118=coding!$J$12, $G118=coding!$J$13, $G118=coding!$J$14, $G118=coding!$J$15, $G118=coding!$J$16), W118+10*LOG10((($D118^2)+(1.2^2))/((7.5^2)+(1.2^2))),-99))),-99)</f>
        <v>-99</v>
      </c>
      <c r="AP118" s="58">
        <f>IF(noise!X567 &lt;&gt;0, IF(OR($G118=coding!$J$2, $G118=coding!$J$3, $G118=coding!$J$4, $G118=coding!$J$5, $G118=coding!$J$6, $G118=coding!$J$7, $G118=coding!$J$8, $G118=coding!$J$9, $G118=coding!$J$10,$G118=coding!$J$17, $G118=coding!$J$18, $G118=coding!$J$19, $G118=coding!$J$20, $G118=coding!$J$21, $G118=coding!$J$22, $G118=coding!$J$23, $G118=coding!$J$24, $G118=coding!$J$25, ), noise!X567, IF(OR($G118=coding!$J$26,$G118=coding!$J$27,$G118=coding!$J$28,$G118=coding!$J$29, $G118=coding!$J$30,$G118=coding!$J$31), X118+10*LOG10((($E118^2)+(4^2))/((7.5^2)+(4^2))), IF(OR($G118=coding!$J$11, $G118=coding!$J$12, $G118=coding!$J$13, $G118=coding!$J$14, $G118=coding!$J$15, $G118=coding!$J$16), X118+10*LOG10((($D118^2)+(1.2^2))/((7.5^2)+(1.2^2))),-99))),-99)</f>
        <v>-99</v>
      </c>
    </row>
    <row r="119" spans="1:42" ht="15.75" customHeight="1" x14ac:dyDescent="0.3">
      <c r="A119" s="2">
        <v>4</v>
      </c>
      <c r="B119" s="27">
        <v>40819</v>
      </c>
      <c r="C119" s="51">
        <f t="array" ref="C119">_xlfn.DAYS(B119, _xlfn.XLOOKUP(A119, context!A$4:A$79, context!J$4:J$79)) / 30.42</f>
        <v>40.302432610124917</v>
      </c>
      <c r="D119" s="1"/>
      <c r="E119" s="1"/>
      <c r="F119" s="16">
        <v>50</v>
      </c>
      <c r="G119" s="16" t="s">
        <v>391</v>
      </c>
      <c r="H119" s="43">
        <v>92.1</v>
      </c>
      <c r="I119" s="2"/>
      <c r="J119" s="2">
        <v>76.8</v>
      </c>
      <c r="K119" s="2">
        <v>76.8</v>
      </c>
      <c r="L119" s="2">
        <v>78.099999999999994</v>
      </c>
      <c r="M119" s="2">
        <v>80.900000000000006</v>
      </c>
      <c r="N119" s="2">
        <v>84.5</v>
      </c>
      <c r="O119" s="2">
        <v>85.4</v>
      </c>
      <c r="P119" s="2">
        <v>82.4</v>
      </c>
      <c r="Q119" s="2">
        <v>80.599999999999994</v>
      </c>
      <c r="R119" s="2">
        <v>79</v>
      </c>
      <c r="S119" s="2">
        <v>73.8</v>
      </c>
      <c r="T119" s="2">
        <v>69.099999999999994</v>
      </c>
      <c r="U119" s="2">
        <v>66</v>
      </c>
      <c r="V119" s="1"/>
      <c r="W119" s="1"/>
      <c r="X119" s="1"/>
      <c r="Y119" s="2">
        <v>1</v>
      </c>
      <c r="Z119" s="58">
        <f>IF(noise!H571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noise!H571, IF(OR($G119=coding!$J$26,$G119=coding!$J$27,$G119=coding!$J$28,$G119=coding!$J$29, $G119=coding!$J$30,$G119=coding!$J$31), H119+10*LOG10((($E119^2)+(4^2))/((7.5^2)+(4^2))), IF(OR($G119=coding!$J$11, $G119=coding!$J$12, $G119=coding!$J$13, $G119=coding!$J$14, $G119=coding!$J$15, $G119=coding!$J$16), H119+10*LOG10((($D119^2)+(1.2^2))/((7.5^2)+(1.2^2))),-99))),-99)</f>
        <v>92</v>
      </c>
      <c r="AA119" s="58">
        <f>IF(noise!I571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noise!I571, IF(OR($G119=coding!$J$26,$G119=coding!$J$27,$G119=coding!$J$28,$G119=coding!$J$29, $G119=coding!$J$30,$G119=coding!$J$31), I119+10*LOG10((($E119^2)+(4^2))/((7.5^2)+(4^2))), IF(OR($G119=coding!$J$11, $G119=coding!$J$12, $G119=coding!$J$13, $G119=coding!$J$14, $G119=coding!$J$15, $G119=coding!$J$16), I119+10*LOG10((($D119^2)+(1.2^2))/((7.5^2)+(1.2^2))),-99))),-99)</f>
        <v>-99</v>
      </c>
      <c r="AB119" s="58">
        <f>IF(noise!J571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noise!J571, IF(OR($G119=coding!$J$26,$G119=coding!$J$27,$G119=coding!$J$28,$G119=coding!$J$29, $G119=coding!$J$30,$G119=coding!$J$31), J119+10*LOG10((($E119^2)+(4^2))/((7.5^2)+(4^2))), IF(OR($G119=coding!$J$11, $G119=coding!$J$12, $G119=coding!$J$13, $G119=coding!$J$14, $G119=coding!$J$15, $G119=coding!$J$16), J119+10*LOG10((($D119^2)+(1.2^2))/((7.5^2)+(1.2^2))),-99))),-99)</f>
        <v>74.3</v>
      </c>
      <c r="AC119" s="58">
        <f>IF(noise!K571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noise!K571, IF(OR($G119=coding!$J$26,$G119=coding!$J$27,$G119=coding!$J$28,$G119=coding!$J$29, $G119=coding!$J$30,$G119=coding!$J$31), K119+10*LOG10((($E119^2)+(4^2))/((7.5^2)+(4^2))), IF(OR($G119=coding!$J$11, $G119=coding!$J$12, $G119=coding!$J$13, $G119=coding!$J$14, $G119=coding!$J$15, $G119=coding!$J$16), K119+10*LOG10((($D119^2)+(1.2^2))/((7.5^2)+(1.2^2))),-99))),-99)</f>
        <v>77.8</v>
      </c>
      <c r="AD119" s="58">
        <f>IF(noise!L571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noise!L571, IF(OR($G119=coding!$J$26,$G119=coding!$J$27,$G119=coding!$J$28,$G119=coding!$J$29, $G119=coding!$J$30,$G119=coding!$J$31), L119+10*LOG10((($E119^2)+(4^2))/((7.5^2)+(4^2))), IF(OR($G119=coding!$J$11, $G119=coding!$J$12, $G119=coding!$J$13, $G119=coding!$J$14, $G119=coding!$J$15, $G119=coding!$J$16), L119+10*LOG10((($D119^2)+(1.2^2))/((7.5^2)+(1.2^2))),-99))),-99)</f>
        <v>80.099999999999994</v>
      </c>
      <c r="AE119" s="58">
        <f>IF(noise!M571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noise!M571, IF(OR($G119=coding!$J$26,$G119=coding!$J$27,$G119=coding!$J$28,$G119=coding!$J$29, $G119=coding!$J$30,$G119=coding!$J$31), M119+10*LOG10((($E119^2)+(4^2))/((7.5^2)+(4^2))), IF(OR($G119=coding!$J$11, $G119=coding!$J$12, $G119=coding!$J$13, $G119=coding!$J$14, $G119=coding!$J$15, $G119=coding!$J$16), M119+10*LOG10((($D119^2)+(1.2^2))/((7.5^2)+(1.2^2))),-99))),-99)</f>
        <v>83.9</v>
      </c>
      <c r="AF119" s="58">
        <f>IF(noise!N571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noise!N571, IF(OR($G119=coding!$J$26,$G119=coding!$J$27,$G119=coding!$J$28,$G119=coding!$J$29, $G119=coding!$J$30,$G119=coding!$J$31), N119+10*LOG10((($E119^2)+(4^2))/((7.5^2)+(4^2))), IF(OR($G119=coding!$J$11, $G119=coding!$J$12, $G119=coding!$J$13, $G119=coding!$J$14, $G119=coding!$J$15, $G119=coding!$J$16), N119+10*LOG10((($D119^2)+(1.2^2))/((7.5^2)+(1.2^2))),-99))),-99)</f>
        <v>85.9</v>
      </c>
      <c r="AG119" s="58">
        <f>IF(noise!O571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noise!O571, IF(OR($G119=coding!$J$26,$G119=coding!$J$27,$G119=coding!$J$28,$G119=coding!$J$29, $G119=coding!$J$30,$G119=coding!$J$31), O119+10*LOG10((($E119^2)+(4^2))/((7.5^2)+(4^2))), IF(OR($G119=coding!$J$11, $G119=coding!$J$12, $G119=coding!$J$13, $G119=coding!$J$14, $G119=coding!$J$15, $G119=coding!$J$16), O119+10*LOG10((($D119^2)+(1.2^2))/((7.5^2)+(1.2^2))),-99))),-99)</f>
        <v>83.6</v>
      </c>
      <c r="AH119" s="58">
        <f>IF(noise!P571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noise!P571, IF(OR($G119=coding!$J$26,$G119=coding!$J$27,$G119=coding!$J$28,$G119=coding!$J$29, $G119=coding!$J$30,$G119=coding!$J$31), P119+10*LOG10((($E119^2)+(4^2))/((7.5^2)+(4^2))), IF(OR($G119=coding!$J$11, $G119=coding!$J$12, $G119=coding!$J$13, $G119=coding!$J$14, $G119=coding!$J$15, $G119=coding!$J$16), P119+10*LOG10((($D119^2)+(1.2^2))/((7.5^2)+(1.2^2))),-99))),-99)</f>
        <v>81.900000000000006</v>
      </c>
      <c r="AI119" s="58">
        <f>IF(noise!Q571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noise!Q571, IF(OR($G119=coding!$J$26,$G119=coding!$J$27,$G119=coding!$J$28,$G119=coding!$J$29, $G119=coding!$J$30,$G119=coding!$J$31), Q119+10*LOG10((($E119^2)+(4^2))/((7.5^2)+(4^2))), IF(OR($G119=coding!$J$11, $G119=coding!$J$12, $G119=coding!$J$13, $G119=coding!$J$14, $G119=coding!$J$15, $G119=coding!$J$16), Q119+10*LOG10((($D119^2)+(1.2^2))/((7.5^2)+(1.2^2))),-99))),-99)</f>
        <v>81.8</v>
      </c>
      <c r="AJ119" s="58">
        <f>IF(noise!R571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noise!R571, IF(OR($G119=coding!$J$26,$G119=coding!$J$27,$G119=coding!$J$28,$G119=coding!$J$29, $G119=coding!$J$30,$G119=coding!$J$31), R119+10*LOG10((($E119^2)+(4^2))/((7.5^2)+(4^2))), IF(OR($G119=coding!$J$11, $G119=coding!$J$12, $G119=coding!$J$13, $G119=coding!$J$14, $G119=coding!$J$15, $G119=coding!$J$16), R119+10*LOG10((($D119^2)+(1.2^2))/((7.5^2)+(1.2^2))),-99))),-99)</f>
        <v>77.900000000000006</v>
      </c>
      <c r="AK119" s="58">
        <f>IF(noise!S571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noise!S571, IF(OR($G119=coding!$J$26,$G119=coding!$J$27,$G119=coding!$J$28,$G119=coding!$J$29, $G119=coding!$J$30,$G119=coding!$J$31), S119+10*LOG10((($E119^2)+(4^2))/((7.5^2)+(4^2))), IF(OR($G119=coding!$J$11, $G119=coding!$J$12, $G119=coding!$J$13, $G119=coding!$J$14, $G119=coding!$J$15, $G119=coding!$J$16), S119+10*LOG10((($D119^2)+(1.2^2))/((7.5^2)+(1.2^2))),-99))),-99)</f>
        <v>74.5</v>
      </c>
      <c r="AL119" s="58">
        <f>IF(noise!T571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noise!T571, IF(OR($G119=coding!$J$26,$G119=coding!$J$27,$G119=coding!$J$28,$G119=coding!$J$29, $G119=coding!$J$30,$G119=coding!$J$31), T119+10*LOG10((($E119^2)+(4^2))/((7.5^2)+(4^2))), IF(OR($G119=coding!$J$11, $G119=coding!$J$12, $G119=coding!$J$13, $G119=coding!$J$14, $G119=coding!$J$15, $G119=coding!$J$16), T119+10*LOG10((($D119^2)+(1.2^2))/((7.5^2)+(1.2^2))),-99))),-99)</f>
        <v>71</v>
      </c>
      <c r="AM119" s="58">
        <f>IF(noise!U571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noise!U571, IF(OR($G119=coding!$J$26,$G119=coding!$J$27,$G119=coding!$J$28,$G119=coding!$J$29, $G119=coding!$J$30,$G119=coding!$J$31), U119+10*LOG10((($E119^2)+(4^2))/((7.5^2)+(4^2))), IF(OR($G119=coding!$J$11, $G119=coding!$J$12, $G119=coding!$J$13, $G119=coding!$J$14, $G119=coding!$J$15, $G119=coding!$J$16), U119+10*LOG10((($D119^2)+(1.2^2))/((7.5^2)+(1.2^2))),-99))),-99)</f>
        <v>67.900000000000006</v>
      </c>
      <c r="AN119" s="58">
        <f>IF(noise!V571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noise!V571, IF(OR($G119=coding!$J$26,$G119=coding!$J$27,$G119=coding!$J$28,$G119=coding!$J$29, $G119=coding!$J$30,$G119=coding!$J$31), V119+10*LOG10((($E119^2)+(4^2))/((7.5^2)+(4^2))), IF(OR($G119=coding!$J$11, $G119=coding!$J$12, $G119=coding!$J$13, $G119=coding!$J$14, $G119=coding!$J$15, $G119=coding!$J$16), V119+10*LOG10((($D119^2)+(1.2^2))/((7.5^2)+(1.2^2))),-99))),-99)</f>
        <v>65.5</v>
      </c>
      <c r="AO119" s="58">
        <f>IF(noise!W571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noise!W571, IF(OR($G119=coding!$J$26,$G119=coding!$J$27,$G119=coding!$J$28,$G119=coding!$J$29, $G119=coding!$J$30,$G119=coding!$J$31), W119+10*LOG10((($E119^2)+(4^2))/((7.5^2)+(4^2))), IF(OR($G119=coding!$J$11, $G119=coding!$J$12, $G119=coding!$J$13, $G119=coding!$J$14, $G119=coding!$J$15, $G119=coding!$J$16), W119+10*LOG10((($D119^2)+(1.2^2))/((7.5^2)+(1.2^2))),-99))),-99)</f>
        <v>-99</v>
      </c>
      <c r="AP119" s="58">
        <f>IF(noise!X571 &lt;&gt;0, IF(OR($G119=coding!$J$2, $G119=coding!$J$3, $G119=coding!$J$4, $G119=coding!$J$5, $G119=coding!$J$6, $G119=coding!$J$7, $G119=coding!$J$8, $G119=coding!$J$9, $G119=coding!$J$10,$G119=coding!$J$17, $G119=coding!$J$18, $G119=coding!$J$19, $G119=coding!$J$20, $G119=coding!$J$21, $G119=coding!$J$22, $G119=coding!$J$23, $G119=coding!$J$24, $G119=coding!$J$25, ), noise!X571, IF(OR($G119=coding!$J$26,$G119=coding!$J$27,$G119=coding!$J$28,$G119=coding!$J$29, $G119=coding!$J$30,$G119=coding!$J$31), X119+10*LOG10((($E119^2)+(4^2))/((7.5^2)+(4^2))), IF(OR($G119=coding!$J$11, $G119=coding!$J$12, $G119=coding!$J$13, $G119=coding!$J$14, $G119=coding!$J$15, $G119=coding!$J$16), X119+10*LOG10((($D119^2)+(1.2^2))/((7.5^2)+(1.2^2))),-99))),-99)</f>
        <v>-99</v>
      </c>
    </row>
    <row r="120" spans="1:42" ht="15.75" customHeight="1" x14ac:dyDescent="0.3">
      <c r="A120" s="2">
        <v>4</v>
      </c>
      <c r="B120" s="46">
        <v>40877</v>
      </c>
      <c r="C120" s="51">
        <f t="array" ref="C120">_xlfn.DAYS(B120, _xlfn.XLOOKUP(A120, context!A$4:A$79, context!J$4:J$79)) / 30.42</f>
        <v>42.209072978303745</v>
      </c>
      <c r="D120" s="1"/>
      <c r="E120" s="1"/>
      <c r="F120" s="5"/>
      <c r="G120" s="16" t="s">
        <v>392</v>
      </c>
      <c r="H120" s="26"/>
      <c r="I120" s="2">
        <v>0.09</v>
      </c>
      <c r="J120" s="2">
        <v>7.0000000000000007E-2</v>
      </c>
      <c r="K120" s="2">
        <v>0.04</v>
      </c>
      <c r="L120" s="2">
        <v>0</v>
      </c>
      <c r="M120" s="2">
        <v>0.02</v>
      </c>
      <c r="N120" s="2">
        <v>0.11</v>
      </c>
      <c r="O120" s="2">
        <v>0.01</v>
      </c>
      <c r="P120" s="2">
        <v>0.02</v>
      </c>
      <c r="Q120" s="2">
        <v>0.03</v>
      </c>
      <c r="R120" s="2">
        <v>0.01</v>
      </c>
      <c r="S120" s="2">
        <v>0.03</v>
      </c>
      <c r="T120" s="2">
        <v>0.08</v>
      </c>
      <c r="U120" s="2">
        <v>0.1</v>
      </c>
      <c r="V120" s="1"/>
      <c r="W120" s="1"/>
      <c r="X120" s="1"/>
      <c r="Y120" s="2">
        <v>1</v>
      </c>
      <c r="Z120" s="58">
        <f>IF(noise!H581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noise!H581, IF(OR($G120=coding!$J$26,$G120=coding!$J$27,$G120=coding!$J$28,$G120=coding!$J$29, $G120=coding!$J$30,$G120=coding!$J$31), H120+10*LOG10((($E120^2)+(4^2))/((7.5^2)+(4^2))), IF(OR($G120=coding!$J$11, $G120=coding!$J$12, $G120=coding!$J$13, $G120=coding!$J$14, $G120=coding!$J$15, $G120=coding!$J$16), H120+10*LOG10((($D120^2)+(1.2^2))/((7.5^2)+(1.2^2))),-99))),-99)</f>
        <v>92.3</v>
      </c>
      <c r="AA120" s="58">
        <f>IF(noise!I581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noise!I581, IF(OR($G120=coding!$J$26,$G120=coding!$J$27,$G120=coding!$J$28,$G120=coding!$J$29, $G120=coding!$J$30,$G120=coding!$J$31), I120+10*LOG10((($E120^2)+(4^2))/((7.5^2)+(4^2))), IF(OR($G120=coding!$J$11, $G120=coding!$J$12, $G120=coding!$J$13, $G120=coding!$J$14, $G120=coding!$J$15, $G120=coding!$J$16), I120+10*LOG10((($D120^2)+(1.2^2))/((7.5^2)+(1.2^2))),-99))),-99)</f>
        <v>-99</v>
      </c>
      <c r="AB120" s="58">
        <f>IF(noise!J581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noise!J581, IF(OR($G120=coding!$J$26,$G120=coding!$J$27,$G120=coding!$J$28,$G120=coding!$J$29, $G120=coding!$J$30,$G120=coding!$J$31), J120+10*LOG10((($E120^2)+(4^2))/((7.5^2)+(4^2))), IF(OR($G120=coding!$J$11, $G120=coding!$J$12, $G120=coding!$J$13, $G120=coding!$J$14, $G120=coding!$J$15, $G120=coding!$J$16), J120+10*LOG10((($D120^2)+(1.2^2))/((7.5^2)+(1.2^2))),-99))),-99)</f>
        <v>75.7</v>
      </c>
      <c r="AC120" s="58">
        <f>IF(noise!K581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noise!K581, IF(OR($G120=coding!$J$26,$G120=coding!$J$27,$G120=coding!$J$28,$G120=coding!$J$29, $G120=coding!$J$30,$G120=coding!$J$31), K120+10*LOG10((($E120^2)+(4^2))/((7.5^2)+(4^2))), IF(OR($G120=coding!$J$11, $G120=coding!$J$12, $G120=coding!$J$13, $G120=coding!$J$14, $G120=coding!$J$15, $G120=coding!$J$16), K120+10*LOG10((($D120^2)+(1.2^2))/((7.5^2)+(1.2^2))),-99))),-99)</f>
        <v>79.599999999999994</v>
      </c>
      <c r="AD120" s="58">
        <f>IF(noise!L581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noise!L581, IF(OR($G120=coding!$J$26,$G120=coding!$J$27,$G120=coding!$J$28,$G120=coding!$J$29, $G120=coding!$J$30,$G120=coding!$J$31), L120+10*LOG10((($E120^2)+(4^2))/((7.5^2)+(4^2))), IF(OR($G120=coding!$J$11, $G120=coding!$J$12, $G120=coding!$J$13, $G120=coding!$J$14, $G120=coding!$J$15, $G120=coding!$J$16), L120+10*LOG10((($D120^2)+(1.2^2))/((7.5^2)+(1.2^2))),-99))),-99)</f>
        <v>82.4</v>
      </c>
      <c r="AE120" s="58">
        <f>IF(noise!M581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noise!M581, IF(OR($G120=coding!$J$26,$G120=coding!$J$27,$G120=coding!$J$28,$G120=coding!$J$29, $G120=coding!$J$30,$G120=coding!$J$31), M120+10*LOG10((($E120^2)+(4^2))/((7.5^2)+(4^2))), IF(OR($G120=coding!$J$11, $G120=coding!$J$12, $G120=coding!$J$13, $G120=coding!$J$14, $G120=coding!$J$15, $G120=coding!$J$16), M120+10*LOG10((($D120^2)+(1.2^2))/((7.5^2)+(1.2^2))),-99))),-99)</f>
        <v>86.3</v>
      </c>
      <c r="AF120" s="58">
        <f>IF(noise!N581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noise!N581, IF(OR($G120=coding!$J$26,$G120=coding!$J$27,$G120=coding!$J$28,$G120=coding!$J$29, $G120=coding!$J$30,$G120=coding!$J$31), N120+10*LOG10((($E120^2)+(4^2))/((7.5^2)+(4^2))), IF(OR($G120=coding!$J$11, $G120=coding!$J$12, $G120=coding!$J$13, $G120=coding!$J$14, $G120=coding!$J$15, $G120=coding!$J$16), N120+10*LOG10((($D120^2)+(1.2^2))/((7.5^2)+(1.2^2))),-99))),-99)</f>
        <v>88.5</v>
      </c>
      <c r="AG120" s="58">
        <f>IF(noise!O581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noise!O581, IF(OR($G120=coding!$J$26,$G120=coding!$J$27,$G120=coding!$J$28,$G120=coding!$J$29, $G120=coding!$J$30,$G120=coding!$J$31), O120+10*LOG10((($E120^2)+(4^2))/((7.5^2)+(4^2))), IF(OR($G120=coding!$J$11, $G120=coding!$J$12, $G120=coding!$J$13, $G120=coding!$J$14, $G120=coding!$J$15, $G120=coding!$J$16), O120+10*LOG10((($D120^2)+(1.2^2))/((7.5^2)+(1.2^2))),-99))),-99)</f>
        <v>85.2</v>
      </c>
      <c r="AH120" s="58">
        <f>IF(noise!P581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noise!P581, IF(OR($G120=coding!$J$26,$G120=coding!$J$27,$G120=coding!$J$28,$G120=coding!$J$29, $G120=coding!$J$30,$G120=coding!$J$31), P120+10*LOG10((($E120^2)+(4^2))/((7.5^2)+(4^2))), IF(OR($G120=coding!$J$11, $G120=coding!$J$12, $G120=coding!$J$13, $G120=coding!$J$14, $G120=coding!$J$15, $G120=coding!$J$16), P120+10*LOG10((($D120^2)+(1.2^2))/((7.5^2)+(1.2^2))),-99))),-99)</f>
        <v>84.4</v>
      </c>
      <c r="AI120" s="58">
        <f>IF(noise!Q581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noise!Q581, IF(OR($G120=coding!$J$26,$G120=coding!$J$27,$G120=coding!$J$28,$G120=coding!$J$29, $G120=coding!$J$30,$G120=coding!$J$31), Q120+10*LOG10((($E120^2)+(4^2))/((7.5^2)+(4^2))), IF(OR($G120=coding!$J$11, $G120=coding!$J$12, $G120=coding!$J$13, $G120=coding!$J$14, $G120=coding!$J$15, $G120=coding!$J$16), Q120+10*LOG10((($D120^2)+(1.2^2))/((7.5^2)+(1.2^2))),-99))),-99)</f>
        <v>83.6</v>
      </c>
      <c r="AJ120" s="58">
        <f>IF(noise!R581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noise!R581, IF(OR($G120=coding!$J$26,$G120=coding!$J$27,$G120=coding!$J$28,$G120=coding!$J$29, $G120=coding!$J$30,$G120=coding!$J$31), R120+10*LOG10((($E120^2)+(4^2))/((7.5^2)+(4^2))), IF(OR($G120=coding!$J$11, $G120=coding!$J$12, $G120=coding!$J$13, $G120=coding!$J$14, $G120=coding!$J$15, $G120=coding!$J$16), R120+10*LOG10((($D120^2)+(1.2^2))/((7.5^2)+(1.2^2))),-99))),-99)</f>
        <v>79.5</v>
      </c>
      <c r="AK120" s="58">
        <f>IF(noise!S581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noise!S581, IF(OR($G120=coding!$J$26,$G120=coding!$J$27,$G120=coding!$J$28,$G120=coding!$J$29, $G120=coding!$J$30,$G120=coding!$J$31), S120+10*LOG10((($E120^2)+(4^2))/((7.5^2)+(4^2))), IF(OR($G120=coding!$J$11, $G120=coding!$J$12, $G120=coding!$J$13, $G120=coding!$J$14, $G120=coding!$J$15, $G120=coding!$J$16), S120+10*LOG10((($D120^2)+(1.2^2))/((7.5^2)+(1.2^2))),-99))),-99)</f>
        <v>76.400000000000006</v>
      </c>
      <c r="AL120" s="58">
        <f>IF(noise!T581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noise!T581, IF(OR($G120=coding!$J$26,$G120=coding!$J$27,$G120=coding!$J$28,$G120=coding!$J$29, $G120=coding!$J$30,$G120=coding!$J$31), T120+10*LOG10((($E120^2)+(4^2))/((7.5^2)+(4^2))), IF(OR($G120=coding!$J$11, $G120=coding!$J$12, $G120=coding!$J$13, $G120=coding!$J$14, $G120=coding!$J$15, $G120=coding!$J$16), T120+10*LOG10((($D120^2)+(1.2^2))/((7.5^2)+(1.2^2))),-99))),-99)</f>
        <v>72.3</v>
      </c>
      <c r="AM120" s="58">
        <f>IF(noise!U581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noise!U581, IF(OR($G120=coding!$J$26,$G120=coding!$J$27,$G120=coding!$J$28,$G120=coding!$J$29, $G120=coding!$J$30,$G120=coding!$J$31), U120+10*LOG10((($E120^2)+(4^2))/((7.5^2)+(4^2))), IF(OR($G120=coding!$J$11, $G120=coding!$J$12, $G120=coding!$J$13, $G120=coding!$J$14, $G120=coding!$J$15, $G120=coding!$J$16), U120+10*LOG10((($D120^2)+(1.2^2))/((7.5^2)+(1.2^2))),-99))),-99)</f>
        <v>69.900000000000006</v>
      </c>
      <c r="AN120" s="58">
        <f>IF(noise!V581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noise!V581, IF(OR($G120=coding!$J$26,$G120=coding!$J$27,$G120=coding!$J$28,$G120=coding!$J$29, $G120=coding!$J$30,$G120=coding!$J$31), V120+10*LOG10((($E120^2)+(4^2))/((7.5^2)+(4^2))), IF(OR($G120=coding!$J$11, $G120=coding!$J$12, $G120=coding!$J$13, $G120=coding!$J$14, $G120=coding!$J$15, $G120=coding!$J$16), V120+10*LOG10((($D120^2)+(1.2^2))/((7.5^2)+(1.2^2))),-99))),-99)</f>
        <v>67.5</v>
      </c>
      <c r="AO120" s="58">
        <f>IF(noise!W581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noise!W581, IF(OR($G120=coding!$J$26,$G120=coding!$J$27,$G120=coding!$J$28,$G120=coding!$J$29, $G120=coding!$J$30,$G120=coding!$J$31), W120+10*LOG10((($E120^2)+(4^2))/((7.5^2)+(4^2))), IF(OR($G120=coding!$J$11, $G120=coding!$J$12, $G120=coding!$J$13, $G120=coding!$J$14, $G120=coding!$J$15, $G120=coding!$J$16), W120+10*LOG10((($D120^2)+(1.2^2))/((7.5^2)+(1.2^2))),-99))),-99)</f>
        <v>-99</v>
      </c>
      <c r="AP120" s="58">
        <f>IF(noise!X581 &lt;&gt;0, IF(OR($G120=coding!$J$2, $G120=coding!$J$3, $G120=coding!$J$4, $G120=coding!$J$5, $G120=coding!$J$6, $G120=coding!$J$7, $G120=coding!$J$8, $G120=coding!$J$9, $G120=coding!$J$10,$G120=coding!$J$17, $G120=coding!$J$18, $G120=coding!$J$19, $G120=coding!$J$20, $G120=coding!$J$21, $G120=coding!$J$22, $G120=coding!$J$23, $G120=coding!$J$24, $G120=coding!$J$25, ), noise!X581, IF(OR($G120=coding!$J$26,$G120=coding!$J$27,$G120=coding!$J$28,$G120=coding!$J$29, $G120=coding!$J$30,$G120=coding!$J$31), X120+10*LOG10((($E120^2)+(4^2))/((7.5^2)+(4^2))), IF(OR($G120=coding!$J$11, $G120=coding!$J$12, $G120=coding!$J$13, $G120=coding!$J$14, $G120=coding!$J$15, $G120=coding!$J$16), X120+10*LOG10((($D120^2)+(1.2^2))/((7.5^2)+(1.2^2))),-99))),-99)</f>
        <v>-99</v>
      </c>
    </row>
    <row r="121" spans="1:42" ht="15.75" customHeight="1" x14ac:dyDescent="0.3">
      <c r="A121" s="2">
        <v>4</v>
      </c>
      <c r="B121" s="27">
        <v>41102</v>
      </c>
      <c r="C121" s="51">
        <f t="array" ref="C121">_xlfn.DAYS(B121, _xlfn.XLOOKUP(A121, context!A$4:A$79, context!J$4:J$79)) / 30.42</f>
        <v>49.605522682445759</v>
      </c>
      <c r="D121" s="1"/>
      <c r="E121" s="1"/>
      <c r="F121" s="16">
        <v>50</v>
      </c>
      <c r="G121" s="16" t="s">
        <v>391</v>
      </c>
      <c r="H121" s="43">
        <v>92.2</v>
      </c>
      <c r="I121" s="2"/>
      <c r="J121" s="2">
        <v>76.900000000000006</v>
      </c>
      <c r="K121" s="2">
        <v>76.400000000000006</v>
      </c>
      <c r="L121" s="2">
        <v>77.900000000000006</v>
      </c>
      <c r="M121" s="2">
        <v>80.7</v>
      </c>
      <c r="N121" s="2">
        <v>84.4</v>
      </c>
      <c r="O121" s="2">
        <v>85.6</v>
      </c>
      <c r="P121" s="2">
        <v>82.7</v>
      </c>
      <c r="Q121" s="2">
        <v>80.7</v>
      </c>
      <c r="R121" s="2">
        <v>79.5</v>
      </c>
      <c r="S121" s="2">
        <v>74.2</v>
      </c>
      <c r="T121" s="2">
        <v>69</v>
      </c>
      <c r="U121" s="2">
        <v>65.3</v>
      </c>
      <c r="V121" s="1"/>
      <c r="W121" s="1"/>
      <c r="X121" s="1"/>
      <c r="Y121" s="2">
        <v>1</v>
      </c>
      <c r="Z121" s="58">
        <f>IF(noise!H599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noise!H599, IF(OR($G121=coding!$J$26,$G121=coding!$J$27,$G121=coding!$J$28,$G121=coding!$J$29, $G121=coding!$J$30,$G121=coding!$J$31), H121+10*LOG10((($E121^2)+(4^2))/((7.5^2)+(4^2))), IF(OR($G121=coding!$J$11, $G121=coding!$J$12, $G121=coding!$J$13, $G121=coding!$J$14, $G121=coding!$J$15, $G121=coding!$J$16), H121+10*LOG10((($D121^2)+(1.2^2))/((7.5^2)+(1.2^2))),-99))),-99)</f>
        <v>90.4</v>
      </c>
      <c r="AA121" s="58">
        <f>IF(noise!I599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noise!I599, IF(OR($G121=coding!$J$26,$G121=coding!$J$27,$G121=coding!$J$28,$G121=coding!$J$29, $G121=coding!$J$30,$G121=coding!$J$31), I121+10*LOG10((($E121^2)+(4^2))/((7.5^2)+(4^2))), IF(OR($G121=coding!$J$11, $G121=coding!$J$12, $G121=coding!$J$13, $G121=coding!$J$14, $G121=coding!$J$15, $G121=coding!$J$16), I121+10*LOG10((($D121^2)+(1.2^2))/((7.5^2)+(1.2^2))),-99))),-99)</f>
        <v>-99</v>
      </c>
      <c r="AB121" s="58">
        <f>IF(noise!J599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noise!J599, IF(OR($G121=coding!$J$26,$G121=coding!$J$27,$G121=coding!$J$28,$G121=coding!$J$29, $G121=coding!$J$30,$G121=coding!$J$31), J121+10*LOG10((($E121^2)+(4^2))/((7.5^2)+(4^2))), IF(OR($G121=coding!$J$11, $G121=coding!$J$12, $G121=coding!$J$13, $G121=coding!$J$14, $G121=coding!$J$15, $G121=coding!$J$16), J121+10*LOG10((($D121^2)+(1.2^2))/((7.5^2)+(1.2^2))),-99))),-99)</f>
        <v>74.8</v>
      </c>
      <c r="AC121" s="58">
        <f>IF(noise!K599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noise!K599, IF(OR($G121=coding!$J$26,$G121=coding!$J$27,$G121=coding!$J$28,$G121=coding!$J$29, $G121=coding!$J$30,$G121=coding!$J$31), K121+10*LOG10((($E121^2)+(4^2))/((7.5^2)+(4^2))), IF(OR($G121=coding!$J$11, $G121=coding!$J$12, $G121=coding!$J$13, $G121=coding!$J$14, $G121=coding!$J$15, $G121=coding!$J$16), K121+10*LOG10((($D121^2)+(1.2^2))/((7.5^2)+(1.2^2))),-99))),-99)</f>
        <v>78.099999999999994</v>
      </c>
      <c r="AD121" s="58">
        <f>IF(noise!L599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noise!L599, IF(OR($G121=coding!$J$26,$G121=coding!$J$27,$G121=coding!$J$28,$G121=coding!$J$29, $G121=coding!$J$30,$G121=coding!$J$31), L121+10*LOG10((($E121^2)+(4^2))/((7.5^2)+(4^2))), IF(OR($G121=coding!$J$11, $G121=coding!$J$12, $G121=coding!$J$13, $G121=coding!$J$14, $G121=coding!$J$15, $G121=coding!$J$16), L121+10*LOG10((($D121^2)+(1.2^2))/((7.5^2)+(1.2^2))),-99))),-99)</f>
        <v>80.3</v>
      </c>
      <c r="AE121" s="58">
        <f>IF(noise!M599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noise!M599, IF(OR($G121=coding!$J$26,$G121=coding!$J$27,$G121=coding!$J$28,$G121=coding!$J$29, $G121=coding!$J$30,$G121=coding!$J$31), M121+10*LOG10((($E121^2)+(4^2))/((7.5^2)+(4^2))), IF(OR($G121=coding!$J$11, $G121=coding!$J$12, $G121=coding!$J$13, $G121=coding!$J$14, $G121=coding!$J$15, $G121=coding!$J$16), M121+10*LOG10((($D121^2)+(1.2^2))/((7.5^2)+(1.2^2))),-99))),-99)</f>
        <v>83.7</v>
      </c>
      <c r="AF121" s="58">
        <f>IF(noise!N599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noise!N599, IF(OR($G121=coding!$J$26,$G121=coding!$J$27,$G121=coding!$J$28,$G121=coding!$J$29, $G121=coding!$J$30,$G121=coding!$J$31), N121+10*LOG10((($E121^2)+(4^2))/((7.5^2)+(4^2))), IF(OR($G121=coding!$J$11, $G121=coding!$J$12, $G121=coding!$J$13, $G121=coding!$J$14, $G121=coding!$J$15, $G121=coding!$J$16), N121+10*LOG10((($D121^2)+(1.2^2))/((7.5^2)+(1.2^2))),-99))),-99)</f>
        <v>84.2</v>
      </c>
      <c r="AG121" s="58">
        <f>IF(noise!O599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noise!O599, IF(OR($G121=coding!$J$26,$G121=coding!$J$27,$G121=coding!$J$28,$G121=coding!$J$29, $G121=coding!$J$30,$G121=coding!$J$31), O121+10*LOG10((($E121^2)+(4^2))/((7.5^2)+(4^2))), IF(OR($G121=coding!$J$11, $G121=coding!$J$12, $G121=coding!$J$13, $G121=coding!$J$14, $G121=coding!$J$15, $G121=coding!$J$16), O121+10*LOG10((($D121^2)+(1.2^2))/((7.5^2)+(1.2^2))),-99))),-99)</f>
        <v>82</v>
      </c>
      <c r="AH121" s="58">
        <f>IF(noise!P599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noise!P599, IF(OR($G121=coding!$J$26,$G121=coding!$J$27,$G121=coding!$J$28,$G121=coding!$J$29, $G121=coding!$J$30,$G121=coding!$J$31), P121+10*LOG10((($E121^2)+(4^2))/((7.5^2)+(4^2))), IF(OR($G121=coding!$J$11, $G121=coding!$J$12, $G121=coding!$J$13, $G121=coding!$J$14, $G121=coding!$J$15, $G121=coding!$J$16), P121+10*LOG10((($D121^2)+(1.2^2))/((7.5^2)+(1.2^2))),-99))),-99)</f>
        <v>80.599999999999994</v>
      </c>
      <c r="AI121" s="58">
        <f>IF(noise!Q599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noise!Q599, IF(OR($G121=coding!$J$26,$G121=coding!$J$27,$G121=coding!$J$28,$G121=coding!$J$29, $G121=coding!$J$30,$G121=coding!$J$31), Q121+10*LOG10((($E121^2)+(4^2))/((7.5^2)+(4^2))), IF(OR($G121=coding!$J$11, $G121=coding!$J$12, $G121=coding!$J$13, $G121=coding!$J$14, $G121=coding!$J$15, $G121=coding!$J$16), Q121+10*LOG10((($D121^2)+(1.2^2))/((7.5^2)+(1.2^2))),-99))),-99)</f>
        <v>78.5</v>
      </c>
      <c r="AJ121" s="58">
        <f>IF(noise!R599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noise!R599, IF(OR($G121=coding!$J$26,$G121=coding!$J$27,$G121=coding!$J$28,$G121=coding!$J$29, $G121=coding!$J$30,$G121=coding!$J$31), R121+10*LOG10((($E121^2)+(4^2))/((7.5^2)+(4^2))), IF(OR($G121=coding!$J$11, $G121=coding!$J$12, $G121=coding!$J$13, $G121=coding!$J$14, $G121=coding!$J$15, $G121=coding!$J$16), R121+10*LOG10((($D121^2)+(1.2^2))/((7.5^2)+(1.2^2))),-99))),-99)</f>
        <v>75.3</v>
      </c>
      <c r="AK121" s="58">
        <f>IF(noise!S599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noise!S599, IF(OR($G121=coding!$J$26,$G121=coding!$J$27,$G121=coding!$J$28,$G121=coding!$J$29, $G121=coding!$J$30,$G121=coding!$J$31), S121+10*LOG10((($E121^2)+(4^2))/((7.5^2)+(4^2))), IF(OR($G121=coding!$J$11, $G121=coding!$J$12, $G121=coding!$J$13, $G121=coding!$J$14, $G121=coding!$J$15, $G121=coding!$J$16), S121+10*LOG10((($D121^2)+(1.2^2))/((7.5^2)+(1.2^2))),-99))),-99)</f>
        <v>71.7</v>
      </c>
      <c r="AL121" s="58">
        <f>IF(noise!T599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noise!T599, IF(OR($G121=coding!$J$26,$G121=coding!$J$27,$G121=coding!$J$28,$G121=coding!$J$29, $G121=coding!$J$30,$G121=coding!$J$31), T121+10*LOG10((($E121^2)+(4^2))/((7.5^2)+(4^2))), IF(OR($G121=coding!$J$11, $G121=coding!$J$12, $G121=coding!$J$13, $G121=coding!$J$14, $G121=coding!$J$15, $G121=coding!$J$16), T121+10*LOG10((($D121^2)+(1.2^2))/((7.5^2)+(1.2^2))),-99))),-99)</f>
        <v>68.400000000000006</v>
      </c>
      <c r="AM121" s="58">
        <f>IF(noise!U599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noise!U599, IF(OR($G121=coding!$J$26,$G121=coding!$J$27,$G121=coding!$J$28,$G121=coding!$J$29, $G121=coding!$J$30,$G121=coding!$J$31), U121+10*LOG10((($E121^2)+(4^2))/((7.5^2)+(4^2))), IF(OR($G121=coding!$J$11, $G121=coding!$J$12, $G121=coding!$J$13, $G121=coding!$J$14, $G121=coding!$J$15, $G121=coding!$J$16), U121+10*LOG10((($D121^2)+(1.2^2))/((7.5^2)+(1.2^2))),-99))),-99)</f>
        <v>65.099999999999994</v>
      </c>
      <c r="AN121" s="58">
        <f>IF(noise!V599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noise!V599, IF(OR($G121=coding!$J$26,$G121=coding!$J$27,$G121=coding!$J$28,$G121=coding!$J$29, $G121=coding!$J$30,$G121=coding!$J$31), V121+10*LOG10((($E121^2)+(4^2))/((7.5^2)+(4^2))), IF(OR($G121=coding!$J$11, $G121=coding!$J$12, $G121=coding!$J$13, $G121=coding!$J$14, $G121=coding!$J$15, $G121=coding!$J$16), V121+10*LOG10((($D121^2)+(1.2^2))/((7.5^2)+(1.2^2))),-99))),-99)</f>
        <v>62.4</v>
      </c>
      <c r="AO121" s="58">
        <f>IF(noise!W599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noise!W599, IF(OR($G121=coding!$J$26,$G121=coding!$J$27,$G121=coding!$J$28,$G121=coding!$J$29, $G121=coding!$J$30,$G121=coding!$J$31), W121+10*LOG10((($E121^2)+(4^2))/((7.5^2)+(4^2))), IF(OR($G121=coding!$J$11, $G121=coding!$J$12, $G121=coding!$J$13, $G121=coding!$J$14, $G121=coding!$J$15, $G121=coding!$J$16), W121+10*LOG10((($D121^2)+(1.2^2))/((7.5^2)+(1.2^2))),-99))),-99)</f>
        <v>-99</v>
      </c>
      <c r="AP121" s="58">
        <f>IF(noise!X599 &lt;&gt;0, IF(OR($G121=coding!$J$2, $G121=coding!$J$3, $G121=coding!$J$4, $G121=coding!$J$5, $G121=coding!$J$6, $G121=coding!$J$7, $G121=coding!$J$8, $G121=coding!$J$9, $G121=coding!$J$10,$G121=coding!$J$17, $G121=coding!$J$18, $G121=coding!$J$19, $G121=coding!$J$20, $G121=coding!$J$21, $G121=coding!$J$22, $G121=coding!$J$23, $G121=coding!$J$24, $G121=coding!$J$25, ), noise!X599, IF(OR($G121=coding!$J$26,$G121=coding!$J$27,$G121=coding!$J$28,$G121=coding!$J$29, $G121=coding!$J$30,$G121=coding!$J$31), X121+10*LOG10((($E121^2)+(4^2))/((7.5^2)+(4^2))), IF(OR($G121=coding!$J$11, $G121=coding!$J$12, $G121=coding!$J$13, $G121=coding!$J$14, $G121=coding!$J$15, $G121=coding!$J$16), X121+10*LOG10((($D121^2)+(1.2^2))/((7.5^2)+(1.2^2))),-99))),-99)</f>
        <v>-99</v>
      </c>
    </row>
    <row r="122" spans="1:42" ht="15.75" customHeight="1" x14ac:dyDescent="0.3">
      <c r="A122" s="2">
        <v>5</v>
      </c>
      <c r="B122" s="27">
        <v>39644</v>
      </c>
      <c r="C122" s="51">
        <f t="array" ref="C122">_xlfn.DAYS(B122, _xlfn.XLOOKUP(A122, context!A$4:A$79, context!J$4:J$79)) / 30.42</f>
        <v>0.1972386587771203</v>
      </c>
      <c r="D122" s="1"/>
      <c r="E122" s="1"/>
      <c r="F122" s="16">
        <v>50</v>
      </c>
      <c r="G122" s="16" t="s">
        <v>391</v>
      </c>
      <c r="H122" s="43">
        <v>88.1</v>
      </c>
      <c r="I122" s="2"/>
      <c r="J122" s="2">
        <v>73.400000000000006</v>
      </c>
      <c r="K122" s="2">
        <v>73.7</v>
      </c>
      <c r="L122" s="2">
        <v>78.599999999999994</v>
      </c>
      <c r="M122" s="2">
        <v>79.2</v>
      </c>
      <c r="N122" s="2">
        <v>78</v>
      </c>
      <c r="O122" s="2">
        <v>78.599999999999994</v>
      </c>
      <c r="P122" s="2">
        <v>77.2</v>
      </c>
      <c r="Q122" s="2">
        <v>75.2</v>
      </c>
      <c r="R122" s="2">
        <v>71.7</v>
      </c>
      <c r="S122" s="2">
        <v>66.900000000000006</v>
      </c>
      <c r="T122" s="2">
        <v>62.4</v>
      </c>
      <c r="U122" s="2">
        <v>59.3</v>
      </c>
      <c r="V122" s="1"/>
      <c r="W122" s="1"/>
      <c r="X122" s="1"/>
      <c r="Y122" s="2">
        <v>1</v>
      </c>
      <c r="Z122" s="58">
        <f>IF(noise!H4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noise!H4, IF(OR($G122=coding!$J$26,$G122=coding!$J$27,$G122=coding!$J$28,$G122=coding!$J$29, $G122=coding!$J$30,$G122=coding!$J$31), H122+10*LOG10((($E122^2)+(4^2))/((7.5^2)+(4^2))), IF(OR($G122=coding!$J$11, $G122=coding!$J$12, $G122=coding!$J$13, $G122=coding!$J$14, $G122=coding!$J$15, $G122=coding!$J$16), H122+10*LOG10((($D122^2)+(1.2^2))/((7.5^2)+(1.2^2))),-99))),-99)</f>
        <v>90.9</v>
      </c>
      <c r="AA122" s="58">
        <f>IF(noise!I4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noise!I4, IF(OR($G122=coding!$J$26,$G122=coding!$J$27,$G122=coding!$J$28,$G122=coding!$J$29, $G122=coding!$J$30,$G122=coding!$J$31), I122+10*LOG10((($E122^2)+(4^2))/((7.5^2)+(4^2))), IF(OR($G122=coding!$J$11, $G122=coding!$J$12, $G122=coding!$J$13, $G122=coding!$J$14, $G122=coding!$J$15, $G122=coding!$J$16), I122+10*LOG10((($D122^2)+(1.2^2))/((7.5^2)+(1.2^2))),-99))),-99)</f>
        <v>-99</v>
      </c>
      <c r="AB122" s="58">
        <f>IF(noise!J4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noise!J4, IF(OR($G122=coding!$J$26,$G122=coding!$J$27,$G122=coding!$J$28,$G122=coding!$J$29, $G122=coding!$J$30,$G122=coding!$J$31), J122+10*LOG10((($E122^2)+(4^2))/((7.5^2)+(4^2))), IF(OR($G122=coding!$J$11, $G122=coding!$J$12, $G122=coding!$J$13, $G122=coding!$J$14, $G122=coding!$J$15, $G122=coding!$J$16), J122+10*LOG10((($D122^2)+(1.2^2))/((7.5^2)+(1.2^2))),-99))),-99)</f>
        <v>78.3</v>
      </c>
      <c r="AC122" s="58">
        <f>IF(noise!K4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noise!K4, IF(OR($G122=coding!$J$26,$G122=coding!$J$27,$G122=coding!$J$28,$G122=coding!$J$29, $G122=coding!$J$30,$G122=coding!$J$31), K122+10*LOG10((($E122^2)+(4^2))/((7.5^2)+(4^2))), IF(OR($G122=coding!$J$11, $G122=coding!$J$12, $G122=coding!$J$13, $G122=coding!$J$14, $G122=coding!$J$15, $G122=coding!$J$16), K122+10*LOG10((($D122^2)+(1.2^2))/((7.5^2)+(1.2^2))),-99))),-99)</f>
        <v>77.5</v>
      </c>
      <c r="AD122" s="58">
        <f>IF(noise!L4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noise!L4, IF(OR($G122=coding!$J$26,$G122=coding!$J$27,$G122=coding!$J$28,$G122=coding!$J$29, $G122=coding!$J$30,$G122=coding!$J$31), L122+10*LOG10((($E122^2)+(4^2))/((7.5^2)+(4^2))), IF(OR($G122=coding!$J$11, $G122=coding!$J$12, $G122=coding!$J$13, $G122=coding!$J$14, $G122=coding!$J$15, $G122=coding!$J$16), L122+10*LOG10((($D122^2)+(1.2^2))/((7.5^2)+(1.2^2))),-99))),-99)</f>
        <v>82.2</v>
      </c>
      <c r="AE122" s="58">
        <f>IF(noise!M4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noise!M4, IF(OR($G122=coding!$J$26,$G122=coding!$J$27,$G122=coding!$J$28,$G122=coding!$J$29, $G122=coding!$J$30,$G122=coding!$J$31), M122+10*LOG10((($E122^2)+(4^2))/((7.5^2)+(4^2))), IF(OR($G122=coding!$J$11, $G122=coding!$J$12, $G122=coding!$J$13, $G122=coding!$J$14, $G122=coding!$J$15, $G122=coding!$J$16), M122+10*LOG10((($D122^2)+(1.2^2))/((7.5^2)+(1.2^2))),-99))),-99)</f>
        <v>84.8</v>
      </c>
      <c r="AF122" s="58">
        <f>IF(noise!N4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noise!N4, IF(OR($G122=coding!$J$26,$G122=coding!$J$27,$G122=coding!$J$28,$G122=coding!$J$29, $G122=coding!$J$30,$G122=coding!$J$31), N122+10*LOG10((($E122^2)+(4^2))/((7.5^2)+(4^2))), IF(OR($G122=coding!$J$11, $G122=coding!$J$12, $G122=coding!$J$13, $G122=coding!$J$14, $G122=coding!$J$15, $G122=coding!$J$16), N122+10*LOG10((($D122^2)+(1.2^2))/((7.5^2)+(1.2^2))),-99))),-99)</f>
        <v>83.5</v>
      </c>
      <c r="AG122" s="58">
        <f>IF(noise!O4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noise!O4, IF(OR($G122=coding!$J$26,$G122=coding!$J$27,$G122=coding!$J$28,$G122=coding!$J$29, $G122=coding!$J$30,$G122=coding!$J$31), O122+10*LOG10((($E122^2)+(4^2))/((7.5^2)+(4^2))), IF(OR($G122=coding!$J$11, $G122=coding!$J$12, $G122=coding!$J$13, $G122=coding!$J$14, $G122=coding!$J$15, $G122=coding!$J$16), O122+10*LOG10((($D122^2)+(1.2^2))/((7.5^2)+(1.2^2))),-99))),-99)</f>
        <v>80.7</v>
      </c>
      <c r="AH122" s="58">
        <f>IF(noise!P4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noise!P4, IF(OR($G122=coding!$J$26,$G122=coding!$J$27,$G122=coding!$J$28,$G122=coding!$J$29, $G122=coding!$J$30,$G122=coding!$J$31), P122+10*LOG10((($E122^2)+(4^2))/((7.5^2)+(4^2))), IF(OR($G122=coding!$J$11, $G122=coding!$J$12, $G122=coding!$J$13, $G122=coding!$J$14, $G122=coding!$J$15, $G122=coding!$J$16), P122+10*LOG10((($D122^2)+(1.2^2))/((7.5^2)+(1.2^2))),-99))),-99)</f>
        <v>75.5</v>
      </c>
      <c r="AI122" s="58">
        <f>IF(noise!Q4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noise!Q4, IF(OR($G122=coding!$J$26,$G122=coding!$J$27,$G122=coding!$J$28,$G122=coding!$J$29, $G122=coding!$J$30,$G122=coding!$J$31), Q122+10*LOG10((($E122^2)+(4^2))/((7.5^2)+(4^2))), IF(OR($G122=coding!$J$11, $G122=coding!$J$12, $G122=coding!$J$13, $G122=coding!$J$14, $G122=coding!$J$15, $G122=coding!$J$16), Q122+10*LOG10((($D122^2)+(1.2^2))/((7.5^2)+(1.2^2))),-99))),-99)</f>
        <v>71.900000000000006</v>
      </c>
      <c r="AJ122" s="58">
        <f>IF(noise!R4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noise!R4, IF(OR($G122=coding!$J$26,$G122=coding!$J$27,$G122=coding!$J$28,$G122=coding!$J$29, $G122=coding!$J$30,$G122=coding!$J$31), R122+10*LOG10((($E122^2)+(4^2))/((7.5^2)+(4^2))), IF(OR($G122=coding!$J$11, $G122=coding!$J$12, $G122=coding!$J$13, $G122=coding!$J$14, $G122=coding!$J$15, $G122=coding!$J$16), R122+10*LOG10((($D122^2)+(1.2^2))/((7.5^2)+(1.2^2))),-99))),-99)</f>
        <v>70</v>
      </c>
      <c r="AK122" s="58">
        <f>IF(noise!S4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noise!S4, IF(OR($G122=coding!$J$26,$G122=coding!$J$27,$G122=coding!$J$28,$G122=coding!$J$29, $G122=coding!$J$30,$G122=coding!$J$31), S122+10*LOG10((($E122^2)+(4^2))/((7.5^2)+(4^2))), IF(OR($G122=coding!$J$11, $G122=coding!$J$12, $G122=coding!$J$13, $G122=coding!$J$14, $G122=coding!$J$15, $G122=coding!$J$16), S122+10*LOG10((($D122^2)+(1.2^2))/((7.5^2)+(1.2^2))),-99))),-99)</f>
        <v>66.2</v>
      </c>
      <c r="AL122" s="58">
        <f>IF(noise!T4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noise!T4, IF(OR($G122=coding!$J$26,$G122=coding!$J$27,$G122=coding!$J$28,$G122=coding!$J$29, $G122=coding!$J$30,$G122=coding!$J$31), T122+10*LOG10((($E122^2)+(4^2))/((7.5^2)+(4^2))), IF(OR($G122=coding!$J$11, $G122=coding!$J$12, $G122=coding!$J$13, $G122=coding!$J$14, $G122=coding!$J$15, $G122=coding!$J$16), T122+10*LOG10((($D122^2)+(1.2^2))/((7.5^2)+(1.2^2))),-99))),-99)</f>
        <v>60.7</v>
      </c>
      <c r="AM122" s="58">
        <f>IF(noise!U4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noise!U4, IF(OR($G122=coding!$J$26,$G122=coding!$J$27,$G122=coding!$J$28,$G122=coding!$J$29, $G122=coding!$J$30,$G122=coding!$J$31), U122+10*LOG10((($E122^2)+(4^2))/((7.5^2)+(4^2))), IF(OR($G122=coding!$J$11, $G122=coding!$J$12, $G122=coding!$J$13, $G122=coding!$J$14, $G122=coding!$J$15, $G122=coding!$J$16), U122+10*LOG10((($D122^2)+(1.2^2))/((7.5^2)+(1.2^2))),-99))),-99)</f>
        <v>57.3</v>
      </c>
      <c r="AN122" s="58">
        <f>IF(noise!V4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noise!V4, IF(OR($G122=coding!$J$26,$G122=coding!$J$27,$G122=coding!$J$28,$G122=coding!$J$29, $G122=coding!$J$30,$G122=coding!$J$31), V122+10*LOG10((($E122^2)+(4^2))/((7.5^2)+(4^2))), IF(OR($G122=coding!$J$11, $G122=coding!$J$12, $G122=coding!$J$13, $G122=coding!$J$14, $G122=coding!$J$15, $G122=coding!$J$16), V122+10*LOG10((($D122^2)+(1.2^2))/((7.5^2)+(1.2^2))),-99))),-99)</f>
        <v>-99</v>
      </c>
      <c r="AO122" s="58">
        <f>IF(noise!W4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noise!W4, IF(OR($G122=coding!$J$26,$G122=coding!$J$27,$G122=coding!$J$28,$G122=coding!$J$29, $G122=coding!$J$30,$G122=coding!$J$31), W122+10*LOG10((($E122^2)+(4^2))/((7.5^2)+(4^2))), IF(OR($G122=coding!$J$11, $G122=coding!$J$12, $G122=coding!$J$13, $G122=coding!$J$14, $G122=coding!$J$15, $G122=coding!$J$16), W122+10*LOG10((($D122^2)+(1.2^2))/((7.5^2)+(1.2^2))),-99))),-99)</f>
        <v>-99</v>
      </c>
      <c r="AP122" s="58">
        <f>IF(noise!X4 &lt;&gt;0, IF(OR($G122=coding!$J$2, $G122=coding!$J$3, $G122=coding!$J$4, $G122=coding!$J$5, $G122=coding!$J$6, $G122=coding!$J$7, $G122=coding!$J$8, $G122=coding!$J$9, $G122=coding!$J$10,$G122=coding!$J$17, $G122=coding!$J$18, $G122=coding!$J$19, $G122=coding!$J$20, $G122=coding!$J$21, $G122=coding!$J$22, $G122=coding!$J$23, $G122=coding!$J$24, $G122=coding!$J$25, ), noise!X4, IF(OR($G122=coding!$J$26,$G122=coding!$J$27,$G122=coding!$J$28,$G122=coding!$J$29, $G122=coding!$J$30,$G122=coding!$J$31), X122+10*LOG10((($E122^2)+(4^2))/((7.5^2)+(4^2))), IF(OR($G122=coding!$J$11, $G122=coding!$J$12, $G122=coding!$J$13, $G122=coding!$J$14, $G122=coding!$J$15, $G122=coding!$J$16), X122+10*LOG10((($D122^2)+(1.2^2))/((7.5^2)+(1.2^2))),-99))),-99)</f>
        <v>-99</v>
      </c>
    </row>
    <row r="123" spans="1:42" ht="15.75" customHeight="1" x14ac:dyDescent="0.3">
      <c r="A123" s="2">
        <v>5</v>
      </c>
      <c r="B123" s="27">
        <v>39658</v>
      </c>
      <c r="C123" s="51">
        <f t="array" ref="C123">_xlfn.DAYS(B123, _xlfn.XLOOKUP(A123, context!A$4:A$79, context!J$4:J$79)) / 30.42</f>
        <v>0.65746219592373434</v>
      </c>
      <c r="D123" s="1"/>
      <c r="E123" s="1"/>
      <c r="F123" s="5"/>
      <c r="G123" s="16" t="s">
        <v>392</v>
      </c>
      <c r="H123" s="26"/>
      <c r="I123" s="2">
        <v>0.01</v>
      </c>
      <c r="J123" s="2">
        <v>0.08</v>
      </c>
      <c r="K123" s="2">
        <v>0.18</v>
      </c>
      <c r="L123" s="2">
        <v>0.4</v>
      </c>
      <c r="M123" s="2">
        <v>0.31</v>
      </c>
      <c r="N123" s="2">
        <v>0.03</v>
      </c>
      <c r="O123" s="2">
        <v>0.09</v>
      </c>
      <c r="P123" s="2">
        <v>0.16</v>
      </c>
      <c r="Q123" s="2">
        <v>0.19</v>
      </c>
      <c r="R123" s="2">
        <v>0.23</v>
      </c>
      <c r="S123" s="2">
        <v>0.19</v>
      </c>
      <c r="T123" s="2">
        <v>0.34</v>
      </c>
      <c r="U123" s="2">
        <v>0.28999999999999998</v>
      </c>
      <c r="V123" s="1"/>
      <c r="W123" s="1"/>
      <c r="X123" s="1"/>
      <c r="Y123" s="2">
        <v>1</v>
      </c>
      <c r="Z123" s="58">
        <f>IF(noise!H8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noise!H8, IF(OR($G123=coding!$J$26,$G123=coding!$J$27,$G123=coding!$J$28,$G123=coding!$J$29, $G123=coding!$J$30,$G123=coding!$J$31), H123+10*LOG10((($E123^2)+(4^2))/((7.5^2)+(4^2))), IF(OR($G123=coding!$J$11, $G123=coding!$J$12, $G123=coding!$J$13, $G123=coding!$J$14, $G123=coding!$J$15, $G123=coding!$J$16), H123+10*LOG10((($D123^2)+(1.2^2))/((7.5^2)+(1.2^2))),-99))),-99)</f>
        <v>74.400000000000006</v>
      </c>
      <c r="AA123" s="58">
        <f>IF(noise!I8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noise!I8, IF(OR($G123=coding!$J$26,$G123=coding!$J$27,$G123=coding!$J$28,$G123=coding!$J$29, $G123=coding!$J$30,$G123=coding!$J$31), I123+10*LOG10((($E123^2)+(4^2))/((7.5^2)+(4^2))), IF(OR($G123=coding!$J$11, $G123=coding!$J$12, $G123=coding!$J$13, $G123=coding!$J$14, $G123=coding!$J$15, $G123=coding!$J$16), I123+10*LOG10((($D123^2)+(1.2^2))/((7.5^2)+(1.2^2))),-99))),-99)</f>
        <v>-99</v>
      </c>
      <c r="AB123" s="58">
        <f>IF(noise!J8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noise!J8, IF(OR($G123=coding!$J$26,$G123=coding!$J$27,$G123=coding!$J$28,$G123=coding!$J$29, $G123=coding!$J$30,$G123=coding!$J$31), J123+10*LOG10((($E123^2)+(4^2))/((7.5^2)+(4^2))), IF(OR($G123=coding!$J$11, $G123=coding!$J$12, $G123=coding!$J$13, $G123=coding!$J$14, $G123=coding!$J$15, $G123=coding!$J$16), J123+10*LOG10((($D123^2)+(1.2^2))/((7.5^2)+(1.2^2))),-99))),-99)</f>
        <v>74.650000000000006</v>
      </c>
      <c r="AC123" s="58">
        <f>IF(noise!K8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noise!K8, IF(OR($G123=coding!$J$26,$G123=coding!$J$27,$G123=coding!$J$28,$G123=coding!$J$29, $G123=coding!$J$30,$G123=coding!$J$31), K123+10*LOG10((($E123^2)+(4^2))/((7.5^2)+(4^2))), IF(OR($G123=coding!$J$11, $G123=coding!$J$12, $G123=coding!$J$13, $G123=coding!$J$14, $G123=coding!$J$15, $G123=coding!$J$16), K123+10*LOG10((($D123^2)+(1.2^2))/((7.5^2)+(1.2^2))),-99))),-99)</f>
        <v>67.28</v>
      </c>
      <c r="AD123" s="58">
        <f>IF(noise!L8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noise!L8, IF(OR($G123=coding!$J$26,$G123=coding!$J$27,$G123=coding!$J$28,$G123=coding!$J$29, $G123=coding!$J$30,$G123=coding!$J$31), L123+10*LOG10((($E123^2)+(4^2))/((7.5^2)+(4^2))), IF(OR($G123=coding!$J$11, $G123=coding!$J$12, $G123=coding!$J$13, $G123=coding!$J$14, $G123=coding!$J$15, $G123=coding!$J$16), L123+10*LOG10((($D123^2)+(1.2^2))/((7.5^2)+(1.2^2))),-99))),-99)</f>
        <v>69.45</v>
      </c>
      <c r="AE123" s="58">
        <f>IF(noise!M8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noise!M8, IF(OR($G123=coding!$J$26,$G123=coding!$J$27,$G123=coding!$J$28,$G123=coding!$J$29, $G123=coding!$J$30,$G123=coding!$J$31), M123+10*LOG10((($E123^2)+(4^2))/((7.5^2)+(4^2))), IF(OR($G123=coding!$J$11, $G123=coding!$J$12, $G123=coding!$J$13, $G123=coding!$J$14, $G123=coding!$J$15, $G123=coding!$J$16), M123+10*LOG10((($D123^2)+(1.2^2))/((7.5^2)+(1.2^2))),-99))),-99)</f>
        <v>70.95</v>
      </c>
      <c r="AF123" s="58">
        <f>IF(noise!N8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noise!N8, IF(OR($G123=coding!$J$26,$G123=coding!$J$27,$G123=coding!$J$28,$G123=coding!$J$29, $G123=coding!$J$30,$G123=coding!$J$31), N123+10*LOG10((($E123^2)+(4^2))/((7.5^2)+(4^2))), IF(OR($G123=coding!$J$11, $G123=coding!$J$12, $G123=coding!$J$13, $G123=coding!$J$14, $G123=coding!$J$15, $G123=coding!$J$16), N123+10*LOG10((($D123^2)+(1.2^2))/((7.5^2)+(1.2^2))),-99))),-99)</f>
        <v>65.72</v>
      </c>
      <c r="AG123" s="58">
        <f>IF(noise!O8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noise!O8, IF(OR($G123=coding!$J$26,$G123=coding!$J$27,$G123=coding!$J$28,$G123=coding!$J$29, $G123=coding!$J$30,$G123=coding!$J$31), O123+10*LOG10((($E123^2)+(4^2))/((7.5^2)+(4^2))), IF(OR($G123=coding!$J$11, $G123=coding!$J$12, $G123=coding!$J$13, $G123=coding!$J$14, $G123=coding!$J$15, $G123=coding!$J$16), O123+10*LOG10((($D123^2)+(1.2^2))/((7.5^2)+(1.2^2))),-99))),-99)</f>
        <v>64.52</v>
      </c>
      <c r="AH123" s="58">
        <f>IF(noise!P8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noise!P8, IF(OR($G123=coding!$J$26,$G123=coding!$J$27,$G123=coding!$J$28,$G123=coding!$J$29, $G123=coding!$J$30,$G123=coding!$J$31), P123+10*LOG10((($E123^2)+(4^2))/((7.5^2)+(4^2))), IF(OR($G123=coding!$J$11, $G123=coding!$J$12, $G123=coding!$J$13, $G123=coding!$J$14, $G123=coding!$J$15, $G123=coding!$J$16), P123+10*LOG10((($D123^2)+(1.2^2))/((7.5^2)+(1.2^2))),-99))),-99)</f>
        <v>62.11</v>
      </c>
      <c r="AI123" s="58">
        <f>IF(noise!Q8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noise!Q8, IF(OR($G123=coding!$J$26,$G123=coding!$J$27,$G123=coding!$J$28,$G123=coding!$J$29, $G123=coding!$J$30,$G123=coding!$J$31), Q123+10*LOG10((($E123^2)+(4^2))/((7.5^2)+(4^2))), IF(OR($G123=coding!$J$11, $G123=coding!$J$12, $G123=coding!$J$13, $G123=coding!$J$14, $G123=coding!$J$15, $G123=coding!$J$16), Q123+10*LOG10((($D123^2)+(1.2^2))/((7.5^2)+(1.2^2))),-99))),-99)</f>
        <v>61.26</v>
      </c>
      <c r="AJ123" s="58">
        <f>IF(noise!R8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noise!R8, IF(OR($G123=coding!$J$26,$G123=coding!$J$27,$G123=coding!$J$28,$G123=coding!$J$29, $G123=coding!$J$30,$G123=coding!$J$31), R123+10*LOG10((($E123^2)+(4^2))/((7.5^2)+(4^2))), IF(OR($G123=coding!$J$11, $G123=coding!$J$12, $G123=coding!$J$13, $G123=coding!$J$14, $G123=coding!$J$15, $G123=coding!$J$16), R123+10*LOG10((($D123^2)+(1.2^2))/((7.5^2)+(1.2^2))),-99))),-99)</f>
        <v>59.82</v>
      </c>
      <c r="AK123" s="58">
        <f>IF(noise!S8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noise!S8, IF(OR($G123=coding!$J$26,$G123=coding!$J$27,$G123=coding!$J$28,$G123=coding!$J$29, $G123=coding!$J$30,$G123=coding!$J$31), S123+10*LOG10((($E123^2)+(4^2))/((7.5^2)+(4^2))), IF(OR($G123=coding!$J$11, $G123=coding!$J$12, $G123=coding!$J$13, $G123=coding!$J$14, $G123=coding!$J$15, $G123=coding!$J$16), S123+10*LOG10((($D123^2)+(1.2^2))/((7.5^2)+(1.2^2))),-99))),-99)</f>
        <v>58.56</v>
      </c>
      <c r="AL123" s="58">
        <f>IF(noise!T8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noise!T8, IF(OR($G123=coding!$J$26,$G123=coding!$J$27,$G123=coding!$J$28,$G123=coding!$J$29, $G123=coding!$J$30,$G123=coding!$J$31), T123+10*LOG10((($E123^2)+(4^2))/((7.5^2)+(4^2))), IF(OR($G123=coding!$J$11, $G123=coding!$J$12, $G123=coding!$J$13, $G123=coding!$J$14, $G123=coding!$J$15, $G123=coding!$J$16), T123+10*LOG10((($D123^2)+(1.2^2))/((7.5^2)+(1.2^2))),-99))),-99)</f>
        <v>56.24</v>
      </c>
      <c r="AM123" s="58">
        <f>IF(noise!U8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noise!U8, IF(OR($G123=coding!$J$26,$G123=coding!$J$27,$G123=coding!$J$28,$G123=coding!$J$29, $G123=coding!$J$30,$G123=coding!$J$31), U123+10*LOG10((($E123^2)+(4^2))/((7.5^2)+(4^2))), IF(OR($G123=coding!$J$11, $G123=coding!$J$12, $G123=coding!$J$13, $G123=coding!$J$14, $G123=coding!$J$15, $G123=coding!$J$16), U123+10*LOG10((($D123^2)+(1.2^2))/((7.5^2)+(1.2^2))),-99))),-99)</f>
        <v>51.81</v>
      </c>
      <c r="AN123" s="58">
        <f>IF(noise!V8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noise!V8, IF(OR($G123=coding!$J$26,$G123=coding!$J$27,$G123=coding!$J$28,$G123=coding!$J$29, $G123=coding!$J$30,$G123=coding!$J$31), V123+10*LOG10((($E123^2)+(4^2))/((7.5^2)+(4^2))), IF(OR($G123=coding!$J$11, $G123=coding!$J$12, $G123=coding!$J$13, $G123=coding!$J$14, $G123=coding!$J$15, $G123=coding!$J$16), V123+10*LOG10((($D123^2)+(1.2^2))/((7.5^2)+(1.2^2))),-99))),-99)</f>
        <v>49.03</v>
      </c>
      <c r="AO123" s="58">
        <f>IF(noise!W8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noise!W8, IF(OR($G123=coding!$J$26,$G123=coding!$J$27,$G123=coding!$J$28,$G123=coding!$J$29, $G123=coding!$J$30,$G123=coding!$J$31), W123+10*LOG10((($E123^2)+(4^2))/((7.5^2)+(4^2))), IF(OR($G123=coding!$J$11, $G123=coding!$J$12, $G123=coding!$J$13, $G123=coding!$J$14, $G123=coding!$J$15, $G123=coding!$J$16), W123+10*LOG10((($D123^2)+(1.2^2))/((7.5^2)+(1.2^2))),-99))),-99)</f>
        <v>49.2</v>
      </c>
      <c r="AP123" s="58">
        <f>IF(noise!X8 &lt;&gt;0, IF(OR($G123=coding!$J$2, $G123=coding!$J$3, $G123=coding!$J$4, $G123=coding!$J$5, $G123=coding!$J$6, $G123=coding!$J$7, $G123=coding!$J$8, $G123=coding!$J$9, $G123=coding!$J$10,$G123=coding!$J$17, $G123=coding!$J$18, $G123=coding!$J$19, $G123=coding!$J$20, $G123=coding!$J$21, $G123=coding!$J$22, $G123=coding!$J$23, $G123=coding!$J$24, $G123=coding!$J$25, ), noise!X8, IF(OR($G123=coding!$J$26,$G123=coding!$J$27,$G123=coding!$J$28,$G123=coding!$J$29, $G123=coding!$J$30,$G123=coding!$J$31), X123+10*LOG10((($E123^2)+(4^2))/((7.5^2)+(4^2))), IF(OR($G123=coding!$J$11, $G123=coding!$J$12, $G123=coding!$J$13, $G123=coding!$J$14, $G123=coding!$J$15, $G123=coding!$J$16), X123+10*LOG10((($D123^2)+(1.2^2))/((7.5^2)+(1.2^2))),-99))),-99)</f>
        <v>46.79</v>
      </c>
    </row>
    <row r="124" spans="1:42" ht="15.75" customHeight="1" x14ac:dyDescent="0.3">
      <c r="A124" s="2">
        <v>5</v>
      </c>
      <c r="B124" s="27">
        <v>39835</v>
      </c>
      <c r="C124" s="51">
        <f t="array" ref="C124">_xlfn.DAYS(B124, _xlfn.XLOOKUP(A124, context!A$4:A$79, context!J$4:J$79)) / 30.42</f>
        <v>6.4760026298487832</v>
      </c>
      <c r="D124" s="1"/>
      <c r="E124" s="1"/>
      <c r="F124" s="5"/>
      <c r="G124" s="16" t="s">
        <v>392</v>
      </c>
      <c r="H124" s="26"/>
      <c r="I124" s="2">
        <v>0</v>
      </c>
      <c r="J124" s="2">
        <v>0.02</v>
      </c>
      <c r="K124" s="2">
        <v>0.11</v>
      </c>
      <c r="L124" s="2">
        <v>0.23</v>
      </c>
      <c r="M124" s="2">
        <v>0.25</v>
      </c>
      <c r="N124" s="2">
        <v>0.08</v>
      </c>
      <c r="O124" s="2">
        <v>0.06</v>
      </c>
      <c r="P124" s="2">
        <v>0.13</v>
      </c>
      <c r="Q124" s="2">
        <v>7.0000000000000007E-2</v>
      </c>
      <c r="R124" s="2">
        <v>0.04</v>
      </c>
      <c r="S124" s="2">
        <v>0.13</v>
      </c>
      <c r="T124" s="2">
        <v>0.18</v>
      </c>
      <c r="U124" s="2">
        <v>0.31</v>
      </c>
      <c r="V124" s="1"/>
      <c r="W124" s="1"/>
      <c r="X124" s="1"/>
      <c r="Y124" s="2">
        <v>1</v>
      </c>
      <c r="Z124" s="58">
        <f>IF(noise!H145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noise!H145, IF(OR($G124=coding!$J$26,$G124=coding!$J$27,$G124=coding!$J$28,$G124=coding!$J$29, $G124=coding!$J$30,$G124=coding!$J$31), H124+10*LOG10((($E124^2)+(4^2))/((7.5^2)+(4^2))), IF(OR($G124=coding!$J$11, $G124=coding!$J$12, $G124=coding!$J$13, $G124=coding!$J$14, $G124=coding!$J$15, $G124=coding!$J$16), H124+10*LOG10((($D124^2)+(1.2^2))/((7.5^2)+(1.2^2))),-99))),-99)</f>
        <v>-99</v>
      </c>
      <c r="AA124" s="58">
        <f>IF(noise!I145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noise!I145, IF(OR($G124=coding!$J$26,$G124=coding!$J$27,$G124=coding!$J$28,$G124=coding!$J$29, $G124=coding!$J$30,$G124=coding!$J$31), I124+10*LOG10((($E124^2)+(4^2))/((7.5^2)+(4^2))), IF(OR($G124=coding!$J$11, $G124=coding!$J$12, $G124=coding!$J$13, $G124=coding!$J$14, $G124=coding!$J$15, $G124=coding!$J$16), I124+10*LOG10((($D124^2)+(1.2^2))/((7.5^2)+(1.2^2))),-99))),-99)</f>
        <v>0.02</v>
      </c>
      <c r="AB124" s="58">
        <f>IF(noise!J145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noise!J145, IF(OR($G124=coding!$J$26,$G124=coding!$J$27,$G124=coding!$J$28,$G124=coding!$J$29, $G124=coding!$J$30,$G124=coding!$J$31), J124+10*LOG10((($E124^2)+(4^2))/((7.5^2)+(4^2))), IF(OR($G124=coding!$J$11, $G124=coding!$J$12, $G124=coding!$J$13, $G124=coding!$J$14, $G124=coding!$J$15, $G124=coding!$J$16), J124+10*LOG10((($D124^2)+(1.2^2))/((7.5^2)+(1.2^2))),-99))),-99)</f>
        <v>0.05</v>
      </c>
      <c r="AC124" s="58">
        <f>IF(noise!K145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noise!K145, IF(OR($G124=coding!$J$26,$G124=coding!$J$27,$G124=coding!$J$28,$G124=coding!$J$29, $G124=coding!$J$30,$G124=coding!$J$31), K124+10*LOG10((($E124^2)+(4^2))/((7.5^2)+(4^2))), IF(OR($G124=coding!$J$11, $G124=coding!$J$12, $G124=coding!$J$13, $G124=coding!$J$14, $G124=coding!$J$15, $G124=coding!$J$16), K124+10*LOG10((($D124^2)+(1.2^2))/((7.5^2)+(1.2^2))),-99))),-99)</f>
        <v>0.09</v>
      </c>
      <c r="AD124" s="58">
        <f>IF(noise!L145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noise!L145, IF(OR($G124=coding!$J$26,$G124=coding!$J$27,$G124=coding!$J$28,$G124=coding!$J$29, $G124=coding!$J$30,$G124=coding!$J$31), L124+10*LOG10((($E124^2)+(4^2))/((7.5^2)+(4^2))), IF(OR($G124=coding!$J$11, $G124=coding!$J$12, $G124=coding!$J$13, $G124=coding!$J$14, $G124=coding!$J$15, $G124=coding!$J$16), L124+10*LOG10((($D124^2)+(1.2^2))/((7.5^2)+(1.2^2))),-99))),-99)</f>
        <v>0.14000000000000001</v>
      </c>
      <c r="AE124" s="58">
        <f>IF(noise!M145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noise!M145, IF(OR($G124=coding!$J$26,$G124=coding!$J$27,$G124=coding!$J$28,$G124=coding!$J$29, $G124=coding!$J$30,$G124=coding!$J$31), M124+10*LOG10((($E124^2)+(4^2))/((7.5^2)+(4^2))), IF(OR($G124=coding!$J$11, $G124=coding!$J$12, $G124=coding!$J$13, $G124=coding!$J$14, $G124=coding!$J$15, $G124=coding!$J$16), M124+10*LOG10((($D124^2)+(1.2^2))/((7.5^2)+(1.2^2))),-99))),-99)</f>
        <v>0.06</v>
      </c>
      <c r="AF124" s="58">
        <f>IF(noise!N145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noise!N145, IF(OR($G124=coding!$J$26,$G124=coding!$J$27,$G124=coding!$J$28,$G124=coding!$J$29, $G124=coding!$J$30,$G124=coding!$J$31), N124+10*LOG10((($E124^2)+(4^2))/((7.5^2)+(4^2))), IF(OR($G124=coding!$J$11, $G124=coding!$J$12, $G124=coding!$J$13, $G124=coding!$J$14, $G124=coding!$J$15, $G124=coding!$J$16), N124+10*LOG10((($D124^2)+(1.2^2))/((7.5^2)+(1.2^2))),-99))),-99)</f>
        <v>0.19</v>
      </c>
      <c r="AG124" s="58">
        <f>IF(noise!O145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noise!O145, IF(OR($G124=coding!$J$26,$G124=coding!$J$27,$G124=coding!$J$28,$G124=coding!$J$29, $G124=coding!$J$30,$G124=coding!$J$31), O124+10*LOG10((($E124^2)+(4^2))/((7.5^2)+(4^2))), IF(OR($G124=coding!$J$11, $G124=coding!$J$12, $G124=coding!$J$13, $G124=coding!$J$14, $G124=coding!$J$15, $G124=coding!$J$16), O124+10*LOG10((($D124^2)+(1.2^2))/((7.5^2)+(1.2^2))),-99))),-99)</f>
        <v>0.02</v>
      </c>
      <c r="AH124" s="58">
        <f>IF(noise!P145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noise!P145, IF(OR($G124=coding!$J$26,$G124=coding!$J$27,$G124=coding!$J$28,$G124=coding!$J$29, $G124=coding!$J$30,$G124=coding!$J$31), P124+10*LOG10((($E124^2)+(4^2))/((7.5^2)+(4^2))), IF(OR($G124=coding!$J$11, $G124=coding!$J$12, $G124=coding!$J$13, $G124=coding!$J$14, $G124=coding!$J$15, $G124=coding!$J$16), P124+10*LOG10((($D124^2)+(1.2^2))/((7.5^2)+(1.2^2))),-99))),-99)</f>
        <v>0.05</v>
      </c>
      <c r="AI124" s="58">
        <f>IF(noise!Q145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noise!Q145, IF(OR($G124=coding!$J$26,$G124=coding!$J$27,$G124=coding!$J$28,$G124=coding!$J$29, $G124=coding!$J$30,$G124=coding!$J$31), Q124+10*LOG10((($E124^2)+(4^2))/((7.5^2)+(4^2))), IF(OR($G124=coding!$J$11, $G124=coding!$J$12, $G124=coding!$J$13, $G124=coding!$J$14, $G124=coding!$J$15, $G124=coding!$J$16), Q124+10*LOG10((($D124^2)+(1.2^2))/((7.5^2)+(1.2^2))),-99))),-99)</f>
        <v>0.05</v>
      </c>
      <c r="AJ124" s="58">
        <f>IF(noise!R145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noise!R145, IF(OR($G124=coding!$J$26,$G124=coding!$J$27,$G124=coding!$J$28,$G124=coding!$J$29, $G124=coding!$J$30,$G124=coding!$J$31), R124+10*LOG10((($E124^2)+(4^2))/((7.5^2)+(4^2))), IF(OR($G124=coding!$J$11, $G124=coding!$J$12, $G124=coding!$J$13, $G124=coding!$J$14, $G124=coding!$J$15, $G124=coding!$J$16), R124+10*LOG10((($D124^2)+(1.2^2))/((7.5^2)+(1.2^2))),-99))),-99)</f>
        <v>0.02</v>
      </c>
      <c r="AK124" s="58">
        <f>IF(noise!S145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noise!S145, IF(OR($G124=coding!$J$26,$G124=coding!$J$27,$G124=coding!$J$28,$G124=coding!$J$29, $G124=coding!$J$30,$G124=coding!$J$31), S124+10*LOG10((($E124^2)+(4^2))/((7.5^2)+(4^2))), IF(OR($G124=coding!$J$11, $G124=coding!$J$12, $G124=coding!$J$13, $G124=coding!$J$14, $G124=coding!$J$15, $G124=coding!$J$16), S124+10*LOG10((($D124^2)+(1.2^2))/((7.5^2)+(1.2^2))),-99))),-99)</f>
        <v>0.09</v>
      </c>
      <c r="AL124" s="58">
        <f>IF(noise!T145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noise!T145, IF(OR($G124=coding!$J$26,$G124=coding!$J$27,$G124=coding!$J$28,$G124=coding!$J$29, $G124=coding!$J$30,$G124=coding!$J$31), T124+10*LOG10((($E124^2)+(4^2))/((7.5^2)+(4^2))), IF(OR($G124=coding!$J$11, $G124=coding!$J$12, $G124=coding!$J$13, $G124=coding!$J$14, $G124=coding!$J$15, $G124=coding!$J$16), T124+10*LOG10((($D124^2)+(1.2^2))/((7.5^2)+(1.2^2))),-99))),-99)</f>
        <v>0.12</v>
      </c>
      <c r="AM124" s="58">
        <f>IF(noise!U145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noise!U145, IF(OR($G124=coding!$J$26,$G124=coding!$J$27,$G124=coding!$J$28,$G124=coding!$J$29, $G124=coding!$J$30,$G124=coding!$J$31), U124+10*LOG10((($E124^2)+(4^2))/((7.5^2)+(4^2))), IF(OR($G124=coding!$J$11, $G124=coding!$J$12, $G124=coding!$J$13, $G124=coding!$J$14, $G124=coding!$J$15, $G124=coding!$J$16), U124+10*LOG10((($D124^2)+(1.2^2))/((7.5^2)+(1.2^2))),-99))),-99)</f>
        <v>0.19</v>
      </c>
      <c r="AN124" s="58">
        <f>IF(noise!V145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noise!V145, IF(OR($G124=coding!$J$26,$G124=coding!$J$27,$G124=coding!$J$28,$G124=coding!$J$29, $G124=coding!$J$30,$G124=coding!$J$31), V124+10*LOG10((($E124^2)+(4^2))/((7.5^2)+(4^2))), IF(OR($G124=coding!$J$11, $G124=coding!$J$12, $G124=coding!$J$13, $G124=coding!$J$14, $G124=coding!$J$15, $G124=coding!$J$16), V124+10*LOG10((($D124^2)+(1.2^2))/((7.5^2)+(1.2^2))),-99))),-99)</f>
        <v>-99</v>
      </c>
      <c r="AO124" s="58">
        <f>IF(noise!W145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noise!W145, IF(OR($G124=coding!$J$26,$G124=coding!$J$27,$G124=coding!$J$28,$G124=coding!$J$29, $G124=coding!$J$30,$G124=coding!$J$31), W124+10*LOG10((($E124^2)+(4^2))/((7.5^2)+(4^2))), IF(OR($G124=coding!$J$11, $G124=coding!$J$12, $G124=coding!$J$13, $G124=coding!$J$14, $G124=coding!$J$15, $G124=coding!$J$16), W124+10*LOG10((($D124^2)+(1.2^2))/((7.5^2)+(1.2^2))),-99))),-99)</f>
        <v>-99</v>
      </c>
      <c r="AP124" s="58">
        <f>IF(noise!X145 &lt;&gt;0, IF(OR($G124=coding!$J$2, $G124=coding!$J$3, $G124=coding!$J$4, $G124=coding!$J$5, $G124=coding!$J$6, $G124=coding!$J$7, $G124=coding!$J$8, $G124=coding!$J$9, $G124=coding!$J$10,$G124=coding!$J$17, $G124=coding!$J$18, $G124=coding!$J$19, $G124=coding!$J$20, $G124=coding!$J$21, $G124=coding!$J$22, $G124=coding!$J$23, $G124=coding!$J$24, $G124=coding!$J$25, ), noise!X145, IF(OR($G124=coding!$J$26,$G124=coding!$J$27,$G124=coding!$J$28,$G124=coding!$J$29, $G124=coding!$J$30,$G124=coding!$J$31), X124+10*LOG10((($E124^2)+(4^2))/((7.5^2)+(4^2))), IF(OR($G124=coding!$J$11, $G124=coding!$J$12, $G124=coding!$J$13, $G124=coding!$J$14, $G124=coding!$J$15, $G124=coding!$J$16), X124+10*LOG10((($D124^2)+(1.2^2))/((7.5^2)+(1.2^2))),-99))),-99)</f>
        <v>-99</v>
      </c>
    </row>
    <row r="125" spans="1:42" ht="15.75" customHeight="1" x14ac:dyDescent="0.3">
      <c r="A125" s="2">
        <v>5</v>
      </c>
      <c r="B125" s="27">
        <v>39870</v>
      </c>
      <c r="C125" s="51">
        <f t="array" ref="C125">_xlfn.DAYS(B125, _xlfn.XLOOKUP(A125, context!A$4:A$79, context!J$4:J$79)) / 30.42</f>
        <v>7.6265614727153181</v>
      </c>
      <c r="D125" s="1"/>
      <c r="E125" s="1"/>
      <c r="F125" s="16">
        <v>50</v>
      </c>
      <c r="G125" s="16" t="s">
        <v>391</v>
      </c>
      <c r="H125" s="43">
        <v>89.8</v>
      </c>
      <c r="I125" s="2"/>
      <c r="J125" s="2">
        <v>75.7</v>
      </c>
      <c r="K125" s="2">
        <v>76</v>
      </c>
      <c r="L125" s="2">
        <v>77.7</v>
      </c>
      <c r="M125" s="2">
        <v>79.900000000000006</v>
      </c>
      <c r="N125" s="2">
        <v>81.099999999999994</v>
      </c>
      <c r="O125" s="2">
        <v>81</v>
      </c>
      <c r="P125" s="2">
        <v>78.7</v>
      </c>
      <c r="Q125" s="2">
        <v>75.8</v>
      </c>
      <c r="R125" s="2">
        <v>73.400000000000006</v>
      </c>
      <c r="S125" s="2">
        <v>68.7</v>
      </c>
      <c r="T125" s="2">
        <v>65.400000000000006</v>
      </c>
      <c r="U125" s="2">
        <v>63.4</v>
      </c>
      <c r="V125" s="1"/>
      <c r="W125" s="1"/>
      <c r="X125" s="1"/>
      <c r="Y125" s="2">
        <v>1</v>
      </c>
      <c r="Z125" s="58">
        <f>IF(noise!H188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noise!H188, IF(OR($G125=coding!$J$26,$G125=coding!$J$27,$G125=coding!$J$28,$G125=coding!$J$29, $G125=coding!$J$30,$G125=coding!$J$31), H125+10*LOG10((($E125^2)+(4^2))/((7.5^2)+(4^2))), IF(OR($G125=coding!$J$11, $G125=coding!$J$12, $G125=coding!$J$13, $G125=coding!$J$14, $G125=coding!$J$15, $G125=coding!$J$16), H125+10*LOG10((($D125^2)+(1.2^2))/((7.5^2)+(1.2^2))),-99))),-99)</f>
        <v>70.430000000000007</v>
      </c>
      <c r="AA125" s="58">
        <f>IF(noise!I188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noise!I188, IF(OR($G125=coding!$J$26,$G125=coding!$J$27,$G125=coding!$J$28,$G125=coding!$J$29, $G125=coding!$J$30,$G125=coding!$J$31), I125+10*LOG10((($E125^2)+(4^2))/((7.5^2)+(4^2))), IF(OR($G125=coding!$J$11, $G125=coding!$J$12, $G125=coding!$J$13, $G125=coding!$J$14, $G125=coding!$J$15, $G125=coding!$J$16), I125+10*LOG10((($D125^2)+(1.2^2))/((7.5^2)+(1.2^2))),-99))),-99)</f>
        <v>-99</v>
      </c>
      <c r="AB125" s="58">
        <f>IF(noise!J188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noise!J188, IF(OR($G125=coding!$J$26,$G125=coding!$J$27,$G125=coding!$J$28,$G125=coding!$J$29, $G125=coding!$J$30,$G125=coding!$J$31), J125+10*LOG10((($E125^2)+(4^2))/((7.5^2)+(4^2))), IF(OR($G125=coding!$J$11, $G125=coding!$J$12, $G125=coding!$J$13, $G125=coding!$J$14, $G125=coding!$J$15, $G125=coding!$J$16), J125+10*LOG10((($D125^2)+(1.2^2))/((7.5^2)+(1.2^2))),-99))),-99)</f>
        <v>65.45</v>
      </c>
      <c r="AC125" s="58">
        <f>IF(noise!K188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noise!K188, IF(OR($G125=coding!$J$26,$G125=coding!$J$27,$G125=coding!$J$28,$G125=coding!$J$29, $G125=coding!$J$30,$G125=coding!$J$31), K125+10*LOG10((($E125^2)+(4^2))/((7.5^2)+(4^2))), IF(OR($G125=coding!$J$11, $G125=coding!$J$12, $G125=coding!$J$13, $G125=coding!$J$14, $G125=coding!$J$15, $G125=coding!$J$16), K125+10*LOG10((($D125^2)+(1.2^2))/((7.5^2)+(1.2^2))),-99))),-99)</f>
        <v>63.04</v>
      </c>
      <c r="AD125" s="58">
        <f>IF(noise!L188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noise!L188, IF(OR($G125=coding!$J$26,$G125=coding!$J$27,$G125=coding!$J$28,$G125=coding!$J$29, $G125=coding!$J$30,$G125=coding!$J$31), L125+10*LOG10((($E125^2)+(4^2))/((7.5^2)+(4^2))), IF(OR($G125=coding!$J$11, $G125=coding!$J$12, $G125=coding!$J$13, $G125=coding!$J$14, $G125=coding!$J$15, $G125=coding!$J$16), L125+10*LOG10((($D125^2)+(1.2^2))/((7.5^2)+(1.2^2))),-99))),-99)</f>
        <v>63.32</v>
      </c>
      <c r="AE125" s="58">
        <f>IF(noise!M188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noise!M188, IF(OR($G125=coding!$J$26,$G125=coding!$J$27,$G125=coding!$J$28,$G125=coding!$J$29, $G125=coding!$J$30,$G125=coding!$J$31), M125+10*LOG10((($E125^2)+(4^2))/((7.5^2)+(4^2))), IF(OR($G125=coding!$J$11, $G125=coding!$J$12, $G125=coding!$J$13, $G125=coding!$J$14, $G125=coding!$J$15, $G125=coding!$J$16), M125+10*LOG10((($D125^2)+(1.2^2))/((7.5^2)+(1.2^2))),-99))),-99)</f>
        <v>61.86</v>
      </c>
      <c r="AF125" s="58">
        <f>IF(noise!N188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noise!N188, IF(OR($G125=coding!$J$26,$G125=coding!$J$27,$G125=coding!$J$28,$G125=coding!$J$29, $G125=coding!$J$30,$G125=coding!$J$31), N125+10*LOG10((($E125^2)+(4^2))/((7.5^2)+(4^2))), IF(OR($G125=coding!$J$11, $G125=coding!$J$12, $G125=coding!$J$13, $G125=coding!$J$14, $G125=coding!$J$15, $G125=coding!$J$16), N125+10*LOG10((($D125^2)+(1.2^2))/((7.5^2)+(1.2^2))),-99))),-99)</f>
        <v>59.64</v>
      </c>
      <c r="AG125" s="58">
        <f>IF(noise!O188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noise!O188, IF(OR($G125=coding!$J$26,$G125=coding!$J$27,$G125=coding!$J$28,$G125=coding!$J$29, $G125=coding!$J$30,$G125=coding!$J$31), O125+10*LOG10((($E125^2)+(4^2))/((7.5^2)+(4^2))), IF(OR($G125=coding!$J$11, $G125=coding!$J$12, $G125=coding!$J$13, $G125=coding!$J$14, $G125=coding!$J$15, $G125=coding!$J$16), O125+10*LOG10((($D125^2)+(1.2^2))/((7.5^2)+(1.2^2))),-99))),-99)</f>
        <v>58.09</v>
      </c>
      <c r="AH125" s="58">
        <f>IF(noise!P188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noise!P188, IF(OR($G125=coding!$J$26,$G125=coding!$J$27,$G125=coding!$J$28,$G125=coding!$J$29, $G125=coding!$J$30,$G125=coding!$J$31), P125+10*LOG10((($E125^2)+(4^2))/((7.5^2)+(4^2))), IF(OR($G125=coding!$J$11, $G125=coding!$J$12, $G125=coding!$J$13, $G125=coding!$J$14, $G125=coding!$J$15, $G125=coding!$J$16), P125+10*LOG10((($D125^2)+(1.2^2))/((7.5^2)+(1.2^2))),-99))),-99)</f>
        <v>56.88</v>
      </c>
      <c r="AI125" s="58">
        <f>IF(noise!Q188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noise!Q188, IF(OR($G125=coding!$J$26,$G125=coding!$J$27,$G125=coding!$J$28,$G125=coding!$J$29, $G125=coding!$J$30,$G125=coding!$J$31), Q125+10*LOG10((($E125^2)+(4^2))/((7.5^2)+(4^2))), IF(OR($G125=coding!$J$11, $G125=coding!$J$12, $G125=coding!$J$13, $G125=coding!$J$14, $G125=coding!$J$15, $G125=coding!$J$16), Q125+10*LOG10((($D125^2)+(1.2^2))/((7.5^2)+(1.2^2))),-99))),-99)</f>
        <v>57.24</v>
      </c>
      <c r="AJ125" s="58">
        <f>IF(noise!R188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noise!R188, IF(OR($G125=coding!$J$26,$G125=coding!$J$27,$G125=coding!$J$28,$G125=coding!$J$29, $G125=coding!$J$30,$G125=coding!$J$31), R125+10*LOG10((($E125^2)+(4^2))/((7.5^2)+(4^2))), IF(OR($G125=coding!$J$11, $G125=coding!$J$12, $G125=coding!$J$13, $G125=coding!$J$14, $G125=coding!$J$15, $G125=coding!$J$16), R125+10*LOG10((($D125^2)+(1.2^2))/((7.5^2)+(1.2^2))),-99))),-99)</f>
        <v>56.76</v>
      </c>
      <c r="AK125" s="58">
        <f>IF(noise!S188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noise!S188, IF(OR($G125=coding!$J$26,$G125=coding!$J$27,$G125=coding!$J$28,$G125=coding!$J$29, $G125=coding!$J$30,$G125=coding!$J$31), S125+10*LOG10((($E125^2)+(4^2))/((7.5^2)+(4^2))), IF(OR($G125=coding!$J$11, $G125=coding!$J$12, $G125=coding!$J$13, $G125=coding!$J$14, $G125=coding!$J$15, $G125=coding!$J$16), S125+10*LOG10((($D125^2)+(1.2^2))/((7.5^2)+(1.2^2))),-99))),-99)</f>
        <v>55.08</v>
      </c>
      <c r="AL125" s="58">
        <f>IF(noise!T188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noise!T188, IF(OR($G125=coding!$J$26,$G125=coding!$J$27,$G125=coding!$J$28,$G125=coding!$J$29, $G125=coding!$J$30,$G125=coding!$J$31), T125+10*LOG10((($E125^2)+(4^2))/((7.5^2)+(4^2))), IF(OR($G125=coding!$J$11, $G125=coding!$J$12, $G125=coding!$J$13, $G125=coding!$J$14, $G125=coding!$J$15, $G125=coding!$J$16), T125+10*LOG10((($D125^2)+(1.2^2))/((7.5^2)+(1.2^2))),-99))),-99)</f>
        <v>53.46</v>
      </c>
      <c r="AM125" s="58">
        <f>IF(noise!U188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noise!U188, IF(OR($G125=coding!$J$26,$G125=coding!$J$27,$G125=coding!$J$28,$G125=coding!$J$29, $G125=coding!$J$30,$G125=coding!$J$31), U125+10*LOG10((($E125^2)+(4^2))/((7.5^2)+(4^2))), IF(OR($G125=coding!$J$11, $G125=coding!$J$12, $G125=coding!$J$13, $G125=coding!$J$14, $G125=coding!$J$15, $G125=coding!$J$16), U125+10*LOG10((($D125^2)+(1.2^2))/((7.5^2)+(1.2^2))),-99))),-99)</f>
        <v>51.06</v>
      </c>
      <c r="AN125" s="58">
        <f>IF(noise!V188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noise!V188, IF(OR($G125=coding!$J$26,$G125=coding!$J$27,$G125=coding!$J$28,$G125=coding!$J$29, $G125=coding!$J$30,$G125=coding!$J$31), V125+10*LOG10((($E125^2)+(4^2))/((7.5^2)+(4^2))), IF(OR($G125=coding!$J$11, $G125=coding!$J$12, $G125=coding!$J$13, $G125=coding!$J$14, $G125=coding!$J$15, $G125=coding!$J$16), V125+10*LOG10((($D125^2)+(1.2^2))/((7.5^2)+(1.2^2))),-99))),-99)</f>
        <v>47.71</v>
      </c>
      <c r="AO125" s="58">
        <f>IF(noise!W188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noise!W188, IF(OR($G125=coding!$J$26,$G125=coding!$J$27,$G125=coding!$J$28,$G125=coding!$J$29, $G125=coding!$J$30,$G125=coding!$J$31), W125+10*LOG10((($E125^2)+(4^2))/((7.5^2)+(4^2))), IF(OR($G125=coding!$J$11, $G125=coding!$J$12, $G125=coding!$J$13, $G125=coding!$J$14, $G125=coding!$J$15, $G125=coding!$J$16), W125+10*LOG10((($D125^2)+(1.2^2))/((7.5^2)+(1.2^2))),-99))),-99)</f>
        <v>45.41</v>
      </c>
      <c r="AP125" s="58">
        <f>IF(noise!X188 &lt;&gt;0, IF(OR($G125=coding!$J$2, $G125=coding!$J$3, $G125=coding!$J$4, $G125=coding!$J$5, $G125=coding!$J$6, $G125=coding!$J$7, $G125=coding!$J$8, $G125=coding!$J$9, $G125=coding!$J$10,$G125=coding!$J$17, $G125=coding!$J$18, $G125=coding!$J$19, $G125=coding!$J$20, $G125=coding!$J$21, $G125=coding!$J$22, $G125=coding!$J$23, $G125=coding!$J$24, $G125=coding!$J$25, ), noise!X188, IF(OR($G125=coding!$J$26,$G125=coding!$J$27,$G125=coding!$J$28,$G125=coding!$J$29, $G125=coding!$J$30,$G125=coding!$J$31), X125+10*LOG10((($E125^2)+(4^2))/((7.5^2)+(4^2))), IF(OR($G125=coding!$J$11, $G125=coding!$J$12, $G125=coding!$J$13, $G125=coding!$J$14, $G125=coding!$J$15, $G125=coding!$J$16), X125+10*LOG10((($D125^2)+(1.2^2))/((7.5^2)+(1.2^2))),-99))),-99)</f>
        <v>42.38</v>
      </c>
    </row>
    <row r="126" spans="1:42" ht="15.75" customHeight="1" x14ac:dyDescent="0.3">
      <c r="A126" s="2">
        <v>5</v>
      </c>
      <c r="B126" s="27">
        <v>40007</v>
      </c>
      <c r="C126" s="51">
        <f t="array" ref="C126">_xlfn.DAYS(B126, _xlfn.XLOOKUP(A126, context!A$4:A$79, context!J$4:J$79)) / 30.42</f>
        <v>12.130177514792898</v>
      </c>
      <c r="D126" s="1"/>
      <c r="E126" s="1"/>
      <c r="F126" s="16">
        <v>50</v>
      </c>
      <c r="G126" s="16" t="s">
        <v>391</v>
      </c>
      <c r="H126" s="43">
        <v>88.8</v>
      </c>
      <c r="I126" s="2"/>
      <c r="J126" s="2">
        <v>75.3</v>
      </c>
      <c r="K126" s="2">
        <v>74.5</v>
      </c>
      <c r="L126" s="2">
        <v>77.599999999999994</v>
      </c>
      <c r="M126" s="2">
        <v>79.400000000000006</v>
      </c>
      <c r="N126" s="2">
        <v>79.099999999999994</v>
      </c>
      <c r="O126" s="2">
        <v>80</v>
      </c>
      <c r="P126" s="2">
        <v>78.099999999999994</v>
      </c>
      <c r="Q126" s="2">
        <v>75.599999999999994</v>
      </c>
      <c r="R126" s="2">
        <v>72.400000000000006</v>
      </c>
      <c r="S126" s="2">
        <v>67.8</v>
      </c>
      <c r="T126" s="2">
        <v>63.1</v>
      </c>
      <c r="U126" s="2">
        <v>60.1</v>
      </c>
      <c r="V126" s="1"/>
      <c r="W126" s="1"/>
      <c r="X126" s="1"/>
      <c r="Y126" s="2">
        <v>1</v>
      </c>
      <c r="Z126" s="58">
        <f>IF(noise!H279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noise!H279, IF(OR($G126=coding!$J$26,$G126=coding!$J$27,$G126=coding!$J$28,$G126=coding!$J$29, $G126=coding!$J$30,$G126=coding!$J$31), H126+10*LOG10((($E126^2)+(4^2))/((7.5^2)+(4^2))), IF(OR($G126=coding!$J$11, $G126=coding!$J$12, $G126=coding!$J$13, $G126=coding!$J$14, $G126=coding!$J$15, $G126=coding!$J$16), H126+10*LOG10((($D126^2)+(1.2^2))/((7.5^2)+(1.2^2))),-99))),-99)</f>
        <v>94.1</v>
      </c>
      <c r="AA126" s="58">
        <f>IF(noise!I279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noise!I279, IF(OR($G126=coding!$J$26,$G126=coding!$J$27,$G126=coding!$J$28,$G126=coding!$J$29, $G126=coding!$J$30,$G126=coding!$J$31), I126+10*LOG10((($E126^2)+(4^2))/((7.5^2)+(4^2))), IF(OR($G126=coding!$J$11, $G126=coding!$J$12, $G126=coding!$J$13, $G126=coding!$J$14, $G126=coding!$J$15, $G126=coding!$J$16), I126+10*LOG10((($D126^2)+(1.2^2))/((7.5^2)+(1.2^2))),-99))),-99)</f>
        <v>-99</v>
      </c>
      <c r="AB126" s="58">
        <f>IF(noise!J279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noise!J279, IF(OR($G126=coding!$J$26,$G126=coding!$J$27,$G126=coding!$J$28,$G126=coding!$J$29, $G126=coding!$J$30,$G126=coding!$J$31), J126+10*LOG10((($E126^2)+(4^2))/((7.5^2)+(4^2))), IF(OR($G126=coding!$J$11, $G126=coding!$J$12, $G126=coding!$J$13, $G126=coding!$J$14, $G126=coding!$J$15, $G126=coding!$J$16), J126+10*LOG10((($D126^2)+(1.2^2))/((7.5^2)+(1.2^2))),-99))),-99)</f>
        <v>75.900000000000006</v>
      </c>
      <c r="AC126" s="58">
        <f>IF(noise!K279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noise!K279, IF(OR($G126=coding!$J$26,$G126=coding!$J$27,$G126=coding!$J$28,$G126=coding!$J$29, $G126=coding!$J$30,$G126=coding!$J$31), K126+10*LOG10((($E126^2)+(4^2))/((7.5^2)+(4^2))), IF(OR($G126=coding!$J$11, $G126=coding!$J$12, $G126=coding!$J$13, $G126=coding!$J$14, $G126=coding!$J$15, $G126=coding!$J$16), K126+10*LOG10((($D126^2)+(1.2^2))/((7.5^2)+(1.2^2))),-99))),-99)</f>
        <v>75.900000000000006</v>
      </c>
      <c r="AD126" s="58">
        <f>IF(noise!L279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noise!L279, IF(OR($G126=coding!$J$26,$G126=coding!$J$27,$G126=coding!$J$28,$G126=coding!$J$29, $G126=coding!$J$30,$G126=coding!$J$31), L126+10*LOG10((($E126^2)+(4^2))/((7.5^2)+(4^2))), IF(OR($G126=coding!$J$11, $G126=coding!$J$12, $G126=coding!$J$13, $G126=coding!$J$14, $G126=coding!$J$15, $G126=coding!$J$16), L126+10*LOG10((($D126^2)+(1.2^2))/((7.5^2)+(1.2^2))),-99))),-99)</f>
        <v>77.400000000000006</v>
      </c>
      <c r="AE126" s="58">
        <f>IF(noise!M279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noise!M279, IF(OR($G126=coding!$J$26,$G126=coding!$J$27,$G126=coding!$J$28,$G126=coding!$J$29, $G126=coding!$J$30,$G126=coding!$J$31), M126+10*LOG10((($E126^2)+(4^2))/((7.5^2)+(4^2))), IF(OR($G126=coding!$J$11, $G126=coding!$J$12, $G126=coding!$J$13, $G126=coding!$J$14, $G126=coding!$J$15, $G126=coding!$J$16), M126+10*LOG10((($D126^2)+(1.2^2))/((7.5^2)+(1.2^2))),-99))),-99)</f>
        <v>79.900000000000006</v>
      </c>
      <c r="AF126" s="58">
        <f>IF(noise!N279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noise!N279, IF(OR($G126=coding!$J$26,$G126=coding!$J$27,$G126=coding!$J$28,$G126=coding!$J$29, $G126=coding!$J$30,$G126=coding!$J$31), N126+10*LOG10((($E126^2)+(4^2))/((7.5^2)+(4^2))), IF(OR($G126=coding!$J$11, $G126=coding!$J$12, $G126=coding!$J$13, $G126=coding!$J$14, $G126=coding!$J$15, $G126=coding!$J$16), N126+10*LOG10((($D126^2)+(1.2^2))/((7.5^2)+(1.2^2))),-99))),-99)</f>
        <v>83.5</v>
      </c>
      <c r="AG126" s="58">
        <f>IF(noise!O279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noise!O279, IF(OR($G126=coding!$J$26,$G126=coding!$J$27,$G126=coding!$J$28,$G126=coding!$J$29, $G126=coding!$J$30,$G126=coding!$J$31), O126+10*LOG10((($E126^2)+(4^2))/((7.5^2)+(4^2))), IF(OR($G126=coding!$J$11, $G126=coding!$J$12, $G126=coding!$J$13, $G126=coding!$J$14, $G126=coding!$J$15, $G126=coding!$J$16), O126+10*LOG10((($D126^2)+(1.2^2))/((7.5^2)+(1.2^2))),-99))),-99)</f>
        <v>86.4</v>
      </c>
      <c r="AH126" s="58">
        <f>IF(noise!P279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noise!P279, IF(OR($G126=coding!$J$26,$G126=coding!$J$27,$G126=coding!$J$28,$G126=coding!$J$29, $G126=coding!$J$30,$G126=coding!$J$31), P126+10*LOG10((($E126^2)+(4^2))/((7.5^2)+(4^2))), IF(OR($G126=coding!$J$11, $G126=coding!$J$12, $G126=coding!$J$13, $G126=coding!$J$14, $G126=coding!$J$15, $G126=coding!$J$16), P126+10*LOG10((($D126^2)+(1.2^2))/((7.5^2)+(1.2^2))),-99))),-99)</f>
        <v>84.2</v>
      </c>
      <c r="AI126" s="58">
        <f>IF(noise!Q279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noise!Q279, IF(OR($G126=coding!$J$26,$G126=coding!$J$27,$G126=coding!$J$28,$G126=coding!$J$29, $G126=coding!$J$30,$G126=coding!$J$31), Q126+10*LOG10((($E126^2)+(4^2))/((7.5^2)+(4^2))), IF(OR($G126=coding!$J$11, $G126=coding!$J$12, $G126=coding!$J$13, $G126=coding!$J$14, $G126=coding!$J$15, $G126=coding!$J$16), Q126+10*LOG10((($D126^2)+(1.2^2))/((7.5^2)+(1.2^2))),-99))),-99)</f>
        <v>81.900000000000006</v>
      </c>
      <c r="AJ126" s="58">
        <f>IF(noise!R279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noise!R279, IF(OR($G126=coding!$J$26,$G126=coding!$J$27,$G126=coding!$J$28,$G126=coding!$J$29, $G126=coding!$J$30,$G126=coding!$J$31), R126+10*LOG10((($E126^2)+(4^2))/((7.5^2)+(4^2))), IF(OR($G126=coding!$J$11, $G126=coding!$J$12, $G126=coding!$J$13, $G126=coding!$J$14, $G126=coding!$J$15, $G126=coding!$J$16), R126+10*LOG10((($D126^2)+(1.2^2))/((7.5^2)+(1.2^2))),-99))),-99)</f>
        <v>81.599999999999994</v>
      </c>
      <c r="AK126" s="58">
        <f>IF(noise!S279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noise!S279, IF(OR($G126=coding!$J$26,$G126=coding!$J$27,$G126=coding!$J$28,$G126=coding!$J$29, $G126=coding!$J$30,$G126=coding!$J$31), S126+10*LOG10((($E126^2)+(4^2))/((7.5^2)+(4^2))), IF(OR($G126=coding!$J$11, $G126=coding!$J$12, $G126=coding!$J$13, $G126=coding!$J$14, $G126=coding!$J$15, $G126=coding!$J$16), S126+10*LOG10((($D126^2)+(1.2^2))/((7.5^2)+(1.2^2))),-99))),-99)</f>
        <v>77</v>
      </c>
      <c r="AL126" s="58">
        <f>IF(noise!T279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noise!T279, IF(OR($G126=coding!$J$26,$G126=coding!$J$27,$G126=coding!$J$28,$G126=coding!$J$29, $G126=coding!$J$30,$G126=coding!$J$31), T126+10*LOG10((($E126^2)+(4^2))/((7.5^2)+(4^2))), IF(OR($G126=coding!$J$11, $G126=coding!$J$12, $G126=coding!$J$13, $G126=coding!$J$14, $G126=coding!$J$15, $G126=coding!$J$16), T126+10*LOG10((($D126^2)+(1.2^2))/((7.5^2)+(1.2^2))),-99))),-99)</f>
        <v>72.900000000000006</v>
      </c>
      <c r="AM126" s="58">
        <f>IF(noise!U279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noise!U279, IF(OR($G126=coding!$J$26,$G126=coding!$J$27,$G126=coding!$J$28,$G126=coding!$J$29, $G126=coding!$J$30,$G126=coding!$J$31), U126+10*LOG10((($E126^2)+(4^2))/((7.5^2)+(4^2))), IF(OR($G126=coding!$J$11, $G126=coding!$J$12, $G126=coding!$J$13, $G126=coding!$J$14, $G126=coding!$J$15, $G126=coding!$J$16), U126+10*LOG10((($D126^2)+(1.2^2))/((7.5^2)+(1.2^2))),-99))),-99)</f>
        <v>70.3</v>
      </c>
      <c r="AN126" s="58">
        <f>IF(noise!V279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noise!V279, IF(OR($G126=coding!$J$26,$G126=coding!$J$27,$G126=coding!$J$28,$G126=coding!$J$29, $G126=coding!$J$30,$G126=coding!$J$31), V126+10*LOG10((($E126^2)+(4^2))/((7.5^2)+(4^2))), IF(OR($G126=coding!$J$11, $G126=coding!$J$12, $G126=coding!$J$13, $G126=coding!$J$14, $G126=coding!$J$15, $G126=coding!$J$16), V126+10*LOG10((($D126^2)+(1.2^2))/((7.5^2)+(1.2^2))),-99))),-99)</f>
        <v>-99</v>
      </c>
      <c r="AO126" s="58">
        <f>IF(noise!W279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noise!W279, IF(OR($G126=coding!$J$26,$G126=coding!$J$27,$G126=coding!$J$28,$G126=coding!$J$29, $G126=coding!$J$30,$G126=coding!$J$31), W126+10*LOG10((($E126^2)+(4^2))/((7.5^2)+(4^2))), IF(OR($G126=coding!$J$11, $G126=coding!$J$12, $G126=coding!$J$13, $G126=coding!$J$14, $G126=coding!$J$15, $G126=coding!$J$16), W126+10*LOG10((($D126^2)+(1.2^2))/((7.5^2)+(1.2^2))),-99))),-99)</f>
        <v>-99</v>
      </c>
      <c r="AP126" s="58">
        <f>IF(noise!X279 &lt;&gt;0, IF(OR($G126=coding!$J$2, $G126=coding!$J$3, $G126=coding!$J$4, $G126=coding!$J$5, $G126=coding!$J$6, $G126=coding!$J$7, $G126=coding!$J$8, $G126=coding!$J$9, $G126=coding!$J$10,$G126=coding!$J$17, $G126=coding!$J$18, $G126=coding!$J$19, $G126=coding!$J$20, $G126=coding!$J$21, $G126=coding!$J$22, $G126=coding!$J$23, $G126=coding!$J$24, $G126=coding!$J$25, ), noise!X279, IF(OR($G126=coding!$J$26,$G126=coding!$J$27,$G126=coding!$J$28,$G126=coding!$J$29, $G126=coding!$J$30,$G126=coding!$J$31), X126+10*LOG10((($E126^2)+(4^2))/((7.5^2)+(4^2))), IF(OR($G126=coding!$J$11, $G126=coding!$J$12, $G126=coding!$J$13, $G126=coding!$J$14, $G126=coding!$J$15, $G126=coding!$J$16), X126+10*LOG10((($D126^2)+(1.2^2))/((7.5^2)+(1.2^2))),-99))),-99)</f>
        <v>-99</v>
      </c>
    </row>
    <row r="127" spans="1:42" ht="15.75" customHeight="1" x14ac:dyDescent="0.3">
      <c r="A127" s="2">
        <v>5</v>
      </c>
      <c r="B127" s="46">
        <v>40106</v>
      </c>
      <c r="C127" s="51">
        <f t="array" ref="C127">_xlfn.DAYS(B127, _xlfn.XLOOKUP(A127, context!A$4:A$79, context!J$4:J$79)) / 30.42</f>
        <v>15.384615384615383</v>
      </c>
      <c r="D127" s="1"/>
      <c r="E127" s="1"/>
      <c r="F127" s="5"/>
      <c r="G127" s="16" t="s">
        <v>392</v>
      </c>
      <c r="H127" s="26"/>
      <c r="I127" s="2">
        <v>0.15</v>
      </c>
      <c r="J127" s="2">
        <v>0.13</v>
      </c>
      <c r="K127" s="2">
        <v>0.1</v>
      </c>
      <c r="L127" s="2">
        <v>0.04</v>
      </c>
      <c r="M127" s="2">
        <v>0.24</v>
      </c>
      <c r="N127" s="2">
        <v>0.05</v>
      </c>
      <c r="O127" s="2">
        <v>0.01</v>
      </c>
      <c r="P127" s="2">
        <v>0.09</v>
      </c>
      <c r="Q127" s="2">
        <v>0.11</v>
      </c>
      <c r="R127" s="2">
        <v>0.04</v>
      </c>
      <c r="S127" s="2">
        <v>0.2</v>
      </c>
      <c r="T127" s="2">
        <v>0.24</v>
      </c>
      <c r="U127" s="2">
        <v>7.0000000000000007E-2</v>
      </c>
      <c r="V127" s="1"/>
      <c r="W127" s="1"/>
      <c r="X127" s="1"/>
      <c r="Y127" s="2">
        <v>1</v>
      </c>
      <c r="Z127" s="58">
        <f>IF(noise!H382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noise!H382, IF(OR($G127=coding!$J$26,$G127=coding!$J$27,$G127=coding!$J$28,$G127=coding!$J$29, $G127=coding!$J$30,$G127=coding!$J$31), H127+10*LOG10((($E127^2)+(4^2))/((7.5^2)+(4^2))), IF(OR($G127=coding!$J$11, $G127=coding!$J$12, $G127=coding!$J$13, $G127=coding!$J$14, $G127=coding!$J$15, $G127=coding!$J$16), H127+10*LOG10((($D127^2)+(1.2^2))/((7.5^2)+(1.2^2))),-99))),-99)</f>
        <v>69.8</v>
      </c>
      <c r="AA127" s="58">
        <f>IF(noise!I382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noise!I382, IF(OR($G127=coding!$J$26,$G127=coding!$J$27,$G127=coding!$J$28,$G127=coding!$J$29, $G127=coding!$J$30,$G127=coding!$J$31), I127+10*LOG10((($E127^2)+(4^2))/((7.5^2)+(4^2))), IF(OR($G127=coding!$J$11, $G127=coding!$J$12, $G127=coding!$J$13, $G127=coding!$J$14, $G127=coding!$J$15, $G127=coding!$J$16), I127+10*LOG10((($D127^2)+(1.2^2))/((7.5^2)+(1.2^2))),-99))),-99)</f>
        <v>-99</v>
      </c>
      <c r="AB127" s="58">
        <f>IF(noise!J382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noise!J382, IF(OR($G127=coding!$J$26,$G127=coding!$J$27,$G127=coding!$J$28,$G127=coding!$J$29, $G127=coding!$J$30,$G127=coding!$J$31), J127+10*LOG10((($E127^2)+(4^2))/((7.5^2)+(4^2))), IF(OR($G127=coding!$J$11, $G127=coding!$J$12, $G127=coding!$J$13, $G127=coding!$J$14, $G127=coding!$J$15, $G127=coding!$J$16), J127+10*LOG10((($D127^2)+(1.2^2))/((7.5^2)+(1.2^2))),-99))),-99)</f>
        <v>57.7</v>
      </c>
      <c r="AC127" s="58">
        <f>IF(noise!K382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noise!K382, IF(OR($G127=coding!$J$26,$G127=coding!$J$27,$G127=coding!$J$28,$G127=coding!$J$29, $G127=coding!$J$30,$G127=coding!$J$31), K127+10*LOG10((($E127^2)+(4^2))/((7.5^2)+(4^2))), IF(OR($G127=coding!$J$11, $G127=coding!$J$12, $G127=coding!$J$13, $G127=coding!$J$14, $G127=coding!$J$15, $G127=coding!$J$16), K127+10*LOG10((($D127^2)+(1.2^2))/((7.5^2)+(1.2^2))),-99))),-99)</f>
        <v>58.2</v>
      </c>
      <c r="AD127" s="58">
        <f>IF(noise!L382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noise!L382, IF(OR($G127=coding!$J$26,$G127=coding!$J$27,$G127=coding!$J$28,$G127=coding!$J$29, $G127=coding!$J$30,$G127=coding!$J$31), L127+10*LOG10((($E127^2)+(4^2))/((7.5^2)+(4^2))), IF(OR($G127=coding!$J$11, $G127=coding!$J$12, $G127=coding!$J$13, $G127=coding!$J$14, $G127=coding!$J$15, $G127=coding!$J$16), L127+10*LOG10((($D127^2)+(1.2^2))/((7.5^2)+(1.2^2))),-99))),-99)</f>
        <v>60</v>
      </c>
      <c r="AE127" s="58">
        <f>IF(noise!M382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noise!M382, IF(OR($G127=coding!$J$26,$G127=coding!$J$27,$G127=coding!$J$28,$G127=coding!$J$29, $G127=coding!$J$30,$G127=coding!$J$31), M127+10*LOG10((($E127^2)+(4^2))/((7.5^2)+(4^2))), IF(OR($G127=coding!$J$11, $G127=coding!$J$12, $G127=coding!$J$13, $G127=coding!$J$14, $G127=coding!$J$15, $G127=coding!$J$16), M127+10*LOG10((($D127^2)+(1.2^2))/((7.5^2)+(1.2^2))),-99))),-99)</f>
        <v>60.3</v>
      </c>
      <c r="AF127" s="58">
        <f>IF(noise!N382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noise!N382, IF(OR($G127=coding!$J$26,$G127=coding!$J$27,$G127=coding!$J$28,$G127=coding!$J$29, $G127=coding!$J$30,$G127=coding!$J$31), N127+10*LOG10((($E127^2)+(4^2))/((7.5^2)+(4^2))), IF(OR($G127=coding!$J$11, $G127=coding!$J$12, $G127=coding!$J$13, $G127=coding!$J$14, $G127=coding!$J$15, $G127=coding!$J$16), N127+10*LOG10((($D127^2)+(1.2^2))/((7.5^2)+(1.2^2))),-99))),-99)</f>
        <v>61.6</v>
      </c>
      <c r="AG127" s="58">
        <f>IF(noise!O382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noise!O382, IF(OR($G127=coding!$J$26,$G127=coding!$J$27,$G127=coding!$J$28,$G127=coding!$J$29, $G127=coding!$J$30,$G127=coding!$J$31), O127+10*LOG10((($E127^2)+(4^2))/((7.5^2)+(4^2))), IF(OR($G127=coding!$J$11, $G127=coding!$J$12, $G127=coding!$J$13, $G127=coding!$J$14, $G127=coding!$J$15, $G127=coding!$J$16), O127+10*LOG10((($D127^2)+(1.2^2))/((7.5^2)+(1.2^2))),-99))),-99)</f>
        <v>62.5</v>
      </c>
      <c r="AH127" s="58">
        <f>IF(noise!P382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noise!P382, IF(OR($G127=coding!$J$26,$G127=coding!$J$27,$G127=coding!$J$28,$G127=coding!$J$29, $G127=coding!$J$30,$G127=coding!$J$31), P127+10*LOG10((($E127^2)+(4^2))/((7.5^2)+(4^2))), IF(OR($G127=coding!$J$11, $G127=coding!$J$12, $G127=coding!$J$13, $G127=coding!$J$14, $G127=coding!$J$15, $G127=coding!$J$16), P127+10*LOG10((($D127^2)+(1.2^2))/((7.5^2)+(1.2^2))),-99))),-99)</f>
        <v>61.8</v>
      </c>
      <c r="AI127" s="58">
        <f>IF(noise!Q382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noise!Q382, IF(OR($G127=coding!$J$26,$G127=coding!$J$27,$G127=coding!$J$28,$G127=coding!$J$29, $G127=coding!$J$30,$G127=coding!$J$31), Q127+10*LOG10((($E127^2)+(4^2))/((7.5^2)+(4^2))), IF(OR($G127=coding!$J$11, $G127=coding!$J$12, $G127=coding!$J$13, $G127=coding!$J$14, $G127=coding!$J$15, $G127=coding!$J$16), Q127+10*LOG10((($D127^2)+(1.2^2))/((7.5^2)+(1.2^2))),-99))),-99)</f>
        <v>60.9</v>
      </c>
      <c r="AJ127" s="58">
        <f>IF(noise!R382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noise!R382, IF(OR($G127=coding!$J$26,$G127=coding!$J$27,$G127=coding!$J$28,$G127=coding!$J$29, $G127=coding!$J$30,$G127=coding!$J$31), R127+10*LOG10((($E127^2)+(4^2))/((7.5^2)+(4^2))), IF(OR($G127=coding!$J$11, $G127=coding!$J$12, $G127=coding!$J$13, $G127=coding!$J$14, $G127=coding!$J$15, $G127=coding!$J$16), R127+10*LOG10((($D127^2)+(1.2^2))/((7.5^2)+(1.2^2))),-99))),-99)</f>
        <v>59</v>
      </c>
      <c r="AK127" s="58">
        <f>IF(noise!S382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noise!S382, IF(OR($G127=coding!$J$26,$G127=coding!$J$27,$G127=coding!$J$28,$G127=coding!$J$29, $G127=coding!$J$30,$G127=coding!$J$31), S127+10*LOG10((($E127^2)+(4^2))/((7.5^2)+(4^2))), IF(OR($G127=coding!$J$11, $G127=coding!$J$12, $G127=coding!$J$13, $G127=coding!$J$14, $G127=coding!$J$15, $G127=coding!$J$16), S127+10*LOG10((($D127^2)+(1.2^2))/((7.5^2)+(1.2^2))),-99))),-99)</f>
        <v>56.1</v>
      </c>
      <c r="AL127" s="58">
        <f>IF(noise!T382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noise!T382, IF(OR($G127=coding!$J$26,$G127=coding!$J$27,$G127=coding!$J$28,$G127=coding!$J$29, $G127=coding!$J$30,$G127=coding!$J$31), T127+10*LOG10((($E127^2)+(4^2))/((7.5^2)+(4^2))), IF(OR($G127=coding!$J$11, $G127=coding!$J$12, $G127=coding!$J$13, $G127=coding!$J$14, $G127=coding!$J$15, $G127=coding!$J$16), T127+10*LOG10((($D127^2)+(1.2^2))/((7.5^2)+(1.2^2))),-99))),-99)</f>
        <v>53.5</v>
      </c>
      <c r="AM127" s="58">
        <f>IF(noise!U382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noise!U382, IF(OR($G127=coding!$J$26,$G127=coding!$J$27,$G127=coding!$J$28,$G127=coding!$J$29, $G127=coding!$J$30,$G127=coding!$J$31), U127+10*LOG10((($E127^2)+(4^2))/((7.5^2)+(4^2))), IF(OR($G127=coding!$J$11, $G127=coding!$J$12, $G127=coding!$J$13, $G127=coding!$J$14, $G127=coding!$J$15, $G127=coding!$J$16), U127+10*LOG10((($D127^2)+(1.2^2))/((7.5^2)+(1.2^2))),-99))),-99)</f>
        <v>51.3</v>
      </c>
      <c r="AN127" s="58">
        <f>IF(noise!V382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noise!V382, IF(OR($G127=coding!$J$26,$G127=coding!$J$27,$G127=coding!$J$28,$G127=coding!$J$29, $G127=coding!$J$30,$G127=coding!$J$31), V127+10*LOG10((($E127^2)+(4^2))/((7.5^2)+(4^2))), IF(OR($G127=coding!$J$11, $G127=coding!$J$12, $G127=coding!$J$13, $G127=coding!$J$14, $G127=coding!$J$15, $G127=coding!$J$16), V127+10*LOG10((($D127^2)+(1.2^2))/((7.5^2)+(1.2^2))),-99))),-99)</f>
        <v>48.8</v>
      </c>
      <c r="AO127" s="58">
        <f>IF(noise!W382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noise!W382, IF(OR($G127=coding!$J$26,$G127=coding!$J$27,$G127=coding!$J$28,$G127=coding!$J$29, $G127=coding!$J$30,$G127=coding!$J$31), W127+10*LOG10((($E127^2)+(4^2))/((7.5^2)+(4^2))), IF(OR($G127=coding!$J$11, $G127=coding!$J$12, $G127=coding!$J$13, $G127=coding!$J$14, $G127=coding!$J$15, $G127=coding!$J$16), W127+10*LOG10((($D127^2)+(1.2^2))/((7.5^2)+(1.2^2))),-99))),-99)</f>
        <v>46.5</v>
      </c>
      <c r="AP127" s="58">
        <f>IF(noise!X382 &lt;&gt;0, IF(OR($G127=coding!$J$2, $G127=coding!$J$3, $G127=coding!$J$4, $G127=coding!$J$5, $G127=coding!$J$6, $G127=coding!$J$7, $G127=coding!$J$8, $G127=coding!$J$9, $G127=coding!$J$10,$G127=coding!$J$17, $G127=coding!$J$18, $G127=coding!$J$19, $G127=coding!$J$20, $G127=coding!$J$21, $G127=coding!$J$22, $G127=coding!$J$23, $G127=coding!$J$24, $G127=coding!$J$25, ), noise!X382, IF(OR($G127=coding!$J$26,$G127=coding!$J$27,$G127=coding!$J$28,$G127=coding!$J$29, $G127=coding!$J$30,$G127=coding!$J$31), X127+10*LOG10((($E127^2)+(4^2))/((7.5^2)+(4^2))), IF(OR($G127=coding!$J$11, $G127=coding!$J$12, $G127=coding!$J$13, $G127=coding!$J$14, $G127=coding!$J$15, $G127=coding!$J$16), X127+10*LOG10((($D127^2)+(1.2^2))/((7.5^2)+(1.2^2))),-99))),-99)</f>
        <v>44.1</v>
      </c>
    </row>
    <row r="128" spans="1:42" ht="15.75" customHeight="1" x14ac:dyDescent="0.3">
      <c r="A128" s="2">
        <v>5</v>
      </c>
      <c r="B128" s="27">
        <v>40113</v>
      </c>
      <c r="C128" s="51">
        <f t="array" ref="C128">_xlfn.DAYS(B128, _xlfn.XLOOKUP(A128, context!A$4:A$79, context!J$4:J$79)) / 30.42</f>
        <v>15.61472715318869</v>
      </c>
      <c r="D128" s="1"/>
      <c r="E128" s="1"/>
      <c r="F128" s="16">
        <v>50</v>
      </c>
      <c r="G128" s="16" t="s">
        <v>391</v>
      </c>
      <c r="H128" s="43">
        <v>91.2</v>
      </c>
      <c r="I128" s="2"/>
      <c r="J128" s="2">
        <v>75.400000000000006</v>
      </c>
      <c r="K128" s="2">
        <v>76.2</v>
      </c>
      <c r="L128" s="2">
        <v>77.7</v>
      </c>
      <c r="M128" s="2">
        <v>80.099999999999994</v>
      </c>
      <c r="N128" s="2">
        <v>81.599999999999994</v>
      </c>
      <c r="O128" s="2">
        <v>81.900000000000006</v>
      </c>
      <c r="P128" s="2">
        <v>80.2</v>
      </c>
      <c r="Q128" s="2">
        <v>78.900000000000006</v>
      </c>
      <c r="R128" s="2">
        <v>77.900000000000006</v>
      </c>
      <c r="S128" s="2">
        <v>73.900000000000006</v>
      </c>
      <c r="T128" s="2">
        <v>70.2</v>
      </c>
      <c r="U128" s="2">
        <v>67.900000000000006</v>
      </c>
      <c r="V128" s="1"/>
      <c r="W128" s="1"/>
      <c r="X128" s="1"/>
      <c r="Y128" s="2">
        <v>1</v>
      </c>
      <c r="Z128" s="58">
        <f>IF(noise!H398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noise!H398, IF(OR($G128=coding!$J$26,$G128=coding!$J$27,$G128=coding!$J$28,$G128=coding!$J$29, $G128=coding!$J$30,$G128=coding!$J$31), H128+10*LOG10((($E128^2)+(4^2))/((7.5^2)+(4^2))), IF(OR($G128=coding!$J$11, $G128=coding!$J$12, $G128=coding!$J$13, $G128=coding!$J$14, $G128=coding!$J$15, $G128=coding!$J$16), H128+10*LOG10((($D128^2)+(1.2^2))/((7.5^2)+(1.2^2))),-99))),-99)</f>
        <v>59.7</v>
      </c>
      <c r="AA128" s="58">
        <f>IF(noise!I398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noise!I398, IF(OR($G128=coding!$J$26,$G128=coding!$J$27,$G128=coding!$J$28,$G128=coding!$J$29, $G128=coding!$J$30,$G128=coding!$J$31), I128+10*LOG10((($E128^2)+(4^2))/((7.5^2)+(4^2))), IF(OR($G128=coding!$J$11, $G128=coding!$J$12, $G128=coding!$J$13, $G128=coding!$J$14, $G128=coding!$J$15, $G128=coding!$J$16), I128+10*LOG10((($D128^2)+(1.2^2))/((7.5^2)+(1.2^2))),-99))),-99)</f>
        <v>-99</v>
      </c>
      <c r="AB128" s="58">
        <f>IF(noise!J398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noise!J398, IF(OR($G128=coding!$J$26,$G128=coding!$J$27,$G128=coding!$J$28,$G128=coding!$J$29, $G128=coding!$J$30,$G128=coding!$J$31), J128+10*LOG10((($E128^2)+(4^2))/((7.5^2)+(4^2))), IF(OR($G128=coding!$J$11, $G128=coding!$J$12, $G128=coding!$J$13, $G128=coding!$J$14, $G128=coding!$J$15, $G128=coding!$J$16), J128+10*LOG10((($D128^2)+(1.2^2))/((7.5^2)+(1.2^2))),-99))),-99)</f>
        <v>-99</v>
      </c>
      <c r="AC128" s="58">
        <f>IF(noise!K398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noise!K398, IF(OR($G128=coding!$J$26,$G128=coding!$J$27,$G128=coding!$J$28,$G128=coding!$J$29, $G128=coding!$J$30,$G128=coding!$J$31), K128+10*LOG10((($E128^2)+(4^2))/((7.5^2)+(4^2))), IF(OR($G128=coding!$J$11, $G128=coding!$J$12, $G128=coding!$J$13, $G128=coding!$J$14, $G128=coding!$J$15, $G128=coding!$J$16), K128+10*LOG10((($D128^2)+(1.2^2))/((7.5^2)+(1.2^2))),-99))),-99)</f>
        <v>-99</v>
      </c>
      <c r="AD128" s="58">
        <f>IF(noise!L398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noise!L398, IF(OR($G128=coding!$J$26,$G128=coding!$J$27,$G128=coding!$J$28,$G128=coding!$J$29, $G128=coding!$J$30,$G128=coding!$J$31), L128+10*LOG10((($E128^2)+(4^2))/((7.5^2)+(4^2))), IF(OR($G128=coding!$J$11, $G128=coding!$J$12, $G128=coding!$J$13, $G128=coding!$J$14, $G128=coding!$J$15, $G128=coding!$J$16), L128+10*LOG10((($D128^2)+(1.2^2))/((7.5^2)+(1.2^2))),-99))),-99)</f>
        <v>-99</v>
      </c>
      <c r="AE128" s="58">
        <f>IF(noise!M398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noise!M398, IF(OR($G128=coding!$J$26,$G128=coding!$J$27,$G128=coding!$J$28,$G128=coding!$J$29, $G128=coding!$J$30,$G128=coding!$J$31), M128+10*LOG10((($E128^2)+(4^2))/((7.5^2)+(4^2))), IF(OR($G128=coding!$J$11, $G128=coding!$J$12, $G128=coding!$J$13, $G128=coding!$J$14, $G128=coding!$J$15, $G128=coding!$J$16), M128+10*LOG10((($D128^2)+(1.2^2))/((7.5^2)+(1.2^2))),-99))),-99)</f>
        <v>-99</v>
      </c>
      <c r="AF128" s="58">
        <f>IF(noise!N398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noise!N398, IF(OR($G128=coding!$J$26,$G128=coding!$J$27,$G128=coding!$J$28,$G128=coding!$J$29, $G128=coding!$J$30,$G128=coding!$J$31), N128+10*LOG10((($E128^2)+(4^2))/((7.5^2)+(4^2))), IF(OR($G128=coding!$J$11, $G128=coding!$J$12, $G128=coding!$J$13, $G128=coding!$J$14, $G128=coding!$J$15, $G128=coding!$J$16), N128+10*LOG10((($D128^2)+(1.2^2))/((7.5^2)+(1.2^2))),-99))),-99)</f>
        <v>-99</v>
      </c>
      <c r="AG128" s="58">
        <f>IF(noise!O398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noise!O398, IF(OR($G128=coding!$J$26,$G128=coding!$J$27,$G128=coding!$J$28,$G128=coding!$J$29, $G128=coding!$J$30,$G128=coding!$J$31), O128+10*LOG10((($E128^2)+(4^2))/((7.5^2)+(4^2))), IF(OR($G128=coding!$J$11, $G128=coding!$J$12, $G128=coding!$J$13, $G128=coding!$J$14, $G128=coding!$J$15, $G128=coding!$J$16), O128+10*LOG10((($D128^2)+(1.2^2))/((7.5^2)+(1.2^2))),-99))),-99)</f>
        <v>-99</v>
      </c>
      <c r="AH128" s="58">
        <f>IF(noise!P398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noise!P398, IF(OR($G128=coding!$J$26,$G128=coding!$J$27,$G128=coding!$J$28,$G128=coding!$J$29, $G128=coding!$J$30,$G128=coding!$J$31), P128+10*LOG10((($E128^2)+(4^2))/((7.5^2)+(4^2))), IF(OR($G128=coding!$J$11, $G128=coding!$J$12, $G128=coding!$J$13, $G128=coding!$J$14, $G128=coding!$J$15, $G128=coding!$J$16), P128+10*LOG10((($D128^2)+(1.2^2))/((7.5^2)+(1.2^2))),-99))),-99)</f>
        <v>-99</v>
      </c>
      <c r="AI128" s="58">
        <f>IF(noise!Q398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noise!Q398, IF(OR($G128=coding!$J$26,$G128=coding!$J$27,$G128=coding!$J$28,$G128=coding!$J$29, $G128=coding!$J$30,$G128=coding!$J$31), Q128+10*LOG10((($E128^2)+(4^2))/((7.5^2)+(4^2))), IF(OR($G128=coding!$J$11, $G128=coding!$J$12, $G128=coding!$J$13, $G128=coding!$J$14, $G128=coding!$J$15, $G128=coding!$J$16), Q128+10*LOG10((($D128^2)+(1.2^2))/((7.5^2)+(1.2^2))),-99))),-99)</f>
        <v>-99</v>
      </c>
      <c r="AJ128" s="58">
        <f>IF(noise!R398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noise!R398, IF(OR($G128=coding!$J$26,$G128=coding!$J$27,$G128=coding!$J$28,$G128=coding!$J$29, $G128=coding!$J$30,$G128=coding!$J$31), R128+10*LOG10((($E128^2)+(4^2))/((7.5^2)+(4^2))), IF(OR($G128=coding!$J$11, $G128=coding!$J$12, $G128=coding!$J$13, $G128=coding!$J$14, $G128=coding!$J$15, $G128=coding!$J$16), R128+10*LOG10((($D128^2)+(1.2^2))/((7.5^2)+(1.2^2))),-99))),-99)</f>
        <v>-99</v>
      </c>
      <c r="AK128" s="58">
        <f>IF(noise!S398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noise!S398, IF(OR($G128=coding!$J$26,$G128=coding!$J$27,$G128=coding!$J$28,$G128=coding!$J$29, $G128=coding!$J$30,$G128=coding!$J$31), S128+10*LOG10((($E128^2)+(4^2))/((7.5^2)+(4^2))), IF(OR($G128=coding!$J$11, $G128=coding!$J$12, $G128=coding!$J$13, $G128=coding!$J$14, $G128=coding!$J$15, $G128=coding!$J$16), S128+10*LOG10((($D128^2)+(1.2^2))/((7.5^2)+(1.2^2))),-99))),-99)</f>
        <v>-99</v>
      </c>
      <c r="AL128" s="58">
        <f>IF(noise!T398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noise!T398, IF(OR($G128=coding!$J$26,$G128=coding!$J$27,$G128=coding!$J$28,$G128=coding!$J$29, $G128=coding!$J$30,$G128=coding!$J$31), T128+10*LOG10((($E128^2)+(4^2))/((7.5^2)+(4^2))), IF(OR($G128=coding!$J$11, $G128=coding!$J$12, $G128=coding!$J$13, $G128=coding!$J$14, $G128=coding!$J$15, $G128=coding!$J$16), T128+10*LOG10((($D128^2)+(1.2^2))/((7.5^2)+(1.2^2))),-99))),-99)</f>
        <v>-99</v>
      </c>
      <c r="AM128" s="58">
        <f>IF(noise!U398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noise!U398, IF(OR($G128=coding!$J$26,$G128=coding!$J$27,$G128=coding!$J$28,$G128=coding!$J$29, $G128=coding!$J$30,$G128=coding!$J$31), U128+10*LOG10((($E128^2)+(4^2))/((7.5^2)+(4^2))), IF(OR($G128=coding!$J$11, $G128=coding!$J$12, $G128=coding!$J$13, $G128=coding!$J$14, $G128=coding!$J$15, $G128=coding!$J$16), U128+10*LOG10((($D128^2)+(1.2^2))/((7.5^2)+(1.2^2))),-99))),-99)</f>
        <v>-99</v>
      </c>
      <c r="AN128" s="58">
        <f>IF(noise!V398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noise!V398, IF(OR($G128=coding!$J$26,$G128=coding!$J$27,$G128=coding!$J$28,$G128=coding!$J$29, $G128=coding!$J$30,$G128=coding!$J$31), V128+10*LOG10((($E128^2)+(4^2))/((7.5^2)+(4^2))), IF(OR($G128=coding!$J$11, $G128=coding!$J$12, $G128=coding!$J$13, $G128=coding!$J$14, $G128=coding!$J$15, $G128=coding!$J$16), V128+10*LOG10((($D128^2)+(1.2^2))/((7.5^2)+(1.2^2))),-99))),-99)</f>
        <v>-99</v>
      </c>
      <c r="AO128" s="58">
        <f>IF(noise!W398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noise!W398, IF(OR($G128=coding!$J$26,$G128=coding!$J$27,$G128=coding!$J$28,$G128=coding!$J$29, $G128=coding!$J$30,$G128=coding!$J$31), W128+10*LOG10((($E128^2)+(4^2))/((7.5^2)+(4^2))), IF(OR($G128=coding!$J$11, $G128=coding!$J$12, $G128=coding!$J$13, $G128=coding!$J$14, $G128=coding!$J$15, $G128=coding!$J$16), W128+10*LOG10((($D128^2)+(1.2^2))/((7.5^2)+(1.2^2))),-99))),-99)</f>
        <v>-99</v>
      </c>
      <c r="AP128" s="58">
        <f>IF(noise!X398 &lt;&gt;0, IF(OR($G128=coding!$J$2, $G128=coding!$J$3, $G128=coding!$J$4, $G128=coding!$J$5, $G128=coding!$J$6, $G128=coding!$J$7, $G128=coding!$J$8, $G128=coding!$J$9, $G128=coding!$J$10,$G128=coding!$J$17, $G128=coding!$J$18, $G128=coding!$J$19, $G128=coding!$J$20, $G128=coding!$J$21, $G128=coding!$J$22, $G128=coding!$J$23, $G128=coding!$J$24, $G128=coding!$J$25, ), noise!X398, IF(OR($G128=coding!$J$26,$G128=coding!$J$27,$G128=coding!$J$28,$G128=coding!$J$29, $G128=coding!$J$30,$G128=coding!$J$31), X128+10*LOG10((($E128^2)+(4^2))/((7.5^2)+(4^2))), IF(OR($G128=coding!$J$11, $G128=coding!$J$12, $G128=coding!$J$13, $G128=coding!$J$14, $G128=coding!$J$15, $G128=coding!$J$16), X128+10*LOG10((($D128^2)+(1.2^2))/((7.5^2)+(1.2^2))),-99))),-99)</f>
        <v>-99</v>
      </c>
    </row>
    <row r="129" spans="1:42" ht="15.75" customHeight="1" x14ac:dyDescent="0.3">
      <c r="A129" s="2">
        <v>5</v>
      </c>
      <c r="B129" s="27">
        <v>40288</v>
      </c>
      <c r="C129" s="51">
        <f t="array" ref="C129">_xlfn.DAYS(B129, _xlfn.XLOOKUP(A129, context!A$4:A$79, context!J$4:J$79)) / 30.42</f>
        <v>21.367521367521366</v>
      </c>
      <c r="D129" s="1"/>
      <c r="E129" s="1"/>
      <c r="F129" s="16">
        <v>50</v>
      </c>
      <c r="G129" s="16" t="s">
        <v>391</v>
      </c>
      <c r="H129" s="43">
        <v>89.1</v>
      </c>
      <c r="I129" s="2"/>
      <c r="J129" s="2">
        <v>75.400000000000006</v>
      </c>
      <c r="K129" s="2">
        <v>75.400000000000006</v>
      </c>
      <c r="L129" s="2">
        <v>76.3</v>
      </c>
      <c r="M129" s="2">
        <v>79.3</v>
      </c>
      <c r="N129" s="2">
        <v>80.7</v>
      </c>
      <c r="O129" s="2">
        <v>80.3</v>
      </c>
      <c r="P129" s="2">
        <v>77.599999999999994</v>
      </c>
      <c r="Q129" s="2">
        <v>75.7</v>
      </c>
      <c r="R129" s="2">
        <v>74</v>
      </c>
      <c r="S129" s="2">
        <v>69.400000000000006</v>
      </c>
      <c r="T129" s="2">
        <v>65.599999999999994</v>
      </c>
      <c r="U129" s="2">
        <v>63.2</v>
      </c>
      <c r="V129" s="1"/>
      <c r="W129" s="1"/>
      <c r="X129" s="1"/>
      <c r="Y129" s="2">
        <v>1</v>
      </c>
      <c r="Z129" s="58">
        <f>IF(noise!H443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noise!H443, IF(OR($G129=coding!$J$26,$G129=coding!$J$27,$G129=coding!$J$28,$G129=coding!$J$29, $G129=coding!$J$30,$G129=coding!$J$31), H129+10*LOG10((($E129^2)+(4^2))/((7.5^2)+(4^2))), IF(OR($G129=coding!$J$11, $G129=coding!$J$12, $G129=coding!$J$13, $G129=coding!$J$14, $G129=coding!$J$15, $G129=coding!$J$16), H129+10*LOG10((($D129^2)+(1.2^2))/((7.5^2)+(1.2^2))),-99))),-99)</f>
        <v>89.7</v>
      </c>
      <c r="AA129" s="58">
        <f>IF(noise!I443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noise!I443, IF(OR($G129=coding!$J$26,$G129=coding!$J$27,$G129=coding!$J$28,$G129=coding!$J$29, $G129=coding!$J$30,$G129=coding!$J$31), I129+10*LOG10((($E129^2)+(4^2))/((7.5^2)+(4^2))), IF(OR($G129=coding!$J$11, $G129=coding!$J$12, $G129=coding!$J$13, $G129=coding!$J$14, $G129=coding!$J$15, $G129=coding!$J$16), I129+10*LOG10((($D129^2)+(1.2^2))/((7.5^2)+(1.2^2))),-99))),-99)</f>
        <v>-99</v>
      </c>
      <c r="AB129" s="58">
        <f>IF(noise!J443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noise!J443, IF(OR($G129=coding!$J$26,$G129=coding!$J$27,$G129=coding!$J$28,$G129=coding!$J$29, $G129=coding!$J$30,$G129=coding!$J$31), J129+10*LOG10((($E129^2)+(4^2))/((7.5^2)+(4^2))), IF(OR($G129=coding!$J$11, $G129=coding!$J$12, $G129=coding!$J$13, $G129=coding!$J$14, $G129=coding!$J$15, $G129=coding!$J$16), J129+10*LOG10((($D129^2)+(1.2^2))/((7.5^2)+(1.2^2))),-99))),-99)</f>
        <v>75.2</v>
      </c>
      <c r="AC129" s="58">
        <f>IF(noise!K443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noise!K443, IF(OR($G129=coding!$J$26,$G129=coding!$J$27,$G129=coding!$J$28,$G129=coding!$J$29, $G129=coding!$J$30,$G129=coding!$J$31), K129+10*LOG10((($E129^2)+(4^2))/((7.5^2)+(4^2))), IF(OR($G129=coding!$J$11, $G129=coding!$J$12, $G129=coding!$J$13, $G129=coding!$J$14, $G129=coding!$J$15, $G129=coding!$J$16), K129+10*LOG10((($D129^2)+(1.2^2))/((7.5^2)+(1.2^2))),-99))),-99)</f>
        <v>79.599999999999994</v>
      </c>
      <c r="AD129" s="58">
        <f>IF(noise!L443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noise!L443, IF(OR($G129=coding!$J$26,$G129=coding!$J$27,$G129=coding!$J$28,$G129=coding!$J$29, $G129=coding!$J$30,$G129=coding!$J$31), L129+10*LOG10((($E129^2)+(4^2))/((7.5^2)+(4^2))), IF(OR($G129=coding!$J$11, $G129=coding!$J$12, $G129=coding!$J$13, $G129=coding!$J$14, $G129=coding!$J$15, $G129=coding!$J$16), L129+10*LOG10((($D129^2)+(1.2^2))/((7.5^2)+(1.2^2))),-99))),-99)</f>
        <v>81.3</v>
      </c>
      <c r="AE129" s="58">
        <f>IF(noise!M443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noise!M443, IF(OR($G129=coding!$J$26,$G129=coding!$J$27,$G129=coding!$J$28,$G129=coding!$J$29, $G129=coding!$J$30,$G129=coding!$J$31), M129+10*LOG10((($E129^2)+(4^2))/((7.5^2)+(4^2))), IF(OR($G129=coding!$J$11, $G129=coding!$J$12, $G129=coding!$J$13, $G129=coding!$J$14, $G129=coding!$J$15, $G129=coding!$J$16), M129+10*LOG10((($D129^2)+(1.2^2))/((7.5^2)+(1.2^2))),-99))),-99)</f>
        <v>83</v>
      </c>
      <c r="AF129" s="58">
        <f>IF(noise!N443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noise!N443, IF(OR($G129=coding!$J$26,$G129=coding!$J$27,$G129=coding!$J$28,$G129=coding!$J$29, $G129=coding!$J$30,$G129=coding!$J$31), N129+10*LOG10((($E129^2)+(4^2))/((7.5^2)+(4^2))), IF(OR($G129=coding!$J$11, $G129=coding!$J$12, $G129=coding!$J$13, $G129=coding!$J$14, $G129=coding!$J$15, $G129=coding!$J$16), N129+10*LOG10((($D129^2)+(1.2^2))/((7.5^2)+(1.2^2))),-99))),-99)</f>
        <v>84</v>
      </c>
      <c r="AG129" s="58">
        <f>IF(noise!O443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noise!O443, IF(OR($G129=coding!$J$26,$G129=coding!$J$27,$G129=coding!$J$28,$G129=coding!$J$29, $G129=coding!$J$30,$G129=coding!$J$31), O129+10*LOG10((($E129^2)+(4^2))/((7.5^2)+(4^2))), IF(OR($G129=coding!$J$11, $G129=coding!$J$12, $G129=coding!$J$13, $G129=coding!$J$14, $G129=coding!$J$15, $G129=coding!$J$16), O129+10*LOG10((($D129^2)+(1.2^2))/((7.5^2)+(1.2^2))),-99))),-99)</f>
        <v>82.4</v>
      </c>
      <c r="AH129" s="58">
        <f>IF(noise!P443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noise!P443, IF(OR($G129=coding!$J$26,$G129=coding!$J$27,$G129=coding!$J$28,$G129=coding!$J$29, $G129=coding!$J$30,$G129=coding!$J$31), P129+10*LOG10((($E129^2)+(4^2))/((7.5^2)+(4^2))), IF(OR($G129=coding!$J$11, $G129=coding!$J$12, $G129=coding!$J$13, $G129=coding!$J$14, $G129=coding!$J$15, $G129=coding!$J$16), P129+10*LOG10((($D129^2)+(1.2^2))/((7.5^2)+(1.2^2))),-99))),-99)</f>
        <v>81.400000000000006</v>
      </c>
      <c r="AI129" s="58">
        <f>IF(noise!Q443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noise!Q443, IF(OR($G129=coding!$J$26,$G129=coding!$J$27,$G129=coding!$J$28,$G129=coding!$J$29, $G129=coding!$J$30,$G129=coding!$J$31), Q129+10*LOG10((($E129^2)+(4^2))/((7.5^2)+(4^2))), IF(OR($G129=coding!$J$11, $G129=coding!$J$12, $G129=coding!$J$13, $G129=coding!$J$14, $G129=coding!$J$15, $G129=coding!$J$16), Q129+10*LOG10((($D129^2)+(1.2^2))/((7.5^2)+(1.2^2))),-99))),-99)</f>
        <v>78.8</v>
      </c>
      <c r="AJ129" s="58">
        <f>IF(noise!R443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noise!R443, IF(OR($G129=coding!$J$26,$G129=coding!$J$27,$G129=coding!$J$28,$G129=coding!$J$29, $G129=coding!$J$30,$G129=coding!$J$31), R129+10*LOG10((($E129^2)+(4^2))/((7.5^2)+(4^2))), IF(OR($G129=coding!$J$11, $G129=coding!$J$12, $G129=coding!$J$13, $G129=coding!$J$14, $G129=coding!$J$15, $G129=coding!$J$16), R129+10*LOG10((($D129^2)+(1.2^2))/((7.5^2)+(1.2^2))),-99))),-99)</f>
        <v>75.3</v>
      </c>
      <c r="AK129" s="58">
        <f>IF(noise!S443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noise!S443, IF(OR($G129=coding!$J$26,$G129=coding!$J$27,$G129=coding!$J$28,$G129=coding!$J$29, $G129=coding!$J$30,$G129=coding!$J$31), S129+10*LOG10((($E129^2)+(4^2))/((7.5^2)+(4^2))), IF(OR($G129=coding!$J$11, $G129=coding!$J$12, $G129=coding!$J$13, $G129=coding!$J$14, $G129=coding!$J$15, $G129=coding!$J$16), S129+10*LOG10((($D129^2)+(1.2^2))/((7.5^2)+(1.2^2))),-99))),-99)</f>
        <v>72.400000000000006</v>
      </c>
      <c r="AL129" s="58">
        <f>IF(noise!T443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noise!T443, IF(OR($G129=coding!$J$26,$G129=coding!$J$27,$G129=coding!$J$28,$G129=coding!$J$29, $G129=coding!$J$30,$G129=coding!$J$31), T129+10*LOG10((($E129^2)+(4^2))/((7.5^2)+(4^2))), IF(OR($G129=coding!$J$11, $G129=coding!$J$12, $G129=coding!$J$13, $G129=coding!$J$14, $G129=coding!$J$15, $G129=coding!$J$16), T129+10*LOG10((($D129^2)+(1.2^2))/((7.5^2)+(1.2^2))),-99))),-99)</f>
        <v>68</v>
      </c>
      <c r="AM129" s="58">
        <f>IF(noise!U443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noise!U443, IF(OR($G129=coding!$J$26,$G129=coding!$J$27,$G129=coding!$J$28,$G129=coding!$J$29, $G129=coding!$J$30,$G129=coding!$J$31), U129+10*LOG10((($E129^2)+(4^2))/((7.5^2)+(4^2))), IF(OR($G129=coding!$J$11, $G129=coding!$J$12, $G129=coding!$J$13, $G129=coding!$J$14, $G129=coding!$J$15, $G129=coding!$J$16), U129+10*LOG10((($D129^2)+(1.2^2))/((7.5^2)+(1.2^2))),-99))),-99)</f>
        <v>65.2</v>
      </c>
      <c r="AN129" s="58">
        <f>IF(noise!V443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noise!V443, IF(OR($G129=coding!$J$26,$G129=coding!$J$27,$G129=coding!$J$28,$G129=coding!$J$29, $G129=coding!$J$30,$G129=coding!$J$31), V129+10*LOG10((($E129^2)+(4^2))/((7.5^2)+(4^2))), IF(OR($G129=coding!$J$11, $G129=coding!$J$12, $G129=coding!$J$13, $G129=coding!$J$14, $G129=coding!$J$15, $G129=coding!$J$16), V129+10*LOG10((($D129^2)+(1.2^2))/((7.5^2)+(1.2^2))),-99))),-99)</f>
        <v>62.6</v>
      </c>
      <c r="AO129" s="58">
        <f>IF(noise!W443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noise!W443, IF(OR($G129=coding!$J$26,$G129=coding!$J$27,$G129=coding!$J$28,$G129=coding!$J$29, $G129=coding!$J$30,$G129=coding!$J$31), W129+10*LOG10((($E129^2)+(4^2))/((7.5^2)+(4^2))), IF(OR($G129=coding!$J$11, $G129=coding!$J$12, $G129=coding!$J$13, $G129=coding!$J$14, $G129=coding!$J$15, $G129=coding!$J$16), W129+10*LOG10((($D129^2)+(1.2^2))/((7.5^2)+(1.2^2))),-99))),-99)</f>
        <v>-99</v>
      </c>
      <c r="AP129" s="58">
        <f>IF(noise!X443 &lt;&gt;0, IF(OR($G129=coding!$J$2, $G129=coding!$J$3, $G129=coding!$J$4, $G129=coding!$J$5, $G129=coding!$J$6, $G129=coding!$J$7, $G129=coding!$J$8, $G129=coding!$J$9, $G129=coding!$J$10,$G129=coding!$J$17, $G129=coding!$J$18, $G129=coding!$J$19, $G129=coding!$J$20, $G129=coding!$J$21, $G129=coding!$J$22, $G129=coding!$J$23, $G129=coding!$J$24, $G129=coding!$J$25, ), noise!X443, IF(OR($G129=coding!$J$26,$G129=coding!$J$27,$G129=coding!$J$28,$G129=coding!$J$29, $G129=coding!$J$30,$G129=coding!$J$31), X129+10*LOG10((($E129^2)+(4^2))/((7.5^2)+(4^2))), IF(OR($G129=coding!$J$11, $G129=coding!$J$12, $G129=coding!$J$13, $G129=coding!$J$14, $G129=coding!$J$15, $G129=coding!$J$16), X129+10*LOG10((($D129^2)+(1.2^2))/((7.5^2)+(1.2^2))),-99))),-99)</f>
        <v>-99</v>
      </c>
    </row>
    <row r="130" spans="1:42" ht="15.75" customHeight="1" x14ac:dyDescent="0.3">
      <c r="A130" s="2">
        <v>5</v>
      </c>
      <c r="B130" s="27">
        <v>40296</v>
      </c>
      <c r="C130" s="51">
        <f t="array" ref="C130">_xlfn.DAYS(B130, _xlfn.XLOOKUP(A130, context!A$4:A$79, context!J$4:J$79)) / 30.42</f>
        <v>21.63050624589086</v>
      </c>
      <c r="D130" s="1"/>
      <c r="E130" s="1"/>
      <c r="F130" s="5"/>
      <c r="G130" s="16" t="s">
        <v>392</v>
      </c>
      <c r="H130" s="26"/>
      <c r="I130" s="2">
        <v>0.06</v>
      </c>
      <c r="J130" s="2">
        <v>0.11</v>
      </c>
      <c r="K130" s="2">
        <v>0.16</v>
      </c>
      <c r="L130" s="2">
        <v>0.02</v>
      </c>
      <c r="M130" s="2">
        <v>0</v>
      </c>
      <c r="N130" s="2">
        <v>0.15</v>
      </c>
      <c r="O130" s="2">
        <v>0.12</v>
      </c>
      <c r="P130" s="2">
        <v>0.09</v>
      </c>
      <c r="Q130" s="2">
        <v>0.16</v>
      </c>
      <c r="R130" s="2">
        <v>0.18</v>
      </c>
      <c r="S130" s="2">
        <v>0.2</v>
      </c>
      <c r="T130" s="2">
        <v>0.18</v>
      </c>
      <c r="U130" s="2">
        <v>0.23</v>
      </c>
      <c r="V130" s="1"/>
      <c r="W130" s="1"/>
      <c r="X130" s="1"/>
      <c r="Y130" s="2">
        <v>1</v>
      </c>
      <c r="Z130" s="58">
        <f>IF(noise!H445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noise!H445, IF(OR($G130=coding!$J$26,$G130=coding!$J$27,$G130=coding!$J$28,$G130=coding!$J$29, $G130=coding!$J$30,$G130=coding!$J$31), H130+10*LOG10((($E130^2)+(4^2))/((7.5^2)+(4^2))), IF(OR($G130=coding!$J$11, $G130=coding!$J$12, $G130=coding!$J$13, $G130=coding!$J$14, $G130=coding!$J$15, $G130=coding!$J$16), H130+10*LOG10((($D130^2)+(1.2^2))/((7.5^2)+(1.2^2))),-99))),-99)</f>
        <v>19.399999999999999</v>
      </c>
      <c r="AA130" s="58">
        <f>IF(noise!I445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noise!I445, IF(OR($G130=coding!$J$26,$G130=coding!$J$27,$G130=coding!$J$28,$G130=coding!$J$29, $G130=coding!$J$30,$G130=coding!$J$31), I130+10*LOG10((($E130^2)+(4^2))/((7.5^2)+(4^2))), IF(OR($G130=coding!$J$11, $G130=coding!$J$12, $G130=coding!$J$13, $G130=coding!$J$14, $G130=coding!$J$15, $G130=coding!$J$16), I130+10*LOG10((($D130^2)+(1.2^2))/((7.5^2)+(1.2^2))),-99))),-99)</f>
        <v>-99</v>
      </c>
      <c r="AB130" s="58">
        <f>IF(noise!J445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noise!J445, IF(OR($G130=coding!$J$26,$G130=coding!$J$27,$G130=coding!$J$28,$G130=coding!$J$29, $G130=coding!$J$30,$G130=coding!$J$31), J130+10*LOG10((($E130^2)+(4^2))/((7.5^2)+(4^2))), IF(OR($G130=coding!$J$11, $G130=coding!$J$12, $G130=coding!$J$13, $G130=coding!$J$14, $G130=coding!$J$15, $G130=coding!$J$16), J130+10*LOG10((($D130^2)+(1.2^2))/((7.5^2)+(1.2^2))),-99))),-99)</f>
        <v>7.6</v>
      </c>
      <c r="AC130" s="58">
        <f>IF(noise!K445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noise!K445, IF(OR($G130=coding!$J$26,$G130=coding!$J$27,$G130=coding!$J$28,$G130=coding!$J$29, $G130=coding!$J$30,$G130=coding!$J$31), K130+10*LOG10((($E130^2)+(4^2))/((7.5^2)+(4^2))), IF(OR($G130=coding!$J$11, $G130=coding!$J$12, $G130=coding!$J$13, $G130=coding!$J$14, $G130=coding!$J$15, $G130=coding!$J$16), K130+10*LOG10((($D130^2)+(1.2^2))/((7.5^2)+(1.2^2))),-99))),-99)</f>
        <v>9.9</v>
      </c>
      <c r="AD130" s="58">
        <f>IF(noise!L445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noise!L445, IF(OR($G130=coding!$J$26,$G130=coding!$J$27,$G130=coding!$J$28,$G130=coding!$J$29, $G130=coding!$J$30,$G130=coding!$J$31), L130+10*LOG10((($E130^2)+(4^2))/((7.5^2)+(4^2))), IF(OR($G130=coding!$J$11, $G130=coding!$J$12, $G130=coding!$J$13, $G130=coding!$J$14, $G130=coding!$J$15, $G130=coding!$J$16), L130+10*LOG10((($D130^2)+(1.2^2))/((7.5^2)+(1.2^2))),-99))),-99)</f>
        <v>9.4</v>
      </c>
      <c r="AE130" s="58">
        <f>IF(noise!M445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noise!M445, IF(OR($G130=coding!$J$26,$G130=coding!$J$27,$G130=coding!$J$28,$G130=coding!$J$29, $G130=coding!$J$30,$G130=coding!$J$31), M130+10*LOG10((($E130^2)+(4^2))/((7.5^2)+(4^2))), IF(OR($G130=coding!$J$11, $G130=coding!$J$12, $G130=coding!$J$13, $G130=coding!$J$14, $G130=coding!$J$15, $G130=coding!$J$16), M130+10*LOG10((($D130^2)+(1.2^2))/((7.5^2)+(1.2^2))),-99))),-99)</f>
        <v>15.9</v>
      </c>
      <c r="AF130" s="58">
        <f>IF(noise!N445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noise!N445, IF(OR($G130=coding!$J$26,$G130=coding!$J$27,$G130=coding!$J$28,$G130=coding!$J$29, $G130=coding!$J$30,$G130=coding!$J$31), N130+10*LOG10((($E130^2)+(4^2))/((7.5^2)+(4^2))), IF(OR($G130=coding!$J$11, $G130=coding!$J$12, $G130=coding!$J$13, $G130=coding!$J$14, $G130=coding!$J$15, $G130=coding!$J$16), N130+10*LOG10((($D130^2)+(1.2^2))/((7.5^2)+(1.2^2))),-99))),-99)</f>
        <v>20</v>
      </c>
      <c r="AG130" s="58">
        <f>IF(noise!O445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noise!O445, IF(OR($G130=coding!$J$26,$G130=coding!$J$27,$G130=coding!$J$28,$G130=coding!$J$29, $G130=coding!$J$30,$G130=coding!$J$31), O130+10*LOG10((($E130^2)+(4^2))/((7.5^2)+(4^2))), IF(OR($G130=coding!$J$11, $G130=coding!$J$12, $G130=coding!$J$13, $G130=coding!$J$14, $G130=coding!$J$15, $G130=coding!$J$16), O130+10*LOG10((($D130^2)+(1.2^2))/((7.5^2)+(1.2^2))),-99))),-99)</f>
        <v>22.2</v>
      </c>
      <c r="AH130" s="58">
        <f>IF(noise!P445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noise!P445, IF(OR($G130=coding!$J$26,$G130=coding!$J$27,$G130=coding!$J$28,$G130=coding!$J$29, $G130=coding!$J$30,$G130=coding!$J$31), P130+10*LOG10((($E130^2)+(4^2))/((7.5^2)+(4^2))), IF(OR($G130=coding!$J$11, $G130=coding!$J$12, $G130=coding!$J$13, $G130=coding!$J$14, $G130=coding!$J$15, $G130=coding!$J$16), P130+10*LOG10((($D130^2)+(1.2^2))/((7.5^2)+(1.2^2))),-99))),-99)</f>
        <v>23.2</v>
      </c>
      <c r="AI130" s="58">
        <f>IF(noise!Q445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noise!Q445, IF(OR($G130=coding!$J$26,$G130=coding!$J$27,$G130=coding!$J$28,$G130=coding!$J$29, $G130=coding!$J$30,$G130=coding!$J$31), Q130+10*LOG10((($E130^2)+(4^2))/((7.5^2)+(4^2))), IF(OR($G130=coding!$J$11, $G130=coding!$J$12, $G130=coding!$J$13, $G130=coding!$J$14, $G130=coding!$J$15, $G130=coding!$J$16), Q130+10*LOG10((($D130^2)+(1.2^2))/((7.5^2)+(1.2^2))),-99))),-99)</f>
        <v>22.7</v>
      </c>
      <c r="AJ130" s="58">
        <f>IF(noise!R445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noise!R445, IF(OR($G130=coding!$J$26,$G130=coding!$J$27,$G130=coding!$J$28,$G130=coding!$J$29, $G130=coding!$J$30,$G130=coding!$J$31), R130+10*LOG10((($E130^2)+(4^2))/((7.5^2)+(4^2))), IF(OR($G130=coding!$J$11, $G130=coding!$J$12, $G130=coding!$J$13, $G130=coding!$J$14, $G130=coding!$J$15, $G130=coding!$J$16), R130+10*LOG10((($D130^2)+(1.2^2))/((7.5^2)+(1.2^2))),-99))),-99)</f>
        <v>21.1</v>
      </c>
      <c r="AK130" s="58">
        <f>IF(noise!S445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noise!S445, IF(OR($G130=coding!$J$26,$G130=coding!$J$27,$G130=coding!$J$28,$G130=coding!$J$29, $G130=coding!$J$30,$G130=coding!$J$31), S130+10*LOG10((($E130^2)+(4^2))/((7.5^2)+(4^2))), IF(OR($G130=coding!$J$11, $G130=coding!$J$12, $G130=coding!$J$13, $G130=coding!$J$14, $G130=coding!$J$15, $G130=coding!$J$16), S130+10*LOG10((($D130^2)+(1.2^2))/((7.5^2)+(1.2^2))),-99))),-99)</f>
        <v>19.5</v>
      </c>
      <c r="AL130" s="58">
        <f>IF(noise!T445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noise!T445, IF(OR($G130=coding!$J$26,$G130=coding!$J$27,$G130=coding!$J$28,$G130=coding!$J$29, $G130=coding!$J$30,$G130=coding!$J$31), T130+10*LOG10((($E130^2)+(4^2))/((7.5^2)+(4^2))), IF(OR($G130=coding!$J$11, $G130=coding!$J$12, $G130=coding!$J$13, $G130=coding!$J$14, $G130=coding!$J$15, $G130=coding!$J$16), T130+10*LOG10((($D130^2)+(1.2^2))/((7.5^2)+(1.2^2))),-99))),-99)</f>
        <v>15</v>
      </c>
      <c r="AM130" s="58">
        <f>IF(noise!U445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noise!U445, IF(OR($G130=coding!$J$26,$G130=coding!$J$27,$G130=coding!$J$28,$G130=coding!$J$29, $G130=coding!$J$30,$G130=coding!$J$31), U130+10*LOG10((($E130^2)+(4^2))/((7.5^2)+(4^2))), IF(OR($G130=coding!$J$11, $G130=coding!$J$12, $G130=coding!$J$13, $G130=coding!$J$14, $G130=coding!$J$15, $G130=coding!$J$16), U130+10*LOG10((($D130^2)+(1.2^2))/((7.5^2)+(1.2^2))),-99))),-99)</f>
        <v>14.9</v>
      </c>
      <c r="AN130" s="58">
        <f>IF(noise!V445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noise!V445, IF(OR($G130=coding!$J$26,$G130=coding!$J$27,$G130=coding!$J$28,$G130=coding!$J$29, $G130=coding!$J$30,$G130=coding!$J$31), V130+10*LOG10((($E130^2)+(4^2))/((7.5^2)+(4^2))), IF(OR($G130=coding!$J$11, $G130=coding!$J$12, $G130=coding!$J$13, $G130=coding!$J$14, $G130=coding!$J$15, $G130=coding!$J$16), V130+10*LOG10((($D130^2)+(1.2^2))/((7.5^2)+(1.2^2))),-99))),-99)</f>
        <v>12.6</v>
      </c>
      <c r="AO130" s="58">
        <f>IF(noise!W445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noise!W445, IF(OR($G130=coding!$J$26,$G130=coding!$J$27,$G130=coding!$J$28,$G130=coding!$J$29, $G130=coding!$J$30,$G130=coding!$J$31), W130+10*LOG10((($E130^2)+(4^2))/((7.5^2)+(4^2))), IF(OR($G130=coding!$J$11, $G130=coding!$J$12, $G130=coding!$J$13, $G130=coding!$J$14, $G130=coding!$J$15, $G130=coding!$J$16), W130+10*LOG10((($D130^2)+(1.2^2))/((7.5^2)+(1.2^2))),-99))),-99)</f>
        <v>12.2</v>
      </c>
      <c r="AP130" s="58">
        <f>IF(noise!X445 &lt;&gt;0, IF(OR($G130=coding!$J$2, $G130=coding!$J$3, $G130=coding!$J$4, $G130=coding!$J$5, $G130=coding!$J$6, $G130=coding!$J$7, $G130=coding!$J$8, $G130=coding!$J$9, $G130=coding!$J$10,$G130=coding!$J$17, $G130=coding!$J$18, $G130=coding!$J$19, $G130=coding!$J$20, $G130=coding!$J$21, $G130=coding!$J$22, $G130=coding!$J$23, $G130=coding!$J$24, $G130=coding!$J$25, ), noise!X445, IF(OR($G130=coding!$J$26,$G130=coding!$J$27,$G130=coding!$J$28,$G130=coding!$J$29, $G130=coding!$J$30,$G130=coding!$J$31), X130+10*LOG10((($E130^2)+(4^2))/((7.5^2)+(4^2))), IF(OR($G130=coding!$J$11, $G130=coding!$J$12, $G130=coding!$J$13, $G130=coding!$J$14, $G130=coding!$J$15, $G130=coding!$J$16), X130+10*LOG10((($D130^2)+(1.2^2))/((7.5^2)+(1.2^2))),-99))),-99)</f>
        <v>10.5</v>
      </c>
    </row>
    <row r="131" spans="1:42" ht="15.75" customHeight="1" x14ac:dyDescent="0.3">
      <c r="A131" s="2">
        <v>5</v>
      </c>
      <c r="B131" s="27">
        <v>40466</v>
      </c>
      <c r="C131" s="51">
        <f t="array" ref="C131">_xlfn.DAYS(B131, _xlfn.XLOOKUP(A131, context!A$4:A$79, context!J$4:J$79)) / 30.42</f>
        <v>27.218934911242602</v>
      </c>
      <c r="D131" s="1"/>
      <c r="E131" s="1"/>
      <c r="F131" s="16">
        <v>50</v>
      </c>
      <c r="G131" s="16" t="s">
        <v>391</v>
      </c>
      <c r="H131" s="43">
        <v>89.8</v>
      </c>
      <c r="I131" s="2"/>
      <c r="J131" s="2">
        <v>75.900000000000006</v>
      </c>
      <c r="K131" s="2">
        <v>75.400000000000006</v>
      </c>
      <c r="L131" s="2">
        <v>76.5</v>
      </c>
      <c r="M131" s="2">
        <v>78.599999999999994</v>
      </c>
      <c r="N131" s="2">
        <v>80.900000000000006</v>
      </c>
      <c r="O131" s="2">
        <v>81.2</v>
      </c>
      <c r="P131" s="2">
        <v>79</v>
      </c>
      <c r="Q131" s="2">
        <v>77</v>
      </c>
      <c r="R131" s="2">
        <v>75.2</v>
      </c>
      <c r="S131" s="2">
        <v>70.5</v>
      </c>
      <c r="T131" s="2">
        <v>66.5</v>
      </c>
      <c r="U131" s="2">
        <v>64</v>
      </c>
      <c r="V131" s="1"/>
      <c r="W131" s="1"/>
      <c r="X131" s="1"/>
      <c r="Y131" s="2">
        <v>1</v>
      </c>
      <c r="Z131" s="58">
        <f>IF(noise!H485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noise!H485, IF(OR($G131=coding!$J$26,$G131=coding!$J$27,$G131=coding!$J$28,$G131=coding!$J$29, $G131=coding!$J$30,$G131=coding!$J$31), H131+10*LOG10((($E131^2)+(4^2))/((7.5^2)+(4^2))), IF(OR($G131=coding!$J$11, $G131=coding!$J$12, $G131=coding!$J$13, $G131=coding!$J$14, $G131=coding!$J$15, $G131=coding!$J$16), H131+10*LOG10((($D131^2)+(1.2^2))/((7.5^2)+(1.2^2))),-99))),-99)</f>
        <v>69.5</v>
      </c>
      <c r="AA131" s="58">
        <f>IF(noise!I485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noise!I485, IF(OR($G131=coding!$J$26,$G131=coding!$J$27,$G131=coding!$J$28,$G131=coding!$J$29, $G131=coding!$J$30,$G131=coding!$J$31), I131+10*LOG10((($E131^2)+(4^2))/((7.5^2)+(4^2))), IF(OR($G131=coding!$J$11, $G131=coding!$J$12, $G131=coding!$J$13, $G131=coding!$J$14, $G131=coding!$J$15, $G131=coding!$J$16), I131+10*LOG10((($D131^2)+(1.2^2))/((7.5^2)+(1.2^2))),-99))),-99)</f>
        <v>-99</v>
      </c>
      <c r="AB131" s="58">
        <f>IF(noise!J485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noise!J485, IF(OR($G131=coding!$J$26,$G131=coding!$J$27,$G131=coding!$J$28,$G131=coding!$J$29, $G131=coding!$J$30,$G131=coding!$J$31), J131+10*LOG10((($E131^2)+(4^2))/((7.5^2)+(4^2))), IF(OR($G131=coding!$J$11, $G131=coding!$J$12, $G131=coding!$J$13, $G131=coding!$J$14, $G131=coding!$J$15, $G131=coding!$J$16), J131+10*LOG10((($D131^2)+(1.2^2))/((7.5^2)+(1.2^2))),-99))),-99)</f>
        <v>-99</v>
      </c>
      <c r="AC131" s="58">
        <f>IF(noise!K485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noise!K485, IF(OR($G131=coding!$J$26,$G131=coding!$J$27,$G131=coding!$J$28,$G131=coding!$J$29, $G131=coding!$J$30,$G131=coding!$J$31), K131+10*LOG10((($E131^2)+(4^2))/((7.5^2)+(4^2))), IF(OR($G131=coding!$J$11, $G131=coding!$J$12, $G131=coding!$J$13, $G131=coding!$J$14, $G131=coding!$J$15, $G131=coding!$J$16), K131+10*LOG10((($D131^2)+(1.2^2))/((7.5^2)+(1.2^2))),-99))),-99)</f>
        <v>-99</v>
      </c>
      <c r="AD131" s="58">
        <f>IF(noise!L485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noise!L485, IF(OR($G131=coding!$J$26,$G131=coding!$J$27,$G131=coding!$J$28,$G131=coding!$J$29, $G131=coding!$J$30,$G131=coding!$J$31), L131+10*LOG10((($E131^2)+(4^2))/((7.5^2)+(4^2))), IF(OR($G131=coding!$J$11, $G131=coding!$J$12, $G131=coding!$J$13, $G131=coding!$J$14, $G131=coding!$J$15, $G131=coding!$J$16), L131+10*LOG10((($D131^2)+(1.2^2))/((7.5^2)+(1.2^2))),-99))),-99)</f>
        <v>-99</v>
      </c>
      <c r="AE131" s="58">
        <f>IF(noise!M485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noise!M485, IF(OR($G131=coding!$J$26,$G131=coding!$J$27,$G131=coding!$J$28,$G131=coding!$J$29, $G131=coding!$J$30,$G131=coding!$J$31), M131+10*LOG10((($E131^2)+(4^2))/((7.5^2)+(4^2))), IF(OR($G131=coding!$J$11, $G131=coding!$J$12, $G131=coding!$J$13, $G131=coding!$J$14, $G131=coding!$J$15, $G131=coding!$J$16), M131+10*LOG10((($D131^2)+(1.2^2))/((7.5^2)+(1.2^2))),-99))),-99)</f>
        <v>-99</v>
      </c>
      <c r="AF131" s="58">
        <f>IF(noise!N485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noise!N485, IF(OR($G131=coding!$J$26,$G131=coding!$J$27,$G131=coding!$J$28,$G131=coding!$J$29, $G131=coding!$J$30,$G131=coding!$J$31), N131+10*LOG10((($E131^2)+(4^2))/((7.5^2)+(4^2))), IF(OR($G131=coding!$J$11, $G131=coding!$J$12, $G131=coding!$J$13, $G131=coding!$J$14, $G131=coding!$J$15, $G131=coding!$J$16), N131+10*LOG10((($D131^2)+(1.2^2))/((7.5^2)+(1.2^2))),-99))),-99)</f>
        <v>-99</v>
      </c>
      <c r="AG131" s="58">
        <f>IF(noise!O485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noise!O485, IF(OR($G131=coding!$J$26,$G131=coding!$J$27,$G131=coding!$J$28,$G131=coding!$J$29, $G131=coding!$J$30,$G131=coding!$J$31), O131+10*LOG10((($E131^2)+(4^2))/((7.5^2)+(4^2))), IF(OR($G131=coding!$J$11, $G131=coding!$J$12, $G131=coding!$J$13, $G131=coding!$J$14, $G131=coding!$J$15, $G131=coding!$J$16), O131+10*LOG10((($D131^2)+(1.2^2))/((7.5^2)+(1.2^2))),-99))),-99)</f>
        <v>-99</v>
      </c>
      <c r="AH131" s="58">
        <f>IF(noise!P485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noise!P485, IF(OR($G131=coding!$J$26,$G131=coding!$J$27,$G131=coding!$J$28,$G131=coding!$J$29, $G131=coding!$J$30,$G131=coding!$J$31), P131+10*LOG10((($E131^2)+(4^2))/((7.5^2)+(4^2))), IF(OR($G131=coding!$J$11, $G131=coding!$J$12, $G131=coding!$J$13, $G131=coding!$J$14, $G131=coding!$J$15, $G131=coding!$J$16), P131+10*LOG10((($D131^2)+(1.2^2))/((7.5^2)+(1.2^2))),-99))),-99)</f>
        <v>-99</v>
      </c>
      <c r="AI131" s="58">
        <f>IF(noise!Q485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noise!Q485, IF(OR($G131=coding!$J$26,$G131=coding!$J$27,$G131=coding!$J$28,$G131=coding!$J$29, $G131=coding!$J$30,$G131=coding!$J$31), Q131+10*LOG10((($E131^2)+(4^2))/((7.5^2)+(4^2))), IF(OR($G131=coding!$J$11, $G131=coding!$J$12, $G131=coding!$J$13, $G131=coding!$J$14, $G131=coding!$J$15, $G131=coding!$J$16), Q131+10*LOG10((($D131^2)+(1.2^2))/((7.5^2)+(1.2^2))),-99))),-99)</f>
        <v>-99</v>
      </c>
      <c r="AJ131" s="58">
        <f>IF(noise!R485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noise!R485, IF(OR($G131=coding!$J$26,$G131=coding!$J$27,$G131=coding!$J$28,$G131=coding!$J$29, $G131=coding!$J$30,$G131=coding!$J$31), R131+10*LOG10((($E131^2)+(4^2))/((7.5^2)+(4^2))), IF(OR($G131=coding!$J$11, $G131=coding!$J$12, $G131=coding!$J$13, $G131=coding!$J$14, $G131=coding!$J$15, $G131=coding!$J$16), R131+10*LOG10((($D131^2)+(1.2^2))/((7.5^2)+(1.2^2))),-99))),-99)</f>
        <v>-99</v>
      </c>
      <c r="AK131" s="58">
        <f>IF(noise!S485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noise!S485, IF(OR($G131=coding!$J$26,$G131=coding!$J$27,$G131=coding!$J$28,$G131=coding!$J$29, $G131=coding!$J$30,$G131=coding!$J$31), S131+10*LOG10((($E131^2)+(4^2))/((7.5^2)+(4^2))), IF(OR($G131=coding!$J$11, $G131=coding!$J$12, $G131=coding!$J$13, $G131=coding!$J$14, $G131=coding!$J$15, $G131=coding!$J$16), S131+10*LOG10((($D131^2)+(1.2^2))/((7.5^2)+(1.2^2))),-99))),-99)</f>
        <v>-99</v>
      </c>
      <c r="AL131" s="58">
        <f>IF(noise!T485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noise!T485, IF(OR($G131=coding!$J$26,$G131=coding!$J$27,$G131=coding!$J$28,$G131=coding!$J$29, $G131=coding!$J$30,$G131=coding!$J$31), T131+10*LOG10((($E131^2)+(4^2))/((7.5^2)+(4^2))), IF(OR($G131=coding!$J$11, $G131=coding!$J$12, $G131=coding!$J$13, $G131=coding!$J$14, $G131=coding!$J$15, $G131=coding!$J$16), T131+10*LOG10((($D131^2)+(1.2^2))/((7.5^2)+(1.2^2))),-99))),-99)</f>
        <v>-99</v>
      </c>
      <c r="AM131" s="58">
        <f>IF(noise!U485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noise!U485, IF(OR($G131=coding!$J$26,$G131=coding!$J$27,$G131=coding!$J$28,$G131=coding!$J$29, $G131=coding!$J$30,$G131=coding!$J$31), U131+10*LOG10((($E131^2)+(4^2))/((7.5^2)+(4^2))), IF(OR($G131=coding!$J$11, $G131=coding!$J$12, $G131=coding!$J$13, $G131=coding!$J$14, $G131=coding!$J$15, $G131=coding!$J$16), U131+10*LOG10((($D131^2)+(1.2^2))/((7.5^2)+(1.2^2))),-99))),-99)</f>
        <v>-99</v>
      </c>
      <c r="AN131" s="58">
        <f>IF(noise!V485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noise!V485, IF(OR($G131=coding!$J$26,$G131=coding!$J$27,$G131=coding!$J$28,$G131=coding!$J$29, $G131=coding!$J$30,$G131=coding!$J$31), V131+10*LOG10((($E131^2)+(4^2))/((7.5^2)+(4^2))), IF(OR($G131=coding!$J$11, $G131=coding!$J$12, $G131=coding!$J$13, $G131=coding!$J$14, $G131=coding!$J$15, $G131=coding!$J$16), V131+10*LOG10((($D131^2)+(1.2^2))/((7.5^2)+(1.2^2))),-99))),-99)</f>
        <v>-99</v>
      </c>
      <c r="AO131" s="58">
        <f>IF(noise!W485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noise!W485, IF(OR($G131=coding!$J$26,$G131=coding!$J$27,$G131=coding!$J$28,$G131=coding!$J$29, $G131=coding!$J$30,$G131=coding!$J$31), W131+10*LOG10((($E131^2)+(4^2))/((7.5^2)+(4^2))), IF(OR($G131=coding!$J$11, $G131=coding!$J$12, $G131=coding!$J$13, $G131=coding!$J$14, $G131=coding!$J$15, $G131=coding!$J$16), W131+10*LOG10((($D131^2)+(1.2^2))/((7.5^2)+(1.2^2))),-99))),-99)</f>
        <v>-99</v>
      </c>
      <c r="AP131" s="58">
        <f>IF(noise!X485 &lt;&gt;0, IF(OR($G131=coding!$J$2, $G131=coding!$J$3, $G131=coding!$J$4, $G131=coding!$J$5, $G131=coding!$J$6, $G131=coding!$J$7, $G131=coding!$J$8, $G131=coding!$J$9, $G131=coding!$J$10,$G131=coding!$J$17, $G131=coding!$J$18, $G131=coding!$J$19, $G131=coding!$J$20, $G131=coding!$J$21, $G131=coding!$J$22, $G131=coding!$J$23, $G131=coding!$J$24, $G131=coding!$J$25, ), noise!X485, IF(OR($G131=coding!$J$26,$G131=coding!$J$27,$G131=coding!$J$28,$G131=coding!$J$29, $G131=coding!$J$30,$G131=coding!$J$31), X131+10*LOG10((($E131^2)+(4^2))/((7.5^2)+(4^2))), IF(OR($G131=coding!$J$11, $G131=coding!$J$12, $G131=coding!$J$13, $G131=coding!$J$14, $G131=coding!$J$15, $G131=coding!$J$16), X131+10*LOG10((($D131^2)+(1.2^2))/((7.5^2)+(1.2^2))),-99))),-99)</f>
        <v>-99</v>
      </c>
    </row>
    <row r="132" spans="1:42" ht="15.75" customHeight="1" x14ac:dyDescent="0.3">
      <c r="A132" s="2">
        <v>5</v>
      </c>
      <c r="B132" s="27">
        <v>40646</v>
      </c>
      <c r="C132" s="51">
        <f t="array" ref="C132">_xlfn.DAYS(B132, _xlfn.XLOOKUP(A132, context!A$4:A$79, context!J$4:J$79)) / 30.42</f>
        <v>33.136094674556212</v>
      </c>
      <c r="D132" s="1"/>
      <c r="E132" s="1"/>
      <c r="F132" s="5"/>
      <c r="G132" s="16" t="s">
        <v>392</v>
      </c>
      <c r="H132" s="26"/>
      <c r="I132" s="2">
        <v>0.13</v>
      </c>
      <c r="J132" s="2">
        <v>0.15</v>
      </c>
      <c r="K132" s="2">
        <v>0.21</v>
      </c>
      <c r="L132" s="2">
        <v>0.23</v>
      </c>
      <c r="M132" s="2">
        <v>0.12</v>
      </c>
      <c r="N132" s="2">
        <v>0.26</v>
      </c>
      <c r="O132" s="2">
        <v>0.08</v>
      </c>
      <c r="P132" s="2">
        <v>0.16</v>
      </c>
      <c r="Q132" s="2">
        <v>0.15</v>
      </c>
      <c r="R132" s="2">
        <v>0.13</v>
      </c>
      <c r="S132" s="2">
        <v>0.22</v>
      </c>
      <c r="T132" s="2">
        <v>0.28999999999999998</v>
      </c>
      <c r="U132" s="2">
        <v>0.33</v>
      </c>
      <c r="V132" s="1"/>
      <c r="W132" s="1"/>
      <c r="X132" s="1"/>
      <c r="Y132" s="2">
        <v>1</v>
      </c>
      <c r="Z132" s="58">
        <f>IF(noise!H493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noise!H493, IF(OR($G132=coding!$J$26,$G132=coding!$J$27,$G132=coding!$J$28,$G132=coding!$J$29, $G132=coding!$J$30,$G132=coding!$J$31), H132+10*LOG10((($E132^2)+(4^2))/((7.5^2)+(4^2))), IF(OR($G132=coding!$J$11, $G132=coding!$J$12, $G132=coding!$J$13, $G132=coding!$J$14, $G132=coding!$J$15, $G132=coding!$J$16), H132+10*LOG10((($D132^2)+(1.2^2))/((7.5^2)+(1.2^2))),-99))),-99)</f>
        <v>56.2</v>
      </c>
      <c r="AA132" s="58">
        <f>IF(noise!I493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noise!I493, IF(OR($G132=coding!$J$26,$G132=coding!$J$27,$G132=coding!$J$28,$G132=coding!$J$29, $G132=coding!$J$30,$G132=coding!$J$31), I132+10*LOG10((($E132^2)+(4^2))/((7.5^2)+(4^2))), IF(OR($G132=coding!$J$11, $G132=coding!$J$12, $G132=coding!$J$13, $G132=coding!$J$14, $G132=coding!$J$15, $G132=coding!$J$16), I132+10*LOG10((($D132^2)+(1.2^2))/((7.5^2)+(1.2^2))),-99))),-99)</f>
        <v>-99</v>
      </c>
      <c r="AB132" s="58">
        <f>IF(noise!J493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noise!J493, IF(OR($G132=coding!$J$26,$G132=coding!$J$27,$G132=coding!$J$28,$G132=coding!$J$29, $G132=coding!$J$30,$G132=coding!$J$31), J132+10*LOG10((($E132^2)+(4^2))/((7.5^2)+(4^2))), IF(OR($G132=coding!$J$11, $G132=coding!$J$12, $G132=coding!$J$13, $G132=coding!$J$14, $G132=coding!$J$15, $G132=coding!$J$16), J132+10*LOG10((($D132^2)+(1.2^2))/((7.5^2)+(1.2^2))),-99))),-99)</f>
        <v>-99</v>
      </c>
      <c r="AC132" s="58">
        <f>IF(noise!K493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noise!K493, IF(OR($G132=coding!$J$26,$G132=coding!$J$27,$G132=coding!$J$28,$G132=coding!$J$29, $G132=coding!$J$30,$G132=coding!$J$31), K132+10*LOG10((($E132^2)+(4^2))/((7.5^2)+(4^2))), IF(OR($G132=coding!$J$11, $G132=coding!$J$12, $G132=coding!$J$13, $G132=coding!$J$14, $G132=coding!$J$15, $G132=coding!$J$16), K132+10*LOG10((($D132^2)+(1.2^2))/((7.5^2)+(1.2^2))),-99))),-99)</f>
        <v>-99</v>
      </c>
      <c r="AD132" s="58">
        <f>IF(noise!L493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noise!L493, IF(OR($G132=coding!$J$26,$G132=coding!$J$27,$G132=coding!$J$28,$G132=coding!$J$29, $G132=coding!$J$30,$G132=coding!$J$31), L132+10*LOG10((($E132^2)+(4^2))/((7.5^2)+(4^2))), IF(OR($G132=coding!$J$11, $G132=coding!$J$12, $G132=coding!$J$13, $G132=coding!$J$14, $G132=coding!$J$15, $G132=coding!$J$16), L132+10*LOG10((($D132^2)+(1.2^2))/((7.5^2)+(1.2^2))),-99))),-99)</f>
        <v>-99</v>
      </c>
      <c r="AE132" s="58">
        <f>IF(noise!M493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noise!M493, IF(OR($G132=coding!$J$26,$G132=coding!$J$27,$G132=coding!$J$28,$G132=coding!$J$29, $G132=coding!$J$30,$G132=coding!$J$31), M132+10*LOG10((($E132^2)+(4^2))/((7.5^2)+(4^2))), IF(OR($G132=coding!$J$11, $G132=coding!$J$12, $G132=coding!$J$13, $G132=coding!$J$14, $G132=coding!$J$15, $G132=coding!$J$16), M132+10*LOG10((($D132^2)+(1.2^2))/((7.5^2)+(1.2^2))),-99))),-99)</f>
        <v>-99</v>
      </c>
      <c r="AF132" s="58">
        <f>IF(noise!N493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noise!N493, IF(OR($G132=coding!$J$26,$G132=coding!$J$27,$G132=coding!$J$28,$G132=coding!$J$29, $G132=coding!$J$30,$G132=coding!$J$31), N132+10*LOG10((($E132^2)+(4^2))/((7.5^2)+(4^2))), IF(OR($G132=coding!$J$11, $G132=coding!$J$12, $G132=coding!$J$13, $G132=coding!$J$14, $G132=coding!$J$15, $G132=coding!$J$16), N132+10*LOG10((($D132^2)+(1.2^2))/((7.5^2)+(1.2^2))),-99))),-99)</f>
        <v>-99</v>
      </c>
      <c r="AG132" s="58">
        <f>IF(noise!O493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noise!O493, IF(OR($G132=coding!$J$26,$G132=coding!$J$27,$G132=coding!$J$28,$G132=coding!$J$29, $G132=coding!$J$30,$G132=coding!$J$31), O132+10*LOG10((($E132^2)+(4^2))/((7.5^2)+(4^2))), IF(OR($G132=coding!$J$11, $G132=coding!$J$12, $G132=coding!$J$13, $G132=coding!$J$14, $G132=coding!$J$15, $G132=coding!$J$16), O132+10*LOG10((($D132^2)+(1.2^2))/((7.5^2)+(1.2^2))),-99))),-99)</f>
        <v>-99</v>
      </c>
      <c r="AH132" s="58">
        <f>IF(noise!P493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noise!P493, IF(OR($G132=coding!$J$26,$G132=coding!$J$27,$G132=coding!$J$28,$G132=coding!$J$29, $G132=coding!$J$30,$G132=coding!$J$31), P132+10*LOG10((($E132^2)+(4^2))/((7.5^2)+(4^2))), IF(OR($G132=coding!$J$11, $G132=coding!$J$12, $G132=coding!$J$13, $G132=coding!$J$14, $G132=coding!$J$15, $G132=coding!$J$16), P132+10*LOG10((($D132^2)+(1.2^2))/((7.5^2)+(1.2^2))),-99))),-99)</f>
        <v>-99</v>
      </c>
      <c r="AI132" s="58">
        <f>IF(noise!Q493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noise!Q493, IF(OR($G132=coding!$J$26,$G132=coding!$J$27,$G132=coding!$J$28,$G132=coding!$J$29, $G132=coding!$J$30,$G132=coding!$J$31), Q132+10*LOG10((($E132^2)+(4^2))/((7.5^2)+(4^2))), IF(OR($G132=coding!$J$11, $G132=coding!$J$12, $G132=coding!$J$13, $G132=coding!$J$14, $G132=coding!$J$15, $G132=coding!$J$16), Q132+10*LOG10((($D132^2)+(1.2^2))/((7.5^2)+(1.2^2))),-99))),-99)</f>
        <v>-99</v>
      </c>
      <c r="AJ132" s="58">
        <f>IF(noise!R493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noise!R493, IF(OR($G132=coding!$J$26,$G132=coding!$J$27,$G132=coding!$J$28,$G132=coding!$J$29, $G132=coding!$J$30,$G132=coding!$J$31), R132+10*LOG10((($E132^2)+(4^2))/((7.5^2)+(4^2))), IF(OR($G132=coding!$J$11, $G132=coding!$J$12, $G132=coding!$J$13, $G132=coding!$J$14, $G132=coding!$J$15, $G132=coding!$J$16), R132+10*LOG10((($D132^2)+(1.2^2))/((7.5^2)+(1.2^2))),-99))),-99)</f>
        <v>-99</v>
      </c>
      <c r="AK132" s="58">
        <f>IF(noise!S493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noise!S493, IF(OR($G132=coding!$J$26,$G132=coding!$J$27,$G132=coding!$J$28,$G132=coding!$J$29, $G132=coding!$J$30,$G132=coding!$J$31), S132+10*LOG10((($E132^2)+(4^2))/((7.5^2)+(4^2))), IF(OR($G132=coding!$J$11, $G132=coding!$J$12, $G132=coding!$J$13, $G132=coding!$J$14, $G132=coding!$J$15, $G132=coding!$J$16), S132+10*LOG10((($D132^2)+(1.2^2))/((7.5^2)+(1.2^2))),-99))),-99)</f>
        <v>-99</v>
      </c>
      <c r="AL132" s="58">
        <f>IF(noise!T493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noise!T493, IF(OR($G132=coding!$J$26,$G132=coding!$J$27,$G132=coding!$J$28,$G132=coding!$J$29, $G132=coding!$J$30,$G132=coding!$J$31), T132+10*LOG10((($E132^2)+(4^2))/((7.5^2)+(4^2))), IF(OR($G132=coding!$J$11, $G132=coding!$J$12, $G132=coding!$J$13, $G132=coding!$J$14, $G132=coding!$J$15, $G132=coding!$J$16), T132+10*LOG10((($D132^2)+(1.2^2))/((7.5^2)+(1.2^2))),-99))),-99)</f>
        <v>-99</v>
      </c>
      <c r="AM132" s="58">
        <f>IF(noise!U493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noise!U493, IF(OR($G132=coding!$J$26,$G132=coding!$J$27,$G132=coding!$J$28,$G132=coding!$J$29, $G132=coding!$J$30,$G132=coding!$J$31), U132+10*LOG10((($E132^2)+(4^2))/((7.5^2)+(4^2))), IF(OR($G132=coding!$J$11, $G132=coding!$J$12, $G132=coding!$J$13, $G132=coding!$J$14, $G132=coding!$J$15, $G132=coding!$J$16), U132+10*LOG10((($D132^2)+(1.2^2))/((7.5^2)+(1.2^2))),-99))),-99)</f>
        <v>-99</v>
      </c>
      <c r="AN132" s="58">
        <f>IF(noise!V493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noise!V493, IF(OR($G132=coding!$J$26,$G132=coding!$J$27,$G132=coding!$J$28,$G132=coding!$J$29, $G132=coding!$J$30,$G132=coding!$J$31), V132+10*LOG10((($E132^2)+(4^2))/((7.5^2)+(4^2))), IF(OR($G132=coding!$J$11, $G132=coding!$J$12, $G132=coding!$J$13, $G132=coding!$J$14, $G132=coding!$J$15, $G132=coding!$J$16), V132+10*LOG10((($D132^2)+(1.2^2))/((7.5^2)+(1.2^2))),-99))),-99)</f>
        <v>-99</v>
      </c>
      <c r="AO132" s="58">
        <f>IF(noise!W493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noise!W493, IF(OR($G132=coding!$J$26,$G132=coding!$J$27,$G132=coding!$J$28,$G132=coding!$J$29, $G132=coding!$J$30,$G132=coding!$J$31), W132+10*LOG10((($E132^2)+(4^2))/((7.5^2)+(4^2))), IF(OR($G132=coding!$J$11, $G132=coding!$J$12, $G132=coding!$J$13, $G132=coding!$J$14, $G132=coding!$J$15, $G132=coding!$J$16), W132+10*LOG10((($D132^2)+(1.2^2))/((7.5^2)+(1.2^2))),-99))),-99)</f>
        <v>-99</v>
      </c>
      <c r="AP132" s="58">
        <f>IF(noise!X493 &lt;&gt;0, IF(OR($G132=coding!$J$2, $G132=coding!$J$3, $G132=coding!$J$4, $G132=coding!$J$5, $G132=coding!$J$6, $G132=coding!$J$7, $G132=coding!$J$8, $G132=coding!$J$9, $G132=coding!$J$10,$G132=coding!$J$17, $G132=coding!$J$18, $G132=coding!$J$19, $G132=coding!$J$20, $G132=coding!$J$21, $G132=coding!$J$22, $G132=coding!$J$23, $G132=coding!$J$24, $G132=coding!$J$25, ), noise!X493, IF(OR($G132=coding!$J$26,$G132=coding!$J$27,$G132=coding!$J$28,$G132=coding!$J$29, $G132=coding!$J$30,$G132=coding!$J$31), X132+10*LOG10((($E132^2)+(4^2))/((7.5^2)+(4^2))), IF(OR($G132=coding!$J$11, $G132=coding!$J$12, $G132=coding!$J$13, $G132=coding!$J$14, $G132=coding!$J$15, $G132=coding!$J$16), X132+10*LOG10((($D132^2)+(1.2^2))/((7.5^2)+(1.2^2))),-99))),-99)</f>
        <v>-99</v>
      </c>
    </row>
    <row r="133" spans="1:42" ht="15.75" customHeight="1" x14ac:dyDescent="0.3">
      <c r="A133" s="2">
        <v>5</v>
      </c>
      <c r="B133" s="27">
        <v>40675</v>
      </c>
      <c r="C133" s="51">
        <f t="array" ref="C133">_xlfn.DAYS(B133, _xlfn.XLOOKUP(A133, context!A$4:A$79, context!J$4:J$79)) / 30.42</f>
        <v>34.089414858645625</v>
      </c>
      <c r="D133" s="2">
        <v>7.5</v>
      </c>
      <c r="E133" s="1"/>
      <c r="F133" s="16">
        <v>50</v>
      </c>
      <c r="G133" s="16" t="s">
        <v>393</v>
      </c>
      <c r="H133" s="43">
        <v>67.27</v>
      </c>
      <c r="I133" s="1"/>
      <c r="J133" s="2">
        <v>57.76</v>
      </c>
      <c r="K133" s="2">
        <v>56.46</v>
      </c>
      <c r="L133" s="2">
        <v>57.8</v>
      </c>
      <c r="M133" s="2">
        <v>59.12</v>
      </c>
      <c r="N133" s="2">
        <v>58.11</v>
      </c>
      <c r="O133" s="2">
        <v>58.13</v>
      </c>
      <c r="P133" s="2">
        <v>58.81</v>
      </c>
      <c r="Q133" s="2">
        <v>57.76</v>
      </c>
      <c r="R133" s="2">
        <v>55.45</v>
      </c>
      <c r="S133" s="2">
        <v>52.05</v>
      </c>
      <c r="T133" s="2">
        <v>49.5</v>
      </c>
      <c r="U133" s="2">
        <v>47.74</v>
      </c>
      <c r="V133" s="2">
        <v>44.94</v>
      </c>
      <c r="W133" s="2">
        <v>41.84</v>
      </c>
      <c r="X133" s="2">
        <v>40.1</v>
      </c>
      <c r="Y133" s="2">
        <v>1</v>
      </c>
      <c r="Z133" s="58">
        <f>IF(noise!H499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noise!H499, IF(OR($G133=coding!$J$26,$G133=coding!$J$27,$G133=coding!$J$28,$G133=coding!$J$29, $G133=coding!$J$30,$G133=coding!$J$31), H133+10*LOG10((($E133^2)+(4^2))/((7.5^2)+(4^2))), IF(OR($G133=coding!$J$11, $G133=coding!$J$12, $G133=coding!$J$13, $G133=coding!$J$14, $G133=coding!$J$15, $G133=coding!$J$16), H133+10*LOG10((($D133^2)+(1.2^2))/((7.5^2)+(1.2^2))),-99))),-99)</f>
        <v>67.27</v>
      </c>
      <c r="AA133" s="58">
        <f>IF(noise!I499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noise!I499, IF(OR($G133=coding!$J$26,$G133=coding!$J$27,$G133=coding!$J$28,$G133=coding!$J$29, $G133=coding!$J$30,$G133=coding!$J$31), I133+10*LOG10((($E133^2)+(4^2))/((7.5^2)+(4^2))), IF(OR($G133=coding!$J$11, $G133=coding!$J$12, $G133=coding!$J$13, $G133=coding!$J$14, $G133=coding!$J$15, $G133=coding!$J$16), I133+10*LOG10((($D133^2)+(1.2^2))/((7.5^2)+(1.2^2))),-99))),-99)</f>
        <v>-99</v>
      </c>
      <c r="AB133" s="58">
        <f>IF(noise!J499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noise!J499, IF(OR($G133=coding!$J$26,$G133=coding!$J$27,$G133=coding!$J$28,$G133=coding!$J$29, $G133=coding!$J$30,$G133=coding!$J$31), J133+10*LOG10((($E133^2)+(4^2))/((7.5^2)+(4^2))), IF(OR($G133=coding!$J$11, $G133=coding!$J$12, $G133=coding!$J$13, $G133=coding!$J$14, $G133=coding!$J$15, $G133=coding!$J$16), J133+10*LOG10((($D133^2)+(1.2^2))/((7.5^2)+(1.2^2))),-99))),-99)</f>
        <v>-99</v>
      </c>
      <c r="AC133" s="58">
        <f>IF(noise!K499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noise!K499, IF(OR($G133=coding!$J$26,$G133=coding!$J$27,$G133=coding!$J$28,$G133=coding!$J$29, $G133=coding!$J$30,$G133=coding!$J$31), K133+10*LOG10((($E133^2)+(4^2))/((7.5^2)+(4^2))), IF(OR($G133=coding!$J$11, $G133=coding!$J$12, $G133=coding!$J$13, $G133=coding!$J$14, $G133=coding!$J$15, $G133=coding!$J$16), K133+10*LOG10((($D133^2)+(1.2^2))/((7.5^2)+(1.2^2))),-99))),-99)</f>
        <v>-99</v>
      </c>
      <c r="AD133" s="58">
        <f>IF(noise!L499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noise!L499, IF(OR($G133=coding!$J$26,$G133=coding!$J$27,$G133=coding!$J$28,$G133=coding!$J$29, $G133=coding!$J$30,$G133=coding!$J$31), L133+10*LOG10((($E133^2)+(4^2))/((7.5^2)+(4^2))), IF(OR($G133=coding!$J$11, $G133=coding!$J$12, $G133=coding!$J$13, $G133=coding!$J$14, $G133=coding!$J$15, $G133=coding!$J$16), L133+10*LOG10((($D133^2)+(1.2^2))/((7.5^2)+(1.2^2))),-99))),-99)</f>
        <v>-99</v>
      </c>
      <c r="AE133" s="58">
        <f>IF(noise!M499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noise!M499, IF(OR($G133=coding!$J$26,$G133=coding!$J$27,$G133=coding!$J$28,$G133=coding!$J$29, $G133=coding!$J$30,$G133=coding!$J$31), M133+10*LOG10((($E133^2)+(4^2))/((7.5^2)+(4^2))), IF(OR($G133=coding!$J$11, $G133=coding!$J$12, $G133=coding!$J$13, $G133=coding!$J$14, $G133=coding!$J$15, $G133=coding!$J$16), M133+10*LOG10((($D133^2)+(1.2^2))/((7.5^2)+(1.2^2))),-99))),-99)</f>
        <v>-99</v>
      </c>
      <c r="AF133" s="58">
        <f>IF(noise!N499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noise!N499, IF(OR($G133=coding!$J$26,$G133=coding!$J$27,$G133=coding!$J$28,$G133=coding!$J$29, $G133=coding!$J$30,$G133=coding!$J$31), N133+10*LOG10((($E133^2)+(4^2))/((7.5^2)+(4^2))), IF(OR($G133=coding!$J$11, $G133=coding!$J$12, $G133=coding!$J$13, $G133=coding!$J$14, $G133=coding!$J$15, $G133=coding!$J$16), N133+10*LOG10((($D133^2)+(1.2^2))/((7.5^2)+(1.2^2))),-99))),-99)</f>
        <v>-99</v>
      </c>
      <c r="AG133" s="58">
        <f>IF(noise!O499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noise!O499, IF(OR($G133=coding!$J$26,$G133=coding!$J$27,$G133=coding!$J$28,$G133=coding!$J$29, $G133=coding!$J$30,$G133=coding!$J$31), O133+10*LOG10((($E133^2)+(4^2))/((7.5^2)+(4^2))), IF(OR($G133=coding!$J$11, $G133=coding!$J$12, $G133=coding!$J$13, $G133=coding!$J$14, $G133=coding!$J$15, $G133=coding!$J$16), O133+10*LOG10((($D133^2)+(1.2^2))/((7.5^2)+(1.2^2))),-99))),-99)</f>
        <v>-99</v>
      </c>
      <c r="AH133" s="58">
        <f>IF(noise!P499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noise!P499, IF(OR($G133=coding!$J$26,$G133=coding!$J$27,$G133=coding!$J$28,$G133=coding!$J$29, $G133=coding!$J$30,$G133=coding!$J$31), P133+10*LOG10((($E133^2)+(4^2))/((7.5^2)+(4^2))), IF(OR($G133=coding!$J$11, $G133=coding!$J$12, $G133=coding!$J$13, $G133=coding!$J$14, $G133=coding!$J$15, $G133=coding!$J$16), P133+10*LOG10((($D133^2)+(1.2^2))/((7.5^2)+(1.2^2))),-99))),-99)</f>
        <v>-99</v>
      </c>
      <c r="AI133" s="58">
        <f>IF(noise!Q499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noise!Q499, IF(OR($G133=coding!$J$26,$G133=coding!$J$27,$G133=coding!$J$28,$G133=coding!$J$29, $G133=coding!$J$30,$G133=coding!$J$31), Q133+10*LOG10((($E133^2)+(4^2))/((7.5^2)+(4^2))), IF(OR($G133=coding!$J$11, $G133=coding!$J$12, $G133=coding!$J$13, $G133=coding!$J$14, $G133=coding!$J$15, $G133=coding!$J$16), Q133+10*LOG10((($D133^2)+(1.2^2))/((7.5^2)+(1.2^2))),-99))),-99)</f>
        <v>-99</v>
      </c>
      <c r="AJ133" s="58">
        <f>IF(noise!R499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noise!R499, IF(OR($G133=coding!$J$26,$G133=coding!$J$27,$G133=coding!$J$28,$G133=coding!$J$29, $G133=coding!$J$30,$G133=coding!$J$31), R133+10*LOG10((($E133^2)+(4^2))/((7.5^2)+(4^2))), IF(OR($G133=coding!$J$11, $G133=coding!$J$12, $G133=coding!$J$13, $G133=coding!$J$14, $G133=coding!$J$15, $G133=coding!$J$16), R133+10*LOG10((($D133^2)+(1.2^2))/((7.5^2)+(1.2^2))),-99))),-99)</f>
        <v>-99</v>
      </c>
      <c r="AK133" s="58">
        <f>IF(noise!S499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noise!S499, IF(OR($G133=coding!$J$26,$G133=coding!$J$27,$G133=coding!$J$28,$G133=coding!$J$29, $G133=coding!$J$30,$G133=coding!$J$31), S133+10*LOG10((($E133^2)+(4^2))/((7.5^2)+(4^2))), IF(OR($G133=coding!$J$11, $G133=coding!$J$12, $G133=coding!$J$13, $G133=coding!$J$14, $G133=coding!$J$15, $G133=coding!$J$16), S133+10*LOG10((($D133^2)+(1.2^2))/((7.5^2)+(1.2^2))),-99))),-99)</f>
        <v>-99</v>
      </c>
      <c r="AL133" s="58">
        <f>IF(noise!T499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noise!T499, IF(OR($G133=coding!$J$26,$G133=coding!$J$27,$G133=coding!$J$28,$G133=coding!$J$29, $G133=coding!$J$30,$G133=coding!$J$31), T133+10*LOG10((($E133^2)+(4^2))/((7.5^2)+(4^2))), IF(OR($G133=coding!$J$11, $G133=coding!$J$12, $G133=coding!$J$13, $G133=coding!$J$14, $G133=coding!$J$15, $G133=coding!$J$16), T133+10*LOG10((($D133^2)+(1.2^2))/((7.5^2)+(1.2^2))),-99))),-99)</f>
        <v>-99</v>
      </c>
      <c r="AM133" s="58">
        <f>IF(noise!U499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noise!U499, IF(OR($G133=coding!$J$26,$G133=coding!$J$27,$G133=coding!$J$28,$G133=coding!$J$29, $G133=coding!$J$30,$G133=coding!$J$31), U133+10*LOG10((($E133^2)+(4^2))/((7.5^2)+(4^2))), IF(OR($G133=coding!$J$11, $G133=coding!$J$12, $G133=coding!$J$13, $G133=coding!$J$14, $G133=coding!$J$15, $G133=coding!$J$16), U133+10*LOG10((($D133^2)+(1.2^2))/((7.5^2)+(1.2^2))),-99))),-99)</f>
        <v>-99</v>
      </c>
      <c r="AN133" s="58">
        <f>IF(noise!V499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noise!V499, IF(OR($G133=coding!$J$26,$G133=coding!$J$27,$G133=coding!$J$28,$G133=coding!$J$29, $G133=coding!$J$30,$G133=coding!$J$31), V133+10*LOG10((($E133^2)+(4^2))/((7.5^2)+(4^2))), IF(OR($G133=coding!$J$11, $G133=coding!$J$12, $G133=coding!$J$13, $G133=coding!$J$14, $G133=coding!$J$15, $G133=coding!$J$16), V133+10*LOG10((($D133^2)+(1.2^2))/((7.5^2)+(1.2^2))),-99))),-99)</f>
        <v>-99</v>
      </c>
      <c r="AO133" s="58">
        <f>IF(noise!W499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noise!W499, IF(OR($G133=coding!$J$26,$G133=coding!$J$27,$G133=coding!$J$28,$G133=coding!$J$29, $G133=coding!$J$30,$G133=coding!$J$31), W133+10*LOG10((($E133^2)+(4^2))/((7.5^2)+(4^2))), IF(OR($G133=coding!$J$11, $G133=coding!$J$12, $G133=coding!$J$13, $G133=coding!$J$14, $G133=coding!$J$15, $G133=coding!$J$16), W133+10*LOG10((($D133^2)+(1.2^2))/((7.5^2)+(1.2^2))),-99))),-99)</f>
        <v>-99</v>
      </c>
      <c r="AP133" s="58">
        <f>IF(noise!X499 &lt;&gt;0, IF(OR($G133=coding!$J$2, $G133=coding!$J$3, $G133=coding!$J$4, $G133=coding!$J$5, $G133=coding!$J$6, $G133=coding!$J$7, $G133=coding!$J$8, $G133=coding!$J$9, $G133=coding!$J$10,$G133=coding!$J$17, $G133=coding!$J$18, $G133=coding!$J$19, $G133=coding!$J$20, $G133=coding!$J$21, $G133=coding!$J$22, $G133=coding!$J$23, $G133=coding!$J$24, $G133=coding!$J$25, ), noise!X499, IF(OR($G133=coding!$J$26,$G133=coding!$J$27,$G133=coding!$J$28,$G133=coding!$J$29, $G133=coding!$J$30,$G133=coding!$J$31), X133+10*LOG10((($E133^2)+(4^2))/((7.5^2)+(4^2))), IF(OR($G133=coding!$J$11, $G133=coding!$J$12, $G133=coding!$J$13, $G133=coding!$J$14, $G133=coding!$J$15, $G133=coding!$J$16), X133+10*LOG10((($D133^2)+(1.2^2))/((7.5^2)+(1.2^2))),-99))),-99)</f>
        <v>-99</v>
      </c>
    </row>
    <row r="134" spans="1:42" ht="15.75" customHeight="1" x14ac:dyDescent="0.3">
      <c r="A134" s="2">
        <v>5</v>
      </c>
      <c r="B134" s="27">
        <v>40675</v>
      </c>
      <c r="C134" s="51">
        <f t="array" ref="C134">_xlfn.DAYS(B134, _xlfn.XLOOKUP(A134, context!A$4:A$79, context!J$4:J$79)) / 30.42</f>
        <v>34.089414858645625</v>
      </c>
      <c r="D134" s="2">
        <v>7.5</v>
      </c>
      <c r="E134" s="1"/>
      <c r="F134" s="16">
        <v>50</v>
      </c>
      <c r="G134" s="16" t="s">
        <v>394</v>
      </c>
      <c r="H134" s="43">
        <v>17.28</v>
      </c>
      <c r="I134" s="1"/>
      <c r="J134" s="2">
        <v>8.49</v>
      </c>
      <c r="K134" s="2">
        <v>15.03</v>
      </c>
      <c r="L134" s="2">
        <v>5.8</v>
      </c>
      <c r="M134" s="2">
        <v>5.91</v>
      </c>
      <c r="N134" s="2">
        <v>22.67</v>
      </c>
      <c r="O134" s="2">
        <v>20.66</v>
      </c>
      <c r="P134" s="2">
        <v>15.96</v>
      </c>
      <c r="Q134" s="2">
        <v>19.260000000000002</v>
      </c>
      <c r="R134" s="2">
        <v>20.350000000000001</v>
      </c>
      <c r="S134" s="2">
        <v>21.16</v>
      </c>
      <c r="T134" s="2">
        <v>22.41</v>
      </c>
      <c r="U134" s="2">
        <v>23.88</v>
      </c>
      <c r="V134" s="2">
        <v>22.79</v>
      </c>
      <c r="W134" s="2">
        <v>24.83</v>
      </c>
      <c r="X134" s="2">
        <v>24.47</v>
      </c>
      <c r="Y134" s="2">
        <v>1</v>
      </c>
      <c r="Z134" s="58">
        <f>IF(noise!H500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noise!H500, IF(OR($G134=coding!$J$26,$G134=coding!$J$27,$G134=coding!$J$28,$G134=coding!$J$29, $G134=coding!$J$30,$G134=coding!$J$31), H134+10*LOG10((($E134^2)+(4^2))/((7.5^2)+(4^2))), IF(OR($G134=coding!$J$11, $G134=coding!$J$12, $G134=coding!$J$13, $G134=coding!$J$14, $G134=coding!$J$15, $G134=coding!$J$16), H134+10*LOG10((($D134^2)+(1.2^2))/((7.5^2)+(1.2^2))),-99))),-99)</f>
        <v>49.1</v>
      </c>
      <c r="AA134" s="58">
        <f>IF(noise!I500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noise!I500, IF(OR($G134=coding!$J$26,$G134=coding!$J$27,$G134=coding!$J$28,$G134=coding!$J$29, $G134=coding!$J$30,$G134=coding!$J$31), I134+10*LOG10((($E134^2)+(4^2))/((7.5^2)+(4^2))), IF(OR($G134=coding!$J$11, $G134=coding!$J$12, $G134=coding!$J$13, $G134=coding!$J$14, $G134=coding!$J$15, $G134=coding!$J$16), I134+10*LOG10((($D134^2)+(1.2^2))/((7.5^2)+(1.2^2))),-99))),-99)</f>
        <v>-99</v>
      </c>
      <c r="AB134" s="58">
        <f>IF(noise!J500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noise!J500, IF(OR($G134=coding!$J$26,$G134=coding!$J$27,$G134=coding!$J$28,$G134=coding!$J$29, $G134=coding!$J$30,$G134=coding!$J$31), J134+10*LOG10((($E134^2)+(4^2))/((7.5^2)+(4^2))), IF(OR($G134=coding!$J$11, $G134=coding!$J$12, $G134=coding!$J$13, $G134=coding!$J$14, $G134=coding!$J$15, $G134=coding!$J$16), J134+10*LOG10((($D134^2)+(1.2^2))/((7.5^2)+(1.2^2))),-99))),-99)</f>
        <v>-99</v>
      </c>
      <c r="AC134" s="58">
        <f>IF(noise!K500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noise!K500, IF(OR($G134=coding!$J$26,$G134=coding!$J$27,$G134=coding!$J$28,$G134=coding!$J$29, $G134=coding!$J$30,$G134=coding!$J$31), K134+10*LOG10((($E134^2)+(4^2))/((7.5^2)+(4^2))), IF(OR($G134=coding!$J$11, $G134=coding!$J$12, $G134=coding!$J$13, $G134=coding!$J$14, $G134=coding!$J$15, $G134=coding!$J$16), K134+10*LOG10((($D134^2)+(1.2^2))/((7.5^2)+(1.2^2))),-99))),-99)</f>
        <v>-99</v>
      </c>
      <c r="AD134" s="58">
        <f>IF(noise!L500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noise!L500, IF(OR($G134=coding!$J$26,$G134=coding!$J$27,$G134=coding!$J$28,$G134=coding!$J$29, $G134=coding!$J$30,$G134=coding!$J$31), L134+10*LOG10((($E134^2)+(4^2))/((7.5^2)+(4^2))), IF(OR($G134=coding!$J$11, $G134=coding!$J$12, $G134=coding!$J$13, $G134=coding!$J$14, $G134=coding!$J$15, $G134=coding!$J$16), L134+10*LOG10((($D134^2)+(1.2^2))/((7.5^2)+(1.2^2))),-99))),-99)</f>
        <v>-99</v>
      </c>
      <c r="AE134" s="58">
        <f>IF(noise!M500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noise!M500, IF(OR($G134=coding!$J$26,$G134=coding!$J$27,$G134=coding!$J$28,$G134=coding!$J$29, $G134=coding!$J$30,$G134=coding!$J$31), M134+10*LOG10((($E134^2)+(4^2))/((7.5^2)+(4^2))), IF(OR($G134=coding!$J$11, $G134=coding!$J$12, $G134=coding!$J$13, $G134=coding!$J$14, $G134=coding!$J$15, $G134=coding!$J$16), M134+10*LOG10((($D134^2)+(1.2^2))/((7.5^2)+(1.2^2))),-99))),-99)</f>
        <v>-99</v>
      </c>
      <c r="AF134" s="58">
        <f>IF(noise!N500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noise!N500, IF(OR($G134=coding!$J$26,$G134=coding!$J$27,$G134=coding!$J$28,$G134=coding!$J$29, $G134=coding!$J$30,$G134=coding!$J$31), N134+10*LOG10((($E134^2)+(4^2))/((7.5^2)+(4^2))), IF(OR($G134=coding!$J$11, $G134=coding!$J$12, $G134=coding!$J$13, $G134=coding!$J$14, $G134=coding!$J$15, $G134=coding!$J$16), N134+10*LOG10((($D134^2)+(1.2^2))/((7.5^2)+(1.2^2))),-99))),-99)</f>
        <v>-99</v>
      </c>
      <c r="AG134" s="58">
        <f>IF(noise!O500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noise!O500, IF(OR($G134=coding!$J$26,$G134=coding!$J$27,$G134=coding!$J$28,$G134=coding!$J$29, $G134=coding!$J$30,$G134=coding!$J$31), O134+10*LOG10((($E134^2)+(4^2))/((7.5^2)+(4^2))), IF(OR($G134=coding!$J$11, $G134=coding!$J$12, $G134=coding!$J$13, $G134=coding!$J$14, $G134=coding!$J$15, $G134=coding!$J$16), O134+10*LOG10((($D134^2)+(1.2^2))/((7.5^2)+(1.2^2))),-99))),-99)</f>
        <v>-99</v>
      </c>
      <c r="AH134" s="58">
        <f>IF(noise!P500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noise!P500, IF(OR($G134=coding!$J$26,$G134=coding!$J$27,$G134=coding!$J$28,$G134=coding!$J$29, $G134=coding!$J$30,$G134=coding!$J$31), P134+10*LOG10((($E134^2)+(4^2))/((7.5^2)+(4^2))), IF(OR($G134=coding!$J$11, $G134=coding!$J$12, $G134=coding!$J$13, $G134=coding!$J$14, $G134=coding!$J$15, $G134=coding!$J$16), P134+10*LOG10((($D134^2)+(1.2^2))/((7.5^2)+(1.2^2))),-99))),-99)</f>
        <v>-99</v>
      </c>
      <c r="AI134" s="58">
        <f>IF(noise!Q500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noise!Q500, IF(OR($G134=coding!$J$26,$G134=coding!$J$27,$G134=coding!$J$28,$G134=coding!$J$29, $G134=coding!$J$30,$G134=coding!$J$31), Q134+10*LOG10((($E134^2)+(4^2))/((7.5^2)+(4^2))), IF(OR($G134=coding!$J$11, $G134=coding!$J$12, $G134=coding!$J$13, $G134=coding!$J$14, $G134=coding!$J$15, $G134=coding!$J$16), Q134+10*LOG10((($D134^2)+(1.2^2))/((7.5^2)+(1.2^2))),-99))),-99)</f>
        <v>-99</v>
      </c>
      <c r="AJ134" s="58">
        <f>IF(noise!R500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noise!R500, IF(OR($G134=coding!$J$26,$G134=coding!$J$27,$G134=coding!$J$28,$G134=coding!$J$29, $G134=coding!$J$30,$G134=coding!$J$31), R134+10*LOG10((($E134^2)+(4^2))/((7.5^2)+(4^2))), IF(OR($G134=coding!$J$11, $G134=coding!$J$12, $G134=coding!$J$13, $G134=coding!$J$14, $G134=coding!$J$15, $G134=coding!$J$16), R134+10*LOG10((($D134^2)+(1.2^2))/((7.5^2)+(1.2^2))),-99))),-99)</f>
        <v>-99</v>
      </c>
      <c r="AK134" s="58">
        <f>IF(noise!S500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noise!S500, IF(OR($G134=coding!$J$26,$G134=coding!$J$27,$G134=coding!$J$28,$G134=coding!$J$29, $G134=coding!$J$30,$G134=coding!$J$31), S134+10*LOG10((($E134^2)+(4^2))/((7.5^2)+(4^2))), IF(OR($G134=coding!$J$11, $G134=coding!$J$12, $G134=coding!$J$13, $G134=coding!$J$14, $G134=coding!$J$15, $G134=coding!$J$16), S134+10*LOG10((($D134^2)+(1.2^2))/((7.5^2)+(1.2^2))),-99))),-99)</f>
        <v>-99</v>
      </c>
      <c r="AL134" s="58">
        <f>IF(noise!T500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noise!T500, IF(OR($G134=coding!$J$26,$G134=coding!$J$27,$G134=coding!$J$28,$G134=coding!$J$29, $G134=coding!$J$30,$G134=coding!$J$31), T134+10*LOG10((($E134^2)+(4^2))/((7.5^2)+(4^2))), IF(OR($G134=coding!$J$11, $G134=coding!$J$12, $G134=coding!$J$13, $G134=coding!$J$14, $G134=coding!$J$15, $G134=coding!$J$16), T134+10*LOG10((($D134^2)+(1.2^2))/((7.5^2)+(1.2^2))),-99))),-99)</f>
        <v>-99</v>
      </c>
      <c r="AM134" s="58">
        <f>IF(noise!U500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noise!U500, IF(OR($G134=coding!$J$26,$G134=coding!$J$27,$G134=coding!$J$28,$G134=coding!$J$29, $G134=coding!$J$30,$G134=coding!$J$31), U134+10*LOG10((($E134^2)+(4^2))/((7.5^2)+(4^2))), IF(OR($G134=coding!$J$11, $G134=coding!$J$12, $G134=coding!$J$13, $G134=coding!$J$14, $G134=coding!$J$15, $G134=coding!$J$16), U134+10*LOG10((($D134^2)+(1.2^2))/((7.5^2)+(1.2^2))),-99))),-99)</f>
        <v>-99</v>
      </c>
      <c r="AN134" s="58">
        <f>IF(noise!V500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noise!V500, IF(OR($G134=coding!$J$26,$G134=coding!$J$27,$G134=coding!$J$28,$G134=coding!$J$29, $G134=coding!$J$30,$G134=coding!$J$31), V134+10*LOG10((($E134^2)+(4^2))/((7.5^2)+(4^2))), IF(OR($G134=coding!$J$11, $G134=coding!$J$12, $G134=coding!$J$13, $G134=coding!$J$14, $G134=coding!$J$15, $G134=coding!$J$16), V134+10*LOG10((($D134^2)+(1.2^2))/((7.5^2)+(1.2^2))),-99))),-99)</f>
        <v>-99</v>
      </c>
      <c r="AO134" s="58">
        <f>IF(noise!W500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noise!W500, IF(OR($G134=coding!$J$26,$G134=coding!$J$27,$G134=coding!$J$28,$G134=coding!$J$29, $G134=coding!$J$30,$G134=coding!$J$31), W134+10*LOG10((($E134^2)+(4^2))/((7.5^2)+(4^2))), IF(OR($G134=coding!$J$11, $G134=coding!$J$12, $G134=coding!$J$13, $G134=coding!$J$14, $G134=coding!$J$15, $G134=coding!$J$16), W134+10*LOG10((($D134^2)+(1.2^2))/((7.5^2)+(1.2^2))),-99))),-99)</f>
        <v>-99</v>
      </c>
      <c r="AP134" s="58">
        <f>IF(noise!X500 &lt;&gt;0, IF(OR($G134=coding!$J$2, $G134=coding!$J$3, $G134=coding!$J$4, $G134=coding!$J$5, $G134=coding!$J$6, $G134=coding!$J$7, $G134=coding!$J$8, $G134=coding!$J$9, $G134=coding!$J$10,$G134=coding!$J$17, $G134=coding!$J$18, $G134=coding!$J$19, $G134=coding!$J$20, $G134=coding!$J$21, $G134=coding!$J$22, $G134=coding!$J$23, $G134=coding!$J$24, $G134=coding!$J$25, ), noise!X500, IF(OR($G134=coding!$J$26,$G134=coding!$J$27,$G134=coding!$J$28,$G134=coding!$J$29, $G134=coding!$J$30,$G134=coding!$J$31), X134+10*LOG10((($E134^2)+(4^2))/((7.5^2)+(4^2))), IF(OR($G134=coding!$J$11, $G134=coding!$J$12, $G134=coding!$J$13, $G134=coding!$J$14, $G134=coding!$J$15, $G134=coding!$J$16), X134+10*LOG10((($D134^2)+(1.2^2))/((7.5^2)+(1.2^2))),-99))),-99)</f>
        <v>-99</v>
      </c>
    </row>
    <row r="135" spans="1:42" ht="15.75" customHeight="1" x14ac:dyDescent="0.3">
      <c r="A135" s="2">
        <v>5</v>
      </c>
      <c r="B135" s="27">
        <v>40675</v>
      </c>
      <c r="C135" s="51">
        <f t="array" ref="C135">_xlfn.DAYS(B135, _xlfn.XLOOKUP(A135, context!A$4:A$79, context!J$4:J$79)) / 30.42</f>
        <v>34.089414858645625</v>
      </c>
      <c r="D135" s="2">
        <v>7.5</v>
      </c>
      <c r="E135" s="1"/>
      <c r="F135" s="16">
        <v>50</v>
      </c>
      <c r="G135" s="16" t="s">
        <v>395</v>
      </c>
      <c r="H135" s="43">
        <v>74.78</v>
      </c>
      <c r="I135" s="1"/>
      <c r="J135" s="2">
        <v>63.99</v>
      </c>
      <c r="K135" s="2">
        <v>63.56</v>
      </c>
      <c r="L135" s="2">
        <v>64.55</v>
      </c>
      <c r="M135" s="2">
        <v>64.31</v>
      </c>
      <c r="N135" s="2">
        <v>63.85</v>
      </c>
      <c r="O135" s="2">
        <v>63.83</v>
      </c>
      <c r="P135" s="2">
        <v>64.930000000000007</v>
      </c>
      <c r="Q135" s="2">
        <v>65.349999999999994</v>
      </c>
      <c r="R135" s="2">
        <v>63.4</v>
      </c>
      <c r="S135" s="2">
        <v>60.93</v>
      </c>
      <c r="T135" s="2">
        <v>59.77</v>
      </c>
      <c r="U135" s="2">
        <v>58.46</v>
      </c>
      <c r="V135" s="2">
        <v>56.61</v>
      </c>
      <c r="W135" s="2">
        <v>55.09</v>
      </c>
      <c r="X135" s="2">
        <v>52.59</v>
      </c>
      <c r="Y135" s="2">
        <v>1</v>
      </c>
      <c r="Z135" s="58">
        <f>IF(noise!H501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noise!H501, IF(OR($G135=coding!$J$26,$G135=coding!$J$27,$G135=coding!$J$28,$G135=coding!$J$29, $G135=coding!$J$30,$G135=coding!$J$31), H135+10*LOG10((($E135^2)+(4^2))/((7.5^2)+(4^2))), IF(OR($G135=coding!$J$11, $G135=coding!$J$12, $G135=coding!$J$13, $G135=coding!$J$14, $G135=coding!$J$15, $G135=coding!$J$16), H135+10*LOG10((($D135^2)+(1.2^2))/((7.5^2)+(1.2^2))),-99))),-99)</f>
        <v>74.78</v>
      </c>
      <c r="AA135" s="58">
        <f>IF(noise!I501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noise!I501, IF(OR($G135=coding!$J$26,$G135=coding!$J$27,$G135=coding!$J$28,$G135=coding!$J$29, $G135=coding!$J$30,$G135=coding!$J$31), I135+10*LOG10((($E135^2)+(4^2))/((7.5^2)+(4^2))), IF(OR($G135=coding!$J$11, $G135=coding!$J$12, $G135=coding!$J$13, $G135=coding!$J$14, $G135=coding!$J$15, $G135=coding!$J$16), I135+10*LOG10((($D135^2)+(1.2^2))/((7.5^2)+(1.2^2))),-99))),-99)</f>
        <v>-99</v>
      </c>
      <c r="AB135" s="58">
        <f>IF(noise!J501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noise!J501, IF(OR($G135=coding!$J$26,$G135=coding!$J$27,$G135=coding!$J$28,$G135=coding!$J$29, $G135=coding!$J$30,$G135=coding!$J$31), J135+10*LOG10((($E135^2)+(4^2))/((7.5^2)+(4^2))), IF(OR($G135=coding!$J$11, $G135=coding!$J$12, $G135=coding!$J$13, $G135=coding!$J$14, $G135=coding!$J$15, $G135=coding!$J$16), J135+10*LOG10((($D135^2)+(1.2^2))/((7.5^2)+(1.2^2))),-99))),-99)</f>
        <v>63.99</v>
      </c>
      <c r="AC135" s="58">
        <f>IF(noise!K501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noise!K501, IF(OR($G135=coding!$J$26,$G135=coding!$J$27,$G135=coding!$J$28,$G135=coding!$J$29, $G135=coding!$J$30,$G135=coding!$J$31), K135+10*LOG10((($E135^2)+(4^2))/((7.5^2)+(4^2))), IF(OR($G135=coding!$J$11, $G135=coding!$J$12, $G135=coding!$J$13, $G135=coding!$J$14, $G135=coding!$J$15, $G135=coding!$J$16), K135+10*LOG10((($D135^2)+(1.2^2))/((7.5^2)+(1.2^2))),-99))),-99)</f>
        <v>63.56</v>
      </c>
      <c r="AD135" s="58">
        <f>IF(noise!L501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noise!L501, IF(OR($G135=coding!$J$26,$G135=coding!$J$27,$G135=coding!$J$28,$G135=coding!$J$29, $G135=coding!$J$30,$G135=coding!$J$31), L135+10*LOG10((($E135^2)+(4^2))/((7.5^2)+(4^2))), IF(OR($G135=coding!$J$11, $G135=coding!$J$12, $G135=coding!$J$13, $G135=coding!$J$14, $G135=coding!$J$15, $G135=coding!$J$16), L135+10*LOG10((($D135^2)+(1.2^2))/((7.5^2)+(1.2^2))),-99))),-99)</f>
        <v>64.55</v>
      </c>
      <c r="AE135" s="58">
        <f>IF(noise!M501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noise!M501, IF(OR($G135=coding!$J$26,$G135=coding!$J$27,$G135=coding!$J$28,$G135=coding!$J$29, $G135=coding!$J$30,$G135=coding!$J$31), M135+10*LOG10((($E135^2)+(4^2))/((7.5^2)+(4^2))), IF(OR($G135=coding!$J$11, $G135=coding!$J$12, $G135=coding!$J$13, $G135=coding!$J$14, $G135=coding!$J$15, $G135=coding!$J$16), M135+10*LOG10((($D135^2)+(1.2^2))/((7.5^2)+(1.2^2))),-99))),-99)</f>
        <v>64.31</v>
      </c>
      <c r="AF135" s="58">
        <f>IF(noise!N501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noise!N501, IF(OR($G135=coding!$J$26,$G135=coding!$J$27,$G135=coding!$J$28,$G135=coding!$J$29, $G135=coding!$J$30,$G135=coding!$J$31), N135+10*LOG10((($E135^2)+(4^2))/((7.5^2)+(4^2))), IF(OR($G135=coding!$J$11, $G135=coding!$J$12, $G135=coding!$J$13, $G135=coding!$J$14, $G135=coding!$J$15, $G135=coding!$J$16), N135+10*LOG10((($D135^2)+(1.2^2))/((7.5^2)+(1.2^2))),-99))),-99)</f>
        <v>63.85</v>
      </c>
      <c r="AG135" s="58">
        <f>IF(noise!O501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noise!O501, IF(OR($G135=coding!$J$26,$G135=coding!$J$27,$G135=coding!$J$28,$G135=coding!$J$29, $G135=coding!$J$30,$G135=coding!$J$31), O135+10*LOG10((($E135^2)+(4^2))/((7.5^2)+(4^2))), IF(OR($G135=coding!$J$11, $G135=coding!$J$12, $G135=coding!$J$13, $G135=coding!$J$14, $G135=coding!$J$15, $G135=coding!$J$16), O135+10*LOG10((($D135^2)+(1.2^2))/((7.5^2)+(1.2^2))),-99))),-99)</f>
        <v>63.83</v>
      </c>
      <c r="AH135" s="58">
        <f>IF(noise!P501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noise!P501, IF(OR($G135=coding!$J$26,$G135=coding!$J$27,$G135=coding!$J$28,$G135=coding!$J$29, $G135=coding!$J$30,$G135=coding!$J$31), P135+10*LOG10((($E135^2)+(4^2))/((7.5^2)+(4^2))), IF(OR($G135=coding!$J$11, $G135=coding!$J$12, $G135=coding!$J$13, $G135=coding!$J$14, $G135=coding!$J$15, $G135=coding!$J$16), P135+10*LOG10((($D135^2)+(1.2^2))/((7.5^2)+(1.2^2))),-99))),-99)</f>
        <v>64.930000000000007</v>
      </c>
      <c r="AI135" s="58">
        <f>IF(noise!Q501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noise!Q501, IF(OR($G135=coding!$J$26,$G135=coding!$J$27,$G135=coding!$J$28,$G135=coding!$J$29, $G135=coding!$J$30,$G135=coding!$J$31), Q135+10*LOG10((($E135^2)+(4^2))/((7.5^2)+(4^2))), IF(OR($G135=coding!$J$11, $G135=coding!$J$12, $G135=coding!$J$13, $G135=coding!$J$14, $G135=coding!$J$15, $G135=coding!$J$16), Q135+10*LOG10((($D135^2)+(1.2^2))/((7.5^2)+(1.2^2))),-99))),-99)</f>
        <v>65.349999999999994</v>
      </c>
      <c r="AJ135" s="58">
        <f>IF(noise!R501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noise!R501, IF(OR($G135=coding!$J$26,$G135=coding!$J$27,$G135=coding!$J$28,$G135=coding!$J$29, $G135=coding!$J$30,$G135=coding!$J$31), R135+10*LOG10((($E135^2)+(4^2))/((7.5^2)+(4^2))), IF(OR($G135=coding!$J$11, $G135=coding!$J$12, $G135=coding!$J$13, $G135=coding!$J$14, $G135=coding!$J$15, $G135=coding!$J$16), R135+10*LOG10((($D135^2)+(1.2^2))/((7.5^2)+(1.2^2))),-99))),-99)</f>
        <v>63.4</v>
      </c>
      <c r="AK135" s="58">
        <f>IF(noise!S501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noise!S501, IF(OR($G135=coding!$J$26,$G135=coding!$J$27,$G135=coding!$J$28,$G135=coding!$J$29, $G135=coding!$J$30,$G135=coding!$J$31), S135+10*LOG10((($E135^2)+(4^2))/((7.5^2)+(4^2))), IF(OR($G135=coding!$J$11, $G135=coding!$J$12, $G135=coding!$J$13, $G135=coding!$J$14, $G135=coding!$J$15, $G135=coding!$J$16), S135+10*LOG10((($D135^2)+(1.2^2))/((7.5^2)+(1.2^2))),-99))),-99)</f>
        <v>60.93</v>
      </c>
      <c r="AL135" s="58">
        <f>IF(noise!T501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noise!T501, IF(OR($G135=coding!$J$26,$G135=coding!$J$27,$G135=coding!$J$28,$G135=coding!$J$29, $G135=coding!$J$30,$G135=coding!$J$31), T135+10*LOG10((($E135^2)+(4^2))/((7.5^2)+(4^2))), IF(OR($G135=coding!$J$11, $G135=coding!$J$12, $G135=coding!$J$13, $G135=coding!$J$14, $G135=coding!$J$15, $G135=coding!$J$16), T135+10*LOG10((($D135^2)+(1.2^2))/((7.5^2)+(1.2^2))),-99))),-99)</f>
        <v>59.77</v>
      </c>
      <c r="AM135" s="58">
        <f>IF(noise!U501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noise!U501, IF(OR($G135=coding!$J$26,$G135=coding!$J$27,$G135=coding!$J$28,$G135=coding!$J$29, $G135=coding!$J$30,$G135=coding!$J$31), U135+10*LOG10((($E135^2)+(4^2))/((7.5^2)+(4^2))), IF(OR($G135=coding!$J$11, $G135=coding!$J$12, $G135=coding!$J$13, $G135=coding!$J$14, $G135=coding!$J$15, $G135=coding!$J$16), U135+10*LOG10((($D135^2)+(1.2^2))/((7.5^2)+(1.2^2))),-99))),-99)</f>
        <v>58.46</v>
      </c>
      <c r="AN135" s="58">
        <f>IF(noise!V501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noise!V501, IF(OR($G135=coding!$J$26,$G135=coding!$J$27,$G135=coding!$J$28,$G135=coding!$J$29, $G135=coding!$J$30,$G135=coding!$J$31), V135+10*LOG10((($E135^2)+(4^2))/((7.5^2)+(4^2))), IF(OR($G135=coding!$J$11, $G135=coding!$J$12, $G135=coding!$J$13, $G135=coding!$J$14, $G135=coding!$J$15, $G135=coding!$J$16), V135+10*LOG10((($D135^2)+(1.2^2))/((7.5^2)+(1.2^2))),-99))),-99)</f>
        <v>56.61</v>
      </c>
      <c r="AO135" s="58">
        <f>IF(noise!W501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noise!W501, IF(OR($G135=coding!$J$26,$G135=coding!$J$27,$G135=coding!$J$28,$G135=coding!$J$29, $G135=coding!$J$30,$G135=coding!$J$31), W135+10*LOG10((($E135^2)+(4^2))/((7.5^2)+(4^2))), IF(OR($G135=coding!$J$11, $G135=coding!$J$12, $G135=coding!$J$13, $G135=coding!$J$14, $G135=coding!$J$15, $G135=coding!$J$16), W135+10*LOG10((($D135^2)+(1.2^2))/((7.5^2)+(1.2^2))),-99))),-99)</f>
        <v>-99</v>
      </c>
      <c r="AP135" s="58">
        <f>IF(noise!X501 &lt;&gt;0, IF(OR($G135=coding!$J$2, $G135=coding!$J$3, $G135=coding!$J$4, $G135=coding!$J$5, $G135=coding!$J$6, $G135=coding!$J$7, $G135=coding!$J$8, $G135=coding!$J$9, $G135=coding!$J$10,$G135=coding!$J$17, $G135=coding!$J$18, $G135=coding!$J$19, $G135=coding!$J$20, $G135=coding!$J$21, $G135=coding!$J$22, $G135=coding!$J$23, $G135=coding!$J$24, $G135=coding!$J$25, ), noise!X501, IF(OR($G135=coding!$J$26,$G135=coding!$J$27,$G135=coding!$J$28,$G135=coding!$J$29, $G135=coding!$J$30,$G135=coding!$J$31), X135+10*LOG10((($E135^2)+(4^2))/((7.5^2)+(4^2))), IF(OR($G135=coding!$J$11, $G135=coding!$J$12, $G135=coding!$J$13, $G135=coding!$J$14, $G135=coding!$J$15, $G135=coding!$J$16), X135+10*LOG10((($D135^2)+(1.2^2))/((7.5^2)+(1.2^2))),-99))),-99)</f>
        <v>-99</v>
      </c>
    </row>
    <row r="136" spans="1:42" ht="15.75" customHeight="1" x14ac:dyDescent="0.3">
      <c r="A136" s="2">
        <v>5</v>
      </c>
      <c r="B136" s="27">
        <v>40675</v>
      </c>
      <c r="C136" s="51">
        <f t="array" ref="C136">_xlfn.DAYS(B136, _xlfn.XLOOKUP(A136, context!A$4:A$79, context!J$4:J$79)) / 30.42</f>
        <v>34.089414858645625</v>
      </c>
      <c r="D136" s="2">
        <v>7.5</v>
      </c>
      <c r="E136" s="1"/>
      <c r="F136" s="16">
        <v>50</v>
      </c>
      <c r="G136" s="16" t="s">
        <v>396</v>
      </c>
      <c r="H136" s="43">
        <v>-32.520000000000003</v>
      </c>
      <c r="I136" s="1"/>
      <c r="J136" s="2">
        <v>-37.409999999999997</v>
      </c>
      <c r="K136" s="2">
        <v>-34.57</v>
      </c>
      <c r="L136" s="2">
        <v>-31.67</v>
      </c>
      <c r="M136" s="2">
        <v>-28.64</v>
      </c>
      <c r="N136" s="2">
        <v>-12.28</v>
      </c>
      <c r="O136" s="2">
        <v>-8.9700000000000006</v>
      </c>
      <c r="P136" s="2">
        <v>-19.690000000000001</v>
      </c>
      <c r="Q136" s="2">
        <v>-28.53</v>
      </c>
      <c r="R136" s="2">
        <v>-29.5</v>
      </c>
      <c r="S136" s="2">
        <v>-33.880000000000003</v>
      </c>
      <c r="T136" s="2">
        <v>-34.26</v>
      </c>
      <c r="U136" s="2">
        <v>-35.630000000000003</v>
      </c>
      <c r="V136" s="2">
        <v>-52.4</v>
      </c>
      <c r="W136" s="2">
        <v>-68.900000000000006</v>
      </c>
      <c r="X136" s="2">
        <v>-67.92</v>
      </c>
      <c r="Y136" s="2">
        <v>1</v>
      </c>
      <c r="Z136" s="58">
        <f>IF(noise!H502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noise!H502, IF(OR($G136=coding!$J$26,$G136=coding!$J$27,$G136=coding!$J$28,$G136=coding!$J$29, $G136=coding!$J$30,$G136=coding!$J$31), H136+10*LOG10((($E136^2)+(4^2))/((7.5^2)+(4^2))), IF(OR($G136=coding!$J$11, $G136=coding!$J$12, $G136=coding!$J$13, $G136=coding!$J$14, $G136=coding!$J$15, $G136=coding!$J$16), H136+10*LOG10((($D136^2)+(1.2^2))/((7.5^2)+(1.2^2))),-99))),-99)</f>
        <v>88.3</v>
      </c>
      <c r="AA136" s="58">
        <f>IF(noise!I502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noise!I502, IF(OR($G136=coding!$J$26,$G136=coding!$J$27,$G136=coding!$J$28,$G136=coding!$J$29, $G136=coding!$J$30,$G136=coding!$J$31), I136+10*LOG10((($E136^2)+(4^2))/((7.5^2)+(4^2))), IF(OR($G136=coding!$J$11, $G136=coding!$J$12, $G136=coding!$J$13, $G136=coding!$J$14, $G136=coding!$J$15, $G136=coding!$J$16), I136+10*LOG10((($D136^2)+(1.2^2))/((7.5^2)+(1.2^2))),-99))),-99)</f>
        <v>-99</v>
      </c>
      <c r="AB136" s="58">
        <f>IF(noise!J502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noise!J502, IF(OR($G136=coding!$J$26,$G136=coding!$J$27,$G136=coding!$J$28,$G136=coding!$J$29, $G136=coding!$J$30,$G136=coding!$J$31), J136+10*LOG10((($E136^2)+(4^2))/((7.5^2)+(4^2))), IF(OR($G136=coding!$J$11, $G136=coding!$J$12, $G136=coding!$J$13, $G136=coding!$J$14, $G136=coding!$J$15, $G136=coding!$J$16), J136+10*LOG10((($D136^2)+(1.2^2))/((7.5^2)+(1.2^2))),-99))),-99)</f>
        <v>74.099999999999994</v>
      </c>
      <c r="AC136" s="58">
        <f>IF(noise!K502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noise!K502, IF(OR($G136=coding!$J$26,$G136=coding!$J$27,$G136=coding!$J$28,$G136=coding!$J$29, $G136=coding!$J$30,$G136=coding!$J$31), K136+10*LOG10((($E136^2)+(4^2))/((7.5^2)+(4^2))), IF(OR($G136=coding!$J$11, $G136=coding!$J$12, $G136=coding!$J$13, $G136=coding!$J$14, $G136=coding!$J$15, $G136=coding!$J$16), K136+10*LOG10((($D136^2)+(1.2^2))/((7.5^2)+(1.2^2))),-99))),-99)</f>
        <v>78.5</v>
      </c>
      <c r="AD136" s="58">
        <f>IF(noise!L502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noise!L502, IF(OR($G136=coding!$J$26,$G136=coding!$J$27,$G136=coding!$J$28,$G136=coding!$J$29, $G136=coding!$J$30,$G136=coding!$J$31), L136+10*LOG10((($E136^2)+(4^2))/((7.5^2)+(4^2))), IF(OR($G136=coding!$J$11, $G136=coding!$J$12, $G136=coding!$J$13, $G136=coding!$J$14, $G136=coding!$J$15, $G136=coding!$J$16), L136+10*LOG10((($D136^2)+(1.2^2))/((7.5^2)+(1.2^2))),-99))),-99)</f>
        <v>80.5</v>
      </c>
      <c r="AE136" s="58">
        <f>IF(noise!M502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noise!M502, IF(OR($G136=coding!$J$26,$G136=coding!$J$27,$G136=coding!$J$28,$G136=coding!$J$29, $G136=coding!$J$30,$G136=coding!$J$31), M136+10*LOG10((($E136^2)+(4^2))/((7.5^2)+(4^2))), IF(OR($G136=coding!$J$11, $G136=coding!$J$12, $G136=coding!$J$13, $G136=coding!$J$14, $G136=coding!$J$15, $G136=coding!$J$16), M136+10*LOG10((($D136^2)+(1.2^2))/((7.5^2)+(1.2^2))),-99))),-99)</f>
        <v>83.8</v>
      </c>
      <c r="AF136" s="58">
        <f>IF(noise!N502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noise!N502, IF(OR($G136=coding!$J$26,$G136=coding!$J$27,$G136=coding!$J$28,$G136=coding!$J$29, $G136=coding!$J$30,$G136=coding!$J$31), N136+10*LOG10((($E136^2)+(4^2))/((7.5^2)+(4^2))), IF(OR($G136=coding!$J$11, $G136=coding!$J$12, $G136=coding!$J$13, $G136=coding!$J$14, $G136=coding!$J$15, $G136=coding!$J$16), N136+10*LOG10((($D136^2)+(1.2^2))/((7.5^2)+(1.2^2))),-99))),-99)</f>
        <v>83.4</v>
      </c>
      <c r="AG136" s="58">
        <f>IF(noise!O502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noise!O502, IF(OR($G136=coding!$J$26,$G136=coding!$J$27,$G136=coding!$J$28,$G136=coding!$J$29, $G136=coding!$J$30,$G136=coding!$J$31), O136+10*LOG10((($E136^2)+(4^2))/((7.5^2)+(4^2))), IF(OR($G136=coding!$J$11, $G136=coding!$J$12, $G136=coding!$J$13, $G136=coding!$J$14, $G136=coding!$J$15, $G136=coding!$J$16), O136+10*LOG10((($D136^2)+(1.2^2))/((7.5^2)+(1.2^2))),-99))),-99)</f>
        <v>82</v>
      </c>
      <c r="AH136" s="58">
        <f>IF(noise!P502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noise!P502, IF(OR($G136=coding!$J$26,$G136=coding!$J$27,$G136=coding!$J$28,$G136=coding!$J$29, $G136=coding!$J$30,$G136=coding!$J$31), P136+10*LOG10((($E136^2)+(4^2))/((7.5^2)+(4^2))), IF(OR($G136=coding!$J$11, $G136=coding!$J$12, $G136=coding!$J$13, $G136=coding!$J$14, $G136=coding!$J$15, $G136=coding!$J$16), P136+10*LOG10((($D136^2)+(1.2^2))/((7.5^2)+(1.2^2))),-99))),-99)</f>
        <v>81.5</v>
      </c>
      <c r="AI136" s="58">
        <f>IF(noise!Q502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noise!Q502, IF(OR($G136=coding!$J$26,$G136=coding!$J$27,$G136=coding!$J$28,$G136=coding!$J$29, $G136=coding!$J$30,$G136=coding!$J$31), Q136+10*LOG10((($E136^2)+(4^2))/((7.5^2)+(4^2))), IF(OR($G136=coding!$J$11, $G136=coding!$J$12, $G136=coding!$J$13, $G136=coding!$J$14, $G136=coding!$J$15, $G136=coding!$J$16), Q136+10*LOG10((($D136^2)+(1.2^2))/((7.5^2)+(1.2^2))),-99))),-99)</f>
        <v>80.400000000000006</v>
      </c>
      <c r="AJ136" s="58">
        <f>IF(noise!R502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noise!R502, IF(OR($G136=coding!$J$26,$G136=coding!$J$27,$G136=coding!$J$28,$G136=coding!$J$29, $G136=coding!$J$30,$G136=coding!$J$31), R136+10*LOG10((($E136^2)+(4^2))/((7.5^2)+(4^2))), IF(OR($G136=coding!$J$11, $G136=coding!$J$12, $G136=coding!$J$13, $G136=coding!$J$14, $G136=coding!$J$15, $G136=coding!$J$16), R136+10*LOG10((($D136^2)+(1.2^2))/((7.5^2)+(1.2^2))),-99))),-99)</f>
        <v>77.5</v>
      </c>
      <c r="AK136" s="58">
        <f>IF(noise!S502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noise!S502, IF(OR($G136=coding!$J$26,$G136=coding!$J$27,$G136=coding!$J$28,$G136=coding!$J$29, $G136=coding!$J$30,$G136=coding!$J$31), S136+10*LOG10((($E136^2)+(4^2))/((7.5^2)+(4^2))), IF(OR($G136=coding!$J$11, $G136=coding!$J$12, $G136=coding!$J$13, $G136=coding!$J$14, $G136=coding!$J$15, $G136=coding!$J$16), S136+10*LOG10((($D136^2)+(1.2^2))/((7.5^2)+(1.2^2))),-99))),-99)</f>
        <v>74.599999999999994</v>
      </c>
      <c r="AL136" s="58">
        <f>IF(noise!T502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noise!T502, IF(OR($G136=coding!$J$26,$G136=coding!$J$27,$G136=coding!$J$28,$G136=coding!$J$29, $G136=coding!$J$30,$G136=coding!$J$31), T136+10*LOG10((($E136^2)+(4^2))/((7.5^2)+(4^2))), IF(OR($G136=coding!$J$11, $G136=coding!$J$12, $G136=coding!$J$13, $G136=coding!$J$14, $G136=coding!$J$15, $G136=coding!$J$16), T136+10*LOG10((($D136^2)+(1.2^2))/((7.5^2)+(1.2^2))),-99))),-99)</f>
        <v>71</v>
      </c>
      <c r="AM136" s="58">
        <f>IF(noise!U502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noise!U502, IF(OR($G136=coding!$J$26,$G136=coding!$J$27,$G136=coding!$J$28,$G136=coding!$J$29, $G136=coding!$J$30,$G136=coding!$J$31), U136+10*LOG10((($E136^2)+(4^2))/((7.5^2)+(4^2))), IF(OR($G136=coding!$J$11, $G136=coding!$J$12, $G136=coding!$J$13, $G136=coding!$J$14, $G136=coding!$J$15, $G136=coding!$J$16), U136+10*LOG10((($D136^2)+(1.2^2))/((7.5^2)+(1.2^2))),-99))),-99)</f>
        <v>67.3</v>
      </c>
      <c r="AN136" s="58">
        <f>IF(noise!V502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noise!V502, IF(OR($G136=coding!$J$26,$G136=coding!$J$27,$G136=coding!$J$28,$G136=coding!$J$29, $G136=coding!$J$30,$G136=coding!$J$31), V136+10*LOG10((($E136^2)+(4^2))/((7.5^2)+(4^2))), IF(OR($G136=coding!$J$11, $G136=coding!$J$12, $G136=coding!$J$13, $G136=coding!$J$14, $G136=coding!$J$15, $G136=coding!$J$16), V136+10*LOG10((($D136^2)+(1.2^2))/((7.5^2)+(1.2^2))),-99))),-99)</f>
        <v>64.400000000000006</v>
      </c>
      <c r="AO136" s="58">
        <f>IF(noise!W502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noise!W502, IF(OR($G136=coding!$J$26,$G136=coding!$J$27,$G136=coding!$J$28,$G136=coding!$J$29, $G136=coding!$J$30,$G136=coding!$J$31), W136+10*LOG10((($E136^2)+(4^2))/((7.5^2)+(4^2))), IF(OR($G136=coding!$J$11, $G136=coding!$J$12, $G136=coding!$J$13, $G136=coding!$J$14, $G136=coding!$J$15, $G136=coding!$J$16), W136+10*LOG10((($D136^2)+(1.2^2))/((7.5^2)+(1.2^2))),-99))),-99)</f>
        <v>-99</v>
      </c>
      <c r="AP136" s="58">
        <f>IF(noise!X502 &lt;&gt;0, IF(OR($G136=coding!$J$2, $G136=coding!$J$3, $G136=coding!$J$4, $G136=coding!$J$5, $G136=coding!$J$6, $G136=coding!$J$7, $G136=coding!$J$8, $G136=coding!$J$9, $G136=coding!$J$10,$G136=coding!$J$17, $G136=coding!$J$18, $G136=coding!$J$19, $G136=coding!$J$20, $G136=coding!$J$21, $G136=coding!$J$22, $G136=coding!$J$23, $G136=coding!$J$24, $G136=coding!$J$25, ), noise!X502, IF(OR($G136=coding!$J$26,$G136=coding!$J$27,$G136=coding!$J$28,$G136=coding!$J$29, $G136=coding!$J$30,$G136=coding!$J$31), X136+10*LOG10((($E136^2)+(4^2))/((7.5^2)+(4^2))), IF(OR($G136=coding!$J$11, $G136=coding!$J$12, $G136=coding!$J$13, $G136=coding!$J$14, $G136=coding!$J$15, $G136=coding!$J$16), X136+10*LOG10((($D136^2)+(1.2^2))/((7.5^2)+(1.2^2))),-99))),-99)</f>
        <v>-99</v>
      </c>
    </row>
    <row r="137" spans="1:42" ht="15.75" customHeight="1" x14ac:dyDescent="0.3">
      <c r="A137" s="2">
        <v>5</v>
      </c>
      <c r="B137" s="27">
        <v>40675</v>
      </c>
      <c r="C137" s="51">
        <f t="array" ref="C137">_xlfn.DAYS(B137, _xlfn.XLOOKUP(A137, context!A$4:A$79, context!J$4:J$79)) / 30.42</f>
        <v>34.089414858645625</v>
      </c>
      <c r="D137" s="2">
        <v>7.5</v>
      </c>
      <c r="E137" s="1"/>
      <c r="F137" s="16">
        <v>50</v>
      </c>
      <c r="G137" s="16" t="s">
        <v>397</v>
      </c>
      <c r="H137" s="43">
        <v>80.12</v>
      </c>
      <c r="I137" s="1"/>
      <c r="J137" s="2">
        <v>74.25</v>
      </c>
      <c r="K137" s="2">
        <v>71.819999999999993</v>
      </c>
      <c r="L137" s="2">
        <v>71.13</v>
      </c>
      <c r="M137" s="2">
        <v>71.66</v>
      </c>
      <c r="N137" s="2">
        <v>71.040000000000006</v>
      </c>
      <c r="O137" s="2">
        <v>69.91</v>
      </c>
      <c r="P137" s="2">
        <v>70.069999999999993</v>
      </c>
      <c r="Q137" s="2">
        <v>68.3</v>
      </c>
      <c r="R137" s="2">
        <v>66.67</v>
      </c>
      <c r="S137" s="2">
        <v>64.7</v>
      </c>
      <c r="T137" s="2">
        <v>62.85</v>
      </c>
      <c r="U137" s="2">
        <v>61.88</v>
      </c>
      <c r="V137" s="2">
        <v>58.85</v>
      </c>
      <c r="W137" s="2">
        <v>56.34</v>
      </c>
      <c r="X137" s="2">
        <v>54.92</v>
      </c>
      <c r="Y137" s="2">
        <v>1</v>
      </c>
      <c r="Z137" s="58">
        <f>IF(noise!H503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noise!H503, IF(OR($G137=coding!$J$26,$G137=coding!$J$27,$G137=coding!$J$28,$G137=coding!$J$29, $G137=coding!$J$30,$G137=coding!$J$31), H137+10*LOG10((($E137^2)+(4^2))/((7.5^2)+(4^2))), IF(OR($G137=coding!$J$11, $G137=coding!$J$12, $G137=coding!$J$13, $G137=coding!$J$14, $G137=coding!$J$15, $G137=coding!$J$16), H137+10*LOG10((($D137^2)+(1.2^2))/((7.5^2)+(1.2^2))),-99))),-99)</f>
        <v>80.12</v>
      </c>
      <c r="AA137" s="58">
        <f>IF(noise!I503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noise!I503, IF(OR($G137=coding!$J$26,$G137=coding!$J$27,$G137=coding!$J$28,$G137=coding!$J$29, $G137=coding!$J$30,$G137=coding!$J$31), I137+10*LOG10((($E137^2)+(4^2))/((7.5^2)+(4^2))), IF(OR($G137=coding!$J$11, $G137=coding!$J$12, $G137=coding!$J$13, $G137=coding!$J$14, $G137=coding!$J$15, $G137=coding!$J$16), I137+10*LOG10((($D137^2)+(1.2^2))/((7.5^2)+(1.2^2))),-99))),-99)</f>
        <v>-99</v>
      </c>
      <c r="AB137" s="58">
        <f>IF(noise!J503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noise!J503, IF(OR($G137=coding!$J$26,$G137=coding!$J$27,$G137=coding!$J$28,$G137=coding!$J$29, $G137=coding!$J$30,$G137=coding!$J$31), J137+10*LOG10((($E137^2)+(4^2))/((7.5^2)+(4^2))), IF(OR($G137=coding!$J$11, $G137=coding!$J$12, $G137=coding!$J$13, $G137=coding!$J$14, $G137=coding!$J$15, $G137=coding!$J$16), J137+10*LOG10((($D137^2)+(1.2^2))/((7.5^2)+(1.2^2))),-99))),-99)</f>
        <v>74.25</v>
      </c>
      <c r="AC137" s="58">
        <f>IF(noise!K503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noise!K503, IF(OR($G137=coding!$J$26,$G137=coding!$J$27,$G137=coding!$J$28,$G137=coding!$J$29, $G137=coding!$J$30,$G137=coding!$J$31), K137+10*LOG10((($E137^2)+(4^2))/((7.5^2)+(4^2))), IF(OR($G137=coding!$J$11, $G137=coding!$J$12, $G137=coding!$J$13, $G137=coding!$J$14, $G137=coding!$J$15, $G137=coding!$J$16), K137+10*LOG10((($D137^2)+(1.2^2))/((7.5^2)+(1.2^2))),-99))),-99)</f>
        <v>71.819999999999993</v>
      </c>
      <c r="AD137" s="58">
        <f>IF(noise!L503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noise!L503, IF(OR($G137=coding!$J$26,$G137=coding!$J$27,$G137=coding!$J$28,$G137=coding!$J$29, $G137=coding!$J$30,$G137=coding!$J$31), L137+10*LOG10((($E137^2)+(4^2))/((7.5^2)+(4^2))), IF(OR($G137=coding!$J$11, $G137=coding!$J$12, $G137=coding!$J$13, $G137=coding!$J$14, $G137=coding!$J$15, $G137=coding!$J$16), L137+10*LOG10((($D137^2)+(1.2^2))/((7.5^2)+(1.2^2))),-99))),-99)</f>
        <v>71.13</v>
      </c>
      <c r="AE137" s="58">
        <f>IF(noise!M503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noise!M503, IF(OR($G137=coding!$J$26,$G137=coding!$J$27,$G137=coding!$J$28,$G137=coding!$J$29, $G137=coding!$J$30,$G137=coding!$J$31), M137+10*LOG10((($E137^2)+(4^2))/((7.5^2)+(4^2))), IF(OR($G137=coding!$J$11, $G137=coding!$J$12, $G137=coding!$J$13, $G137=coding!$J$14, $G137=coding!$J$15, $G137=coding!$J$16), M137+10*LOG10((($D137^2)+(1.2^2))/((7.5^2)+(1.2^2))),-99))),-99)</f>
        <v>71.66</v>
      </c>
      <c r="AF137" s="58">
        <f>IF(noise!N503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noise!N503, IF(OR($G137=coding!$J$26,$G137=coding!$J$27,$G137=coding!$J$28,$G137=coding!$J$29, $G137=coding!$J$30,$G137=coding!$J$31), N137+10*LOG10((($E137^2)+(4^2))/((7.5^2)+(4^2))), IF(OR($G137=coding!$J$11, $G137=coding!$J$12, $G137=coding!$J$13, $G137=coding!$J$14, $G137=coding!$J$15, $G137=coding!$J$16), N137+10*LOG10((($D137^2)+(1.2^2))/((7.5^2)+(1.2^2))),-99))),-99)</f>
        <v>71.040000000000006</v>
      </c>
      <c r="AG137" s="58">
        <f>IF(noise!O503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noise!O503, IF(OR($G137=coding!$J$26,$G137=coding!$J$27,$G137=coding!$J$28,$G137=coding!$J$29, $G137=coding!$J$30,$G137=coding!$J$31), O137+10*LOG10((($E137^2)+(4^2))/((7.5^2)+(4^2))), IF(OR($G137=coding!$J$11, $G137=coding!$J$12, $G137=coding!$J$13, $G137=coding!$J$14, $G137=coding!$J$15, $G137=coding!$J$16), O137+10*LOG10((($D137^2)+(1.2^2))/((7.5^2)+(1.2^2))),-99))),-99)</f>
        <v>69.91</v>
      </c>
      <c r="AH137" s="58">
        <f>IF(noise!P503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noise!P503, IF(OR($G137=coding!$J$26,$G137=coding!$J$27,$G137=coding!$J$28,$G137=coding!$J$29, $G137=coding!$J$30,$G137=coding!$J$31), P137+10*LOG10((($E137^2)+(4^2))/((7.5^2)+(4^2))), IF(OR($G137=coding!$J$11, $G137=coding!$J$12, $G137=coding!$J$13, $G137=coding!$J$14, $G137=coding!$J$15, $G137=coding!$J$16), P137+10*LOG10((($D137^2)+(1.2^2))/((7.5^2)+(1.2^2))),-99))),-99)</f>
        <v>70.069999999999993</v>
      </c>
      <c r="AI137" s="58">
        <f>IF(noise!Q503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noise!Q503, IF(OR($G137=coding!$J$26,$G137=coding!$J$27,$G137=coding!$J$28,$G137=coding!$J$29, $G137=coding!$J$30,$G137=coding!$J$31), Q137+10*LOG10((($E137^2)+(4^2))/((7.5^2)+(4^2))), IF(OR($G137=coding!$J$11, $G137=coding!$J$12, $G137=coding!$J$13, $G137=coding!$J$14, $G137=coding!$J$15, $G137=coding!$J$16), Q137+10*LOG10((($D137^2)+(1.2^2))/((7.5^2)+(1.2^2))),-99))),-99)</f>
        <v>68.3</v>
      </c>
      <c r="AJ137" s="58">
        <f>IF(noise!R503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noise!R503, IF(OR($G137=coding!$J$26,$G137=coding!$J$27,$G137=coding!$J$28,$G137=coding!$J$29, $G137=coding!$J$30,$G137=coding!$J$31), R137+10*LOG10((($E137^2)+(4^2))/((7.5^2)+(4^2))), IF(OR($G137=coding!$J$11, $G137=coding!$J$12, $G137=coding!$J$13, $G137=coding!$J$14, $G137=coding!$J$15, $G137=coding!$J$16), R137+10*LOG10((($D137^2)+(1.2^2))/((7.5^2)+(1.2^2))),-99))),-99)</f>
        <v>66.67</v>
      </c>
      <c r="AK137" s="58">
        <f>IF(noise!S503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noise!S503, IF(OR($G137=coding!$J$26,$G137=coding!$J$27,$G137=coding!$J$28,$G137=coding!$J$29, $G137=coding!$J$30,$G137=coding!$J$31), S137+10*LOG10((($E137^2)+(4^2))/((7.5^2)+(4^2))), IF(OR($G137=coding!$J$11, $G137=coding!$J$12, $G137=coding!$J$13, $G137=coding!$J$14, $G137=coding!$J$15, $G137=coding!$J$16), S137+10*LOG10((($D137^2)+(1.2^2))/((7.5^2)+(1.2^2))),-99))),-99)</f>
        <v>64.7</v>
      </c>
      <c r="AL137" s="58">
        <f>IF(noise!T503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noise!T503, IF(OR($G137=coding!$J$26,$G137=coding!$J$27,$G137=coding!$J$28,$G137=coding!$J$29, $G137=coding!$J$30,$G137=coding!$J$31), T137+10*LOG10((($E137^2)+(4^2))/((7.5^2)+(4^2))), IF(OR($G137=coding!$J$11, $G137=coding!$J$12, $G137=coding!$J$13, $G137=coding!$J$14, $G137=coding!$J$15, $G137=coding!$J$16), T137+10*LOG10((($D137^2)+(1.2^2))/((7.5^2)+(1.2^2))),-99))),-99)</f>
        <v>62.85</v>
      </c>
      <c r="AM137" s="58">
        <f>IF(noise!U503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noise!U503, IF(OR($G137=coding!$J$26,$G137=coding!$J$27,$G137=coding!$J$28,$G137=coding!$J$29, $G137=coding!$J$30,$G137=coding!$J$31), U137+10*LOG10((($E137^2)+(4^2))/((7.5^2)+(4^2))), IF(OR($G137=coding!$J$11, $G137=coding!$J$12, $G137=coding!$J$13, $G137=coding!$J$14, $G137=coding!$J$15, $G137=coding!$J$16), U137+10*LOG10((($D137^2)+(1.2^2))/((7.5^2)+(1.2^2))),-99))),-99)</f>
        <v>61.88</v>
      </c>
      <c r="AN137" s="58">
        <f>IF(noise!V503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noise!V503, IF(OR($G137=coding!$J$26,$G137=coding!$J$27,$G137=coding!$J$28,$G137=coding!$J$29, $G137=coding!$J$30,$G137=coding!$J$31), V137+10*LOG10((($E137^2)+(4^2))/((7.5^2)+(4^2))), IF(OR($G137=coding!$J$11, $G137=coding!$J$12, $G137=coding!$J$13, $G137=coding!$J$14, $G137=coding!$J$15, $G137=coding!$J$16), V137+10*LOG10((($D137^2)+(1.2^2))/((7.5^2)+(1.2^2))),-99))),-99)</f>
        <v>58.85</v>
      </c>
      <c r="AO137" s="58">
        <f>IF(noise!W503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noise!W503, IF(OR($G137=coding!$J$26,$G137=coding!$J$27,$G137=coding!$J$28,$G137=coding!$J$29, $G137=coding!$J$30,$G137=coding!$J$31), W137+10*LOG10((($E137^2)+(4^2))/((7.5^2)+(4^2))), IF(OR($G137=coding!$J$11, $G137=coding!$J$12, $G137=coding!$J$13, $G137=coding!$J$14, $G137=coding!$J$15, $G137=coding!$J$16), W137+10*LOG10((($D137^2)+(1.2^2))/((7.5^2)+(1.2^2))),-99))),-99)</f>
        <v>-99</v>
      </c>
      <c r="AP137" s="58">
        <f>IF(noise!X503 &lt;&gt;0, IF(OR($G137=coding!$J$2, $G137=coding!$J$3, $G137=coding!$J$4, $G137=coding!$J$5, $G137=coding!$J$6, $G137=coding!$J$7, $G137=coding!$J$8, $G137=coding!$J$9, $G137=coding!$J$10,$G137=coding!$J$17, $G137=coding!$J$18, $G137=coding!$J$19, $G137=coding!$J$20, $G137=coding!$J$21, $G137=coding!$J$22, $G137=coding!$J$23, $G137=coding!$J$24, $G137=coding!$J$25, ), noise!X503, IF(OR($G137=coding!$J$26,$G137=coding!$J$27,$G137=coding!$J$28,$G137=coding!$J$29, $G137=coding!$J$30,$G137=coding!$J$31), X137+10*LOG10((($E137^2)+(4^2))/((7.5^2)+(4^2))), IF(OR($G137=coding!$J$11, $G137=coding!$J$12, $G137=coding!$J$13, $G137=coding!$J$14, $G137=coding!$J$15, $G137=coding!$J$16), X137+10*LOG10((($D137^2)+(1.2^2))/((7.5^2)+(1.2^2))),-99))),-99)</f>
        <v>-99</v>
      </c>
    </row>
    <row r="138" spans="1:42" ht="15.75" customHeight="1" x14ac:dyDescent="0.3">
      <c r="A138" s="2">
        <v>5</v>
      </c>
      <c r="B138" s="27">
        <v>40675</v>
      </c>
      <c r="C138" s="51">
        <f t="array" ref="C138">_xlfn.DAYS(B138, _xlfn.XLOOKUP(A138, context!A$4:A$79, context!J$4:J$79)) / 30.42</f>
        <v>34.089414858645625</v>
      </c>
      <c r="D138" s="2">
        <v>7.5</v>
      </c>
      <c r="E138" s="1"/>
      <c r="F138" s="16">
        <v>50</v>
      </c>
      <c r="G138" s="16" t="s">
        <v>398</v>
      </c>
      <c r="H138" s="43">
        <v>-13.94</v>
      </c>
      <c r="I138" s="1"/>
      <c r="J138" s="2">
        <v>-16.95</v>
      </c>
      <c r="K138" s="2">
        <v>-32.43</v>
      </c>
      <c r="L138" s="2">
        <v>-14.41</v>
      </c>
      <c r="M138" s="2">
        <v>-13.81</v>
      </c>
      <c r="N138" s="2">
        <v>-6.99</v>
      </c>
      <c r="O138" s="2">
        <v>-6.47</v>
      </c>
      <c r="P138" s="2">
        <v>-19.75</v>
      </c>
      <c r="Q138" s="2">
        <v>-11.18</v>
      </c>
      <c r="R138" s="2">
        <v>-12.47</v>
      </c>
      <c r="S138" s="2">
        <v>-10.11</v>
      </c>
      <c r="T138" s="2">
        <v>-8.84</v>
      </c>
      <c r="U138" s="2">
        <v>-24.27</v>
      </c>
      <c r="V138" s="2">
        <v>-24.51</v>
      </c>
      <c r="W138" s="2">
        <v>-24.63</v>
      </c>
      <c r="X138" s="2">
        <v>-31.61</v>
      </c>
      <c r="Y138" s="2">
        <v>1</v>
      </c>
      <c r="Z138" s="58">
        <f>IF(noise!H504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noise!H504, IF(OR($G138=coding!$J$26,$G138=coding!$J$27,$G138=coding!$J$28,$G138=coding!$J$29, $G138=coding!$J$30,$G138=coding!$J$31), H138+10*LOG10((($E138^2)+(4^2))/((7.5^2)+(4^2))), IF(OR($G138=coding!$J$11, $G138=coding!$J$12, $G138=coding!$J$13, $G138=coding!$J$14, $G138=coding!$J$15, $G138=coding!$J$16), H138+10*LOG10((($D138^2)+(1.2^2))/((7.5^2)+(1.2^2))),-99))),-99)</f>
        <v>89.3</v>
      </c>
      <c r="AA138" s="58">
        <f>IF(noise!I504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noise!I504, IF(OR($G138=coding!$J$26,$G138=coding!$J$27,$G138=coding!$J$28,$G138=coding!$J$29, $G138=coding!$J$30,$G138=coding!$J$31), I138+10*LOG10((($E138^2)+(4^2))/((7.5^2)+(4^2))), IF(OR($G138=coding!$J$11, $G138=coding!$J$12, $G138=coding!$J$13, $G138=coding!$J$14, $G138=coding!$J$15, $G138=coding!$J$16), I138+10*LOG10((($D138^2)+(1.2^2))/((7.5^2)+(1.2^2))),-99))),-99)</f>
        <v>-99</v>
      </c>
      <c r="AB138" s="58">
        <f>IF(noise!J504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noise!J504, IF(OR($G138=coding!$J$26,$G138=coding!$J$27,$G138=coding!$J$28,$G138=coding!$J$29, $G138=coding!$J$30,$G138=coding!$J$31), J138+10*LOG10((($E138^2)+(4^2))/((7.5^2)+(4^2))), IF(OR($G138=coding!$J$11, $G138=coding!$J$12, $G138=coding!$J$13, $G138=coding!$J$14, $G138=coding!$J$15, $G138=coding!$J$16), J138+10*LOG10((($D138^2)+(1.2^2))/((7.5^2)+(1.2^2))),-99))),-99)</f>
        <v>73.7</v>
      </c>
      <c r="AC138" s="58">
        <f>IF(noise!K504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noise!K504, IF(OR($G138=coding!$J$26,$G138=coding!$J$27,$G138=coding!$J$28,$G138=coding!$J$29, $G138=coding!$J$30,$G138=coding!$J$31), K138+10*LOG10((($E138^2)+(4^2))/((7.5^2)+(4^2))), IF(OR($G138=coding!$J$11, $G138=coding!$J$12, $G138=coding!$J$13, $G138=coding!$J$14, $G138=coding!$J$15, $G138=coding!$J$16), K138+10*LOG10((($D138^2)+(1.2^2))/((7.5^2)+(1.2^2))),-99))),-99)</f>
        <v>79.099999999999994</v>
      </c>
      <c r="AD138" s="58">
        <f>IF(noise!L504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noise!L504, IF(OR($G138=coding!$J$26,$G138=coding!$J$27,$G138=coding!$J$28,$G138=coding!$J$29, $G138=coding!$J$30,$G138=coding!$J$31), L138+10*LOG10((($E138^2)+(4^2))/((7.5^2)+(4^2))), IF(OR($G138=coding!$J$11, $G138=coding!$J$12, $G138=coding!$J$13, $G138=coding!$J$14, $G138=coding!$J$15, $G138=coding!$J$16), L138+10*LOG10((($D138^2)+(1.2^2))/((7.5^2)+(1.2^2))),-99))),-99)</f>
        <v>81</v>
      </c>
      <c r="AE138" s="58">
        <f>IF(noise!M504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noise!M504, IF(OR($G138=coding!$J$26,$G138=coding!$J$27,$G138=coding!$J$28,$G138=coding!$J$29, $G138=coding!$J$30,$G138=coding!$J$31), M138+10*LOG10((($E138^2)+(4^2))/((7.5^2)+(4^2))), IF(OR($G138=coding!$J$11, $G138=coding!$J$12, $G138=coding!$J$13, $G138=coding!$J$14, $G138=coding!$J$15, $G138=coding!$J$16), M138+10*LOG10((($D138^2)+(1.2^2))/((7.5^2)+(1.2^2))),-99))),-99)</f>
        <v>82.7</v>
      </c>
      <c r="AF138" s="58">
        <f>IF(noise!N504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noise!N504, IF(OR($G138=coding!$J$26,$G138=coding!$J$27,$G138=coding!$J$28,$G138=coding!$J$29, $G138=coding!$J$30,$G138=coding!$J$31), N138+10*LOG10((($E138^2)+(4^2))/((7.5^2)+(4^2))), IF(OR($G138=coding!$J$11, $G138=coding!$J$12, $G138=coding!$J$13, $G138=coding!$J$14, $G138=coding!$J$15, $G138=coding!$J$16), N138+10*LOG10((($D138^2)+(1.2^2))/((7.5^2)+(1.2^2))),-99))),-99)</f>
        <v>83.2</v>
      </c>
      <c r="AG138" s="58">
        <f>IF(noise!O504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noise!O504, IF(OR($G138=coding!$J$26,$G138=coding!$J$27,$G138=coding!$J$28,$G138=coding!$J$29, $G138=coding!$J$30,$G138=coding!$J$31), O138+10*LOG10((($E138^2)+(4^2))/((7.5^2)+(4^2))), IF(OR($G138=coding!$J$11, $G138=coding!$J$12, $G138=coding!$J$13, $G138=coding!$J$14, $G138=coding!$J$15, $G138=coding!$J$16), O138+10*LOG10((($D138^2)+(1.2^2))/((7.5^2)+(1.2^2))),-99))),-99)</f>
        <v>82</v>
      </c>
      <c r="AH138" s="58">
        <f>IF(noise!P504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noise!P504, IF(OR($G138=coding!$J$26,$G138=coding!$J$27,$G138=coding!$J$28,$G138=coding!$J$29, $G138=coding!$J$30,$G138=coding!$J$31), P138+10*LOG10((($E138^2)+(4^2))/((7.5^2)+(4^2))), IF(OR($G138=coding!$J$11, $G138=coding!$J$12, $G138=coding!$J$13, $G138=coding!$J$14, $G138=coding!$J$15, $G138=coding!$J$16), P138+10*LOG10((($D138^2)+(1.2^2))/((7.5^2)+(1.2^2))),-99))),-99)</f>
        <v>82.3</v>
      </c>
      <c r="AI138" s="58">
        <f>IF(noise!Q504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noise!Q504, IF(OR($G138=coding!$J$26,$G138=coding!$J$27,$G138=coding!$J$28,$G138=coding!$J$29, $G138=coding!$J$30,$G138=coding!$J$31), Q138+10*LOG10((($E138^2)+(4^2))/((7.5^2)+(4^2))), IF(OR($G138=coding!$J$11, $G138=coding!$J$12, $G138=coding!$J$13, $G138=coding!$J$14, $G138=coding!$J$15, $G138=coding!$J$16), Q138+10*LOG10((($D138^2)+(1.2^2))/((7.5^2)+(1.2^2))),-99))),-99)</f>
        <v>81</v>
      </c>
      <c r="AJ138" s="58">
        <f>IF(noise!R504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noise!R504, IF(OR($G138=coding!$J$26,$G138=coding!$J$27,$G138=coding!$J$28,$G138=coding!$J$29, $G138=coding!$J$30,$G138=coding!$J$31), R138+10*LOG10((($E138^2)+(4^2))/((7.5^2)+(4^2))), IF(OR($G138=coding!$J$11, $G138=coding!$J$12, $G138=coding!$J$13, $G138=coding!$J$14, $G138=coding!$J$15, $G138=coding!$J$16), R138+10*LOG10((($D138^2)+(1.2^2))/((7.5^2)+(1.2^2))),-99))),-99)</f>
        <v>79.099999999999994</v>
      </c>
      <c r="AK138" s="58">
        <f>IF(noise!S504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noise!S504, IF(OR($G138=coding!$J$26,$G138=coding!$J$27,$G138=coding!$J$28,$G138=coding!$J$29, $G138=coding!$J$30,$G138=coding!$J$31), S138+10*LOG10((($E138^2)+(4^2))/((7.5^2)+(4^2))), IF(OR($G138=coding!$J$11, $G138=coding!$J$12, $G138=coding!$J$13, $G138=coding!$J$14, $G138=coding!$J$15, $G138=coding!$J$16), S138+10*LOG10((($D138^2)+(1.2^2))/((7.5^2)+(1.2^2))),-99))),-99)</f>
        <v>75.7</v>
      </c>
      <c r="AL138" s="58">
        <f>IF(noise!T504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noise!T504, IF(OR($G138=coding!$J$26,$G138=coding!$J$27,$G138=coding!$J$28,$G138=coding!$J$29, $G138=coding!$J$30,$G138=coding!$J$31), T138+10*LOG10((($E138^2)+(4^2))/((7.5^2)+(4^2))), IF(OR($G138=coding!$J$11, $G138=coding!$J$12, $G138=coding!$J$13, $G138=coding!$J$14, $G138=coding!$J$15, $G138=coding!$J$16), T138+10*LOG10((($D138^2)+(1.2^2))/((7.5^2)+(1.2^2))),-99))),-99)</f>
        <v>72.7</v>
      </c>
      <c r="AM138" s="58">
        <f>IF(noise!U504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noise!U504, IF(OR($G138=coding!$J$26,$G138=coding!$J$27,$G138=coding!$J$28,$G138=coding!$J$29, $G138=coding!$J$30,$G138=coding!$J$31), U138+10*LOG10((($E138^2)+(4^2))/((7.5^2)+(4^2))), IF(OR($G138=coding!$J$11, $G138=coding!$J$12, $G138=coding!$J$13, $G138=coding!$J$14, $G138=coding!$J$15, $G138=coding!$J$16), U138+10*LOG10((($D138^2)+(1.2^2))/((7.5^2)+(1.2^2))),-99))),-99)</f>
        <v>68.900000000000006</v>
      </c>
      <c r="AN138" s="58">
        <f>IF(noise!V504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noise!V504, IF(OR($G138=coding!$J$26,$G138=coding!$J$27,$G138=coding!$J$28,$G138=coding!$J$29, $G138=coding!$J$30,$G138=coding!$J$31), V138+10*LOG10((($E138^2)+(4^2))/((7.5^2)+(4^2))), IF(OR($G138=coding!$J$11, $G138=coding!$J$12, $G138=coding!$J$13, $G138=coding!$J$14, $G138=coding!$J$15, $G138=coding!$J$16), V138+10*LOG10((($D138^2)+(1.2^2))/((7.5^2)+(1.2^2))),-99))),-99)</f>
        <v>65.8</v>
      </c>
      <c r="AO138" s="58">
        <f>IF(noise!W504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noise!W504, IF(OR($G138=coding!$J$26,$G138=coding!$J$27,$G138=coding!$J$28,$G138=coding!$J$29, $G138=coding!$J$30,$G138=coding!$J$31), W138+10*LOG10((($E138^2)+(4^2))/((7.5^2)+(4^2))), IF(OR($G138=coding!$J$11, $G138=coding!$J$12, $G138=coding!$J$13, $G138=coding!$J$14, $G138=coding!$J$15, $G138=coding!$J$16), W138+10*LOG10((($D138^2)+(1.2^2))/((7.5^2)+(1.2^2))),-99))),-99)</f>
        <v>-99</v>
      </c>
      <c r="AP138" s="58">
        <f>IF(noise!X504 &lt;&gt;0, IF(OR($G138=coding!$J$2, $G138=coding!$J$3, $G138=coding!$J$4, $G138=coding!$J$5, $G138=coding!$J$6, $G138=coding!$J$7, $G138=coding!$J$8, $G138=coding!$J$9, $G138=coding!$J$10,$G138=coding!$J$17, $G138=coding!$J$18, $G138=coding!$J$19, $G138=coding!$J$20, $G138=coding!$J$21, $G138=coding!$J$22, $G138=coding!$J$23, $G138=coding!$J$24, $G138=coding!$J$25, ), noise!X504, IF(OR($G138=coding!$J$26,$G138=coding!$J$27,$G138=coding!$J$28,$G138=coding!$J$29, $G138=coding!$J$30,$G138=coding!$J$31), X138+10*LOG10((($E138^2)+(4^2))/((7.5^2)+(4^2))), IF(OR($G138=coding!$J$11, $G138=coding!$J$12, $G138=coding!$J$13, $G138=coding!$J$14, $G138=coding!$J$15, $G138=coding!$J$16), X138+10*LOG10((($D138^2)+(1.2^2))/((7.5^2)+(1.2^2))),-99))),-99)</f>
        <v>-99</v>
      </c>
    </row>
    <row r="139" spans="1:42" ht="15.75" customHeight="1" x14ac:dyDescent="0.3">
      <c r="A139" s="2">
        <v>5</v>
      </c>
      <c r="B139" s="27">
        <v>40675</v>
      </c>
      <c r="C139" s="51">
        <f t="array" ref="C139">_xlfn.DAYS(B139, _xlfn.XLOOKUP(A139, context!A$4:A$79, context!J$4:J$79)) / 30.42</f>
        <v>34.089414858645625</v>
      </c>
      <c r="D139" s="1"/>
      <c r="E139" s="1"/>
      <c r="F139" s="16">
        <v>50</v>
      </c>
      <c r="G139" s="16" t="s">
        <v>391</v>
      </c>
      <c r="H139" s="43">
        <v>88.2</v>
      </c>
      <c r="I139" s="2"/>
      <c r="J139" s="2">
        <v>75.400000000000006</v>
      </c>
      <c r="K139" s="2">
        <v>75.2</v>
      </c>
      <c r="L139" s="2">
        <v>76.099999999999994</v>
      </c>
      <c r="M139" s="2">
        <v>78.5</v>
      </c>
      <c r="N139" s="2">
        <v>80.599999999999994</v>
      </c>
      <c r="O139" s="2">
        <v>80.7</v>
      </c>
      <c r="P139" s="2">
        <v>78.3</v>
      </c>
      <c r="Q139" s="2">
        <v>76.3</v>
      </c>
      <c r="R139" s="2">
        <v>74.3</v>
      </c>
      <c r="S139" s="2">
        <v>69.5</v>
      </c>
      <c r="T139" s="2">
        <v>65.3</v>
      </c>
      <c r="U139" s="2">
        <v>62.9</v>
      </c>
      <c r="V139" s="1"/>
      <c r="W139" s="1"/>
      <c r="X139" s="1"/>
      <c r="Y139" s="2">
        <v>1</v>
      </c>
      <c r="Z139" s="58">
        <f>IF(noise!H505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noise!H505, IF(OR($G139=coding!$J$26,$G139=coding!$J$27,$G139=coding!$J$28,$G139=coding!$J$29, $G139=coding!$J$30,$G139=coding!$J$31), H139+10*LOG10((($E139^2)+(4^2))/((7.5^2)+(4^2))), IF(OR($G139=coding!$J$11, $G139=coding!$J$12, $G139=coding!$J$13, $G139=coding!$J$14, $G139=coding!$J$15, $G139=coding!$J$16), H139+10*LOG10((($D139^2)+(1.2^2))/((7.5^2)+(1.2^2))),-99))),-99)</f>
        <v>62.2</v>
      </c>
      <c r="AA139" s="58">
        <f>IF(noise!I505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noise!I505, IF(OR($G139=coding!$J$26,$G139=coding!$J$27,$G139=coding!$J$28,$G139=coding!$J$29, $G139=coding!$J$30,$G139=coding!$J$31), I139+10*LOG10((($E139^2)+(4^2))/((7.5^2)+(4^2))), IF(OR($G139=coding!$J$11, $G139=coding!$J$12, $G139=coding!$J$13, $G139=coding!$J$14, $G139=coding!$J$15, $G139=coding!$J$16), I139+10*LOG10((($D139^2)+(1.2^2))/((7.5^2)+(1.2^2))),-99))),-99)</f>
        <v>-99</v>
      </c>
      <c r="AB139" s="58">
        <f>IF(noise!J505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noise!J505, IF(OR($G139=coding!$J$26,$G139=coding!$J$27,$G139=coding!$J$28,$G139=coding!$J$29, $G139=coding!$J$30,$G139=coding!$J$31), J139+10*LOG10((($E139^2)+(4^2))/((7.5^2)+(4^2))), IF(OR($G139=coding!$J$11, $G139=coding!$J$12, $G139=coding!$J$13, $G139=coding!$J$14, $G139=coding!$J$15, $G139=coding!$J$16), J139+10*LOG10((($D139^2)+(1.2^2))/((7.5^2)+(1.2^2))),-99))),-99)</f>
        <v>-99</v>
      </c>
      <c r="AC139" s="58">
        <f>IF(noise!K505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noise!K505, IF(OR($G139=coding!$J$26,$G139=coding!$J$27,$G139=coding!$J$28,$G139=coding!$J$29, $G139=coding!$J$30,$G139=coding!$J$31), K139+10*LOG10((($E139^2)+(4^2))/((7.5^2)+(4^2))), IF(OR($G139=coding!$J$11, $G139=coding!$J$12, $G139=coding!$J$13, $G139=coding!$J$14, $G139=coding!$J$15, $G139=coding!$J$16), K139+10*LOG10((($D139^2)+(1.2^2))/((7.5^2)+(1.2^2))),-99))),-99)</f>
        <v>-99</v>
      </c>
      <c r="AD139" s="58">
        <f>IF(noise!L505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noise!L505, IF(OR($G139=coding!$J$26,$G139=coding!$J$27,$G139=coding!$J$28,$G139=coding!$J$29, $G139=coding!$J$30,$G139=coding!$J$31), L139+10*LOG10((($E139^2)+(4^2))/((7.5^2)+(4^2))), IF(OR($G139=coding!$J$11, $G139=coding!$J$12, $G139=coding!$J$13, $G139=coding!$J$14, $G139=coding!$J$15, $G139=coding!$J$16), L139+10*LOG10((($D139^2)+(1.2^2))/((7.5^2)+(1.2^2))),-99))),-99)</f>
        <v>-99</v>
      </c>
      <c r="AE139" s="58">
        <f>IF(noise!M505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noise!M505, IF(OR($G139=coding!$J$26,$G139=coding!$J$27,$G139=coding!$J$28,$G139=coding!$J$29, $G139=coding!$J$30,$G139=coding!$J$31), M139+10*LOG10((($E139^2)+(4^2))/((7.5^2)+(4^2))), IF(OR($G139=coding!$J$11, $G139=coding!$J$12, $G139=coding!$J$13, $G139=coding!$J$14, $G139=coding!$J$15, $G139=coding!$J$16), M139+10*LOG10((($D139^2)+(1.2^2))/((7.5^2)+(1.2^2))),-99))),-99)</f>
        <v>-99</v>
      </c>
      <c r="AF139" s="58">
        <f>IF(noise!N505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noise!N505, IF(OR($G139=coding!$J$26,$G139=coding!$J$27,$G139=coding!$J$28,$G139=coding!$J$29, $G139=coding!$J$30,$G139=coding!$J$31), N139+10*LOG10((($E139^2)+(4^2))/((7.5^2)+(4^2))), IF(OR($G139=coding!$J$11, $G139=coding!$J$12, $G139=coding!$J$13, $G139=coding!$J$14, $G139=coding!$J$15, $G139=coding!$J$16), N139+10*LOG10((($D139^2)+(1.2^2))/((7.5^2)+(1.2^2))),-99))),-99)</f>
        <v>-99</v>
      </c>
      <c r="AG139" s="58">
        <f>IF(noise!O505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noise!O505, IF(OR($G139=coding!$J$26,$G139=coding!$J$27,$G139=coding!$J$28,$G139=coding!$J$29, $G139=coding!$J$30,$G139=coding!$J$31), O139+10*LOG10((($E139^2)+(4^2))/((7.5^2)+(4^2))), IF(OR($G139=coding!$J$11, $G139=coding!$J$12, $G139=coding!$J$13, $G139=coding!$J$14, $G139=coding!$J$15, $G139=coding!$J$16), O139+10*LOG10((($D139^2)+(1.2^2))/((7.5^2)+(1.2^2))),-99))),-99)</f>
        <v>-99</v>
      </c>
      <c r="AH139" s="58">
        <f>IF(noise!P505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noise!P505, IF(OR($G139=coding!$J$26,$G139=coding!$J$27,$G139=coding!$J$28,$G139=coding!$J$29, $G139=coding!$J$30,$G139=coding!$J$31), P139+10*LOG10((($E139^2)+(4^2))/((7.5^2)+(4^2))), IF(OR($G139=coding!$J$11, $G139=coding!$J$12, $G139=coding!$J$13, $G139=coding!$J$14, $G139=coding!$J$15, $G139=coding!$J$16), P139+10*LOG10((($D139^2)+(1.2^2))/((7.5^2)+(1.2^2))),-99))),-99)</f>
        <v>-99</v>
      </c>
      <c r="AI139" s="58">
        <f>IF(noise!Q505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noise!Q505, IF(OR($G139=coding!$J$26,$G139=coding!$J$27,$G139=coding!$J$28,$G139=coding!$J$29, $G139=coding!$J$30,$G139=coding!$J$31), Q139+10*LOG10((($E139^2)+(4^2))/((7.5^2)+(4^2))), IF(OR($G139=coding!$J$11, $G139=coding!$J$12, $G139=coding!$J$13, $G139=coding!$J$14, $G139=coding!$J$15, $G139=coding!$J$16), Q139+10*LOG10((($D139^2)+(1.2^2))/((7.5^2)+(1.2^2))),-99))),-99)</f>
        <v>-99</v>
      </c>
      <c r="AJ139" s="58">
        <f>IF(noise!R505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noise!R505, IF(OR($G139=coding!$J$26,$G139=coding!$J$27,$G139=coding!$J$28,$G139=coding!$J$29, $G139=coding!$J$30,$G139=coding!$J$31), R139+10*LOG10((($E139^2)+(4^2))/((7.5^2)+(4^2))), IF(OR($G139=coding!$J$11, $G139=coding!$J$12, $G139=coding!$J$13, $G139=coding!$J$14, $G139=coding!$J$15, $G139=coding!$J$16), R139+10*LOG10((($D139^2)+(1.2^2))/((7.5^2)+(1.2^2))),-99))),-99)</f>
        <v>-99</v>
      </c>
      <c r="AK139" s="58">
        <f>IF(noise!S505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noise!S505, IF(OR($G139=coding!$J$26,$G139=coding!$J$27,$G139=coding!$J$28,$G139=coding!$J$29, $G139=coding!$J$30,$G139=coding!$J$31), S139+10*LOG10((($E139^2)+(4^2))/((7.5^2)+(4^2))), IF(OR($G139=coding!$J$11, $G139=coding!$J$12, $G139=coding!$J$13, $G139=coding!$J$14, $G139=coding!$J$15, $G139=coding!$J$16), S139+10*LOG10((($D139^2)+(1.2^2))/((7.5^2)+(1.2^2))),-99))),-99)</f>
        <v>-99</v>
      </c>
      <c r="AL139" s="58">
        <f>IF(noise!T505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noise!T505, IF(OR($G139=coding!$J$26,$G139=coding!$J$27,$G139=coding!$J$28,$G139=coding!$J$29, $G139=coding!$J$30,$G139=coding!$J$31), T139+10*LOG10((($E139^2)+(4^2))/((7.5^2)+(4^2))), IF(OR($G139=coding!$J$11, $G139=coding!$J$12, $G139=coding!$J$13, $G139=coding!$J$14, $G139=coding!$J$15, $G139=coding!$J$16), T139+10*LOG10((($D139^2)+(1.2^2))/((7.5^2)+(1.2^2))),-99))),-99)</f>
        <v>-99</v>
      </c>
      <c r="AM139" s="58">
        <f>IF(noise!U505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noise!U505, IF(OR($G139=coding!$J$26,$G139=coding!$J$27,$G139=coding!$J$28,$G139=coding!$J$29, $G139=coding!$J$30,$G139=coding!$J$31), U139+10*LOG10((($E139^2)+(4^2))/((7.5^2)+(4^2))), IF(OR($G139=coding!$J$11, $G139=coding!$J$12, $G139=coding!$J$13, $G139=coding!$J$14, $G139=coding!$J$15, $G139=coding!$J$16), U139+10*LOG10((($D139^2)+(1.2^2))/((7.5^2)+(1.2^2))),-99))),-99)</f>
        <v>-99</v>
      </c>
      <c r="AN139" s="58">
        <f>IF(noise!V505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noise!V505, IF(OR($G139=coding!$J$26,$G139=coding!$J$27,$G139=coding!$J$28,$G139=coding!$J$29, $G139=coding!$J$30,$G139=coding!$J$31), V139+10*LOG10((($E139^2)+(4^2))/((7.5^2)+(4^2))), IF(OR($G139=coding!$J$11, $G139=coding!$J$12, $G139=coding!$J$13, $G139=coding!$J$14, $G139=coding!$J$15, $G139=coding!$J$16), V139+10*LOG10((($D139^2)+(1.2^2))/((7.5^2)+(1.2^2))),-99))),-99)</f>
        <v>-99</v>
      </c>
      <c r="AO139" s="58">
        <f>IF(noise!W505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noise!W505, IF(OR($G139=coding!$J$26,$G139=coding!$J$27,$G139=coding!$J$28,$G139=coding!$J$29, $G139=coding!$J$30,$G139=coding!$J$31), W139+10*LOG10((($E139^2)+(4^2))/((7.5^2)+(4^2))), IF(OR($G139=coding!$J$11, $G139=coding!$J$12, $G139=coding!$J$13, $G139=coding!$J$14, $G139=coding!$J$15, $G139=coding!$J$16), W139+10*LOG10((($D139^2)+(1.2^2))/((7.5^2)+(1.2^2))),-99))),-99)</f>
        <v>-99</v>
      </c>
      <c r="AP139" s="58">
        <f>IF(noise!X505 &lt;&gt;0, IF(OR($G139=coding!$J$2, $G139=coding!$J$3, $G139=coding!$J$4, $G139=coding!$J$5, $G139=coding!$J$6, $G139=coding!$J$7, $G139=coding!$J$8, $G139=coding!$J$9, $G139=coding!$J$10,$G139=coding!$J$17, $G139=coding!$J$18, $G139=coding!$J$19, $G139=coding!$J$20, $G139=coding!$J$21, $G139=coding!$J$22, $G139=coding!$J$23, $G139=coding!$J$24, $G139=coding!$J$25, ), noise!X505, IF(OR($G139=coding!$J$26,$G139=coding!$J$27,$G139=coding!$J$28,$G139=coding!$J$29, $G139=coding!$J$30,$G139=coding!$J$31), X139+10*LOG10((($E139^2)+(4^2))/((7.5^2)+(4^2))), IF(OR($G139=coding!$J$11, $G139=coding!$J$12, $G139=coding!$J$13, $G139=coding!$J$14, $G139=coding!$J$15, $G139=coding!$J$16), X139+10*LOG10((($D139^2)+(1.2^2))/((7.5^2)+(1.2^2))),-99))),-99)</f>
        <v>-99</v>
      </c>
    </row>
    <row r="140" spans="1:42" ht="15.75" customHeight="1" x14ac:dyDescent="0.3">
      <c r="A140" s="2">
        <v>5</v>
      </c>
      <c r="B140" s="27">
        <v>40788</v>
      </c>
      <c r="C140" s="51">
        <f t="array" ref="C140">_xlfn.DAYS(B140, _xlfn.XLOOKUP(A140, context!A$4:A$79, context!J$4:J$79)) / 30.42</f>
        <v>37.804076265614725</v>
      </c>
      <c r="D140" s="2">
        <v>7.5</v>
      </c>
      <c r="E140" s="1"/>
      <c r="F140" s="16">
        <v>50</v>
      </c>
      <c r="G140" s="16" t="s">
        <v>393</v>
      </c>
      <c r="H140" s="43">
        <v>67.599999999999994</v>
      </c>
      <c r="I140" s="1"/>
      <c r="J140" s="2">
        <v>57.35</v>
      </c>
      <c r="K140" s="2">
        <v>55.9</v>
      </c>
      <c r="L140" s="2">
        <v>57.29</v>
      </c>
      <c r="M140" s="2">
        <v>58.95</v>
      </c>
      <c r="N140" s="2">
        <v>58.76</v>
      </c>
      <c r="O140" s="2">
        <v>58.69</v>
      </c>
      <c r="P140" s="2">
        <v>59.9</v>
      </c>
      <c r="Q140" s="2">
        <v>58.44</v>
      </c>
      <c r="R140" s="2">
        <v>55.76</v>
      </c>
      <c r="S140" s="2">
        <v>51.86</v>
      </c>
      <c r="T140" s="2">
        <v>49.72</v>
      </c>
      <c r="U140" s="2">
        <v>47.11</v>
      </c>
      <c r="V140" s="2">
        <v>43.73</v>
      </c>
      <c r="W140" s="2">
        <v>41.92</v>
      </c>
      <c r="X140" s="2">
        <v>39.74</v>
      </c>
      <c r="Y140" s="2">
        <v>1</v>
      </c>
      <c r="Z140" s="58">
        <f>IF(noise!H540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noise!H540, IF(OR($G140=coding!$J$26,$G140=coding!$J$27,$G140=coding!$J$28,$G140=coding!$J$29, $G140=coding!$J$30,$G140=coding!$J$31), H140+10*LOG10((($E140^2)+(4^2))/((7.5^2)+(4^2))), IF(OR($G140=coding!$J$11, $G140=coding!$J$12, $G140=coding!$J$13, $G140=coding!$J$14, $G140=coding!$J$15, $G140=coding!$J$16), H140+10*LOG10((($D140^2)+(1.2^2))/((7.5^2)+(1.2^2))),-99))),-99)</f>
        <v>67.599999999999994</v>
      </c>
      <c r="AA140" s="58">
        <f>IF(noise!I540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noise!I540, IF(OR($G140=coding!$J$26,$G140=coding!$J$27,$G140=coding!$J$28,$G140=coding!$J$29, $G140=coding!$J$30,$G140=coding!$J$31), I140+10*LOG10((($E140^2)+(4^2))/((7.5^2)+(4^2))), IF(OR($G140=coding!$J$11, $G140=coding!$J$12, $G140=coding!$J$13, $G140=coding!$J$14, $G140=coding!$J$15, $G140=coding!$J$16), I140+10*LOG10((($D140^2)+(1.2^2))/((7.5^2)+(1.2^2))),-99))),-99)</f>
        <v>-99</v>
      </c>
      <c r="AB140" s="58">
        <f>IF(noise!J540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noise!J540, IF(OR($G140=coding!$J$26,$G140=coding!$J$27,$G140=coding!$J$28,$G140=coding!$J$29, $G140=coding!$J$30,$G140=coding!$J$31), J140+10*LOG10((($E140^2)+(4^2))/((7.5^2)+(4^2))), IF(OR($G140=coding!$J$11, $G140=coding!$J$12, $G140=coding!$J$13, $G140=coding!$J$14, $G140=coding!$J$15, $G140=coding!$J$16), J140+10*LOG10((($D140^2)+(1.2^2))/((7.5^2)+(1.2^2))),-99))),-99)</f>
        <v>57.35</v>
      </c>
      <c r="AC140" s="58">
        <f>IF(noise!K540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noise!K540, IF(OR($G140=coding!$J$26,$G140=coding!$J$27,$G140=coding!$J$28,$G140=coding!$J$29, $G140=coding!$J$30,$G140=coding!$J$31), K140+10*LOG10((($E140^2)+(4^2))/((7.5^2)+(4^2))), IF(OR($G140=coding!$J$11, $G140=coding!$J$12, $G140=coding!$J$13, $G140=coding!$J$14, $G140=coding!$J$15, $G140=coding!$J$16), K140+10*LOG10((($D140^2)+(1.2^2))/((7.5^2)+(1.2^2))),-99))),-99)</f>
        <v>55.9</v>
      </c>
      <c r="AD140" s="58">
        <f>IF(noise!L540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noise!L540, IF(OR($G140=coding!$J$26,$G140=coding!$J$27,$G140=coding!$J$28,$G140=coding!$J$29, $G140=coding!$J$30,$G140=coding!$J$31), L140+10*LOG10((($E140^2)+(4^2))/((7.5^2)+(4^2))), IF(OR($G140=coding!$J$11, $G140=coding!$J$12, $G140=coding!$J$13, $G140=coding!$J$14, $G140=coding!$J$15, $G140=coding!$J$16), L140+10*LOG10((($D140^2)+(1.2^2))/((7.5^2)+(1.2^2))),-99))),-99)</f>
        <v>57.29</v>
      </c>
      <c r="AE140" s="58">
        <f>IF(noise!M540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noise!M540, IF(OR($G140=coding!$J$26,$G140=coding!$J$27,$G140=coding!$J$28,$G140=coding!$J$29, $G140=coding!$J$30,$G140=coding!$J$31), M140+10*LOG10((($E140^2)+(4^2))/((7.5^2)+(4^2))), IF(OR($G140=coding!$J$11, $G140=coding!$J$12, $G140=coding!$J$13, $G140=coding!$J$14, $G140=coding!$J$15, $G140=coding!$J$16), M140+10*LOG10((($D140^2)+(1.2^2))/((7.5^2)+(1.2^2))),-99))),-99)</f>
        <v>58.95</v>
      </c>
      <c r="AF140" s="58">
        <f>IF(noise!N540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noise!N540, IF(OR($G140=coding!$J$26,$G140=coding!$J$27,$G140=coding!$J$28,$G140=coding!$J$29, $G140=coding!$J$30,$G140=coding!$J$31), N140+10*LOG10((($E140^2)+(4^2))/((7.5^2)+(4^2))), IF(OR($G140=coding!$J$11, $G140=coding!$J$12, $G140=coding!$J$13, $G140=coding!$J$14, $G140=coding!$J$15, $G140=coding!$J$16), N140+10*LOG10((($D140^2)+(1.2^2))/((7.5^2)+(1.2^2))),-99))),-99)</f>
        <v>58.76</v>
      </c>
      <c r="AG140" s="58">
        <f>IF(noise!O540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noise!O540, IF(OR($G140=coding!$J$26,$G140=coding!$J$27,$G140=coding!$J$28,$G140=coding!$J$29, $G140=coding!$J$30,$G140=coding!$J$31), O140+10*LOG10((($E140^2)+(4^2))/((7.5^2)+(4^2))), IF(OR($G140=coding!$J$11, $G140=coding!$J$12, $G140=coding!$J$13, $G140=coding!$J$14, $G140=coding!$J$15, $G140=coding!$J$16), O140+10*LOG10((($D140^2)+(1.2^2))/((7.5^2)+(1.2^2))),-99))),-99)</f>
        <v>58.69</v>
      </c>
      <c r="AH140" s="58">
        <f>IF(noise!P540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noise!P540, IF(OR($G140=coding!$J$26,$G140=coding!$J$27,$G140=coding!$J$28,$G140=coding!$J$29, $G140=coding!$J$30,$G140=coding!$J$31), P140+10*LOG10((($E140^2)+(4^2))/((7.5^2)+(4^2))), IF(OR($G140=coding!$J$11, $G140=coding!$J$12, $G140=coding!$J$13, $G140=coding!$J$14, $G140=coding!$J$15, $G140=coding!$J$16), P140+10*LOG10((($D140^2)+(1.2^2))/((7.5^2)+(1.2^2))),-99))),-99)</f>
        <v>59.9</v>
      </c>
      <c r="AI140" s="58">
        <f>IF(noise!Q540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noise!Q540, IF(OR($G140=coding!$J$26,$G140=coding!$J$27,$G140=coding!$J$28,$G140=coding!$J$29, $G140=coding!$J$30,$G140=coding!$J$31), Q140+10*LOG10((($E140^2)+(4^2))/((7.5^2)+(4^2))), IF(OR($G140=coding!$J$11, $G140=coding!$J$12, $G140=coding!$J$13, $G140=coding!$J$14, $G140=coding!$J$15, $G140=coding!$J$16), Q140+10*LOG10((($D140^2)+(1.2^2))/((7.5^2)+(1.2^2))),-99))),-99)</f>
        <v>58.44</v>
      </c>
      <c r="AJ140" s="58">
        <f>IF(noise!R540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noise!R540, IF(OR($G140=coding!$J$26,$G140=coding!$J$27,$G140=coding!$J$28,$G140=coding!$J$29, $G140=coding!$J$30,$G140=coding!$J$31), R140+10*LOG10((($E140^2)+(4^2))/((7.5^2)+(4^2))), IF(OR($G140=coding!$J$11, $G140=coding!$J$12, $G140=coding!$J$13, $G140=coding!$J$14, $G140=coding!$J$15, $G140=coding!$J$16), R140+10*LOG10((($D140^2)+(1.2^2))/((7.5^2)+(1.2^2))),-99))),-99)</f>
        <v>55.76</v>
      </c>
      <c r="AK140" s="58">
        <f>IF(noise!S540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noise!S540, IF(OR($G140=coding!$J$26,$G140=coding!$J$27,$G140=coding!$J$28,$G140=coding!$J$29, $G140=coding!$J$30,$G140=coding!$J$31), S140+10*LOG10((($E140^2)+(4^2))/((7.5^2)+(4^2))), IF(OR($G140=coding!$J$11, $G140=coding!$J$12, $G140=coding!$J$13, $G140=coding!$J$14, $G140=coding!$J$15, $G140=coding!$J$16), S140+10*LOG10((($D140^2)+(1.2^2))/((7.5^2)+(1.2^2))),-99))),-99)</f>
        <v>51.86</v>
      </c>
      <c r="AL140" s="58">
        <f>IF(noise!T540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noise!T540, IF(OR($G140=coding!$J$26,$G140=coding!$J$27,$G140=coding!$J$28,$G140=coding!$J$29, $G140=coding!$J$30,$G140=coding!$J$31), T140+10*LOG10((($E140^2)+(4^2))/((7.5^2)+(4^2))), IF(OR($G140=coding!$J$11, $G140=coding!$J$12, $G140=coding!$J$13, $G140=coding!$J$14, $G140=coding!$J$15, $G140=coding!$J$16), T140+10*LOG10((($D140^2)+(1.2^2))/((7.5^2)+(1.2^2))),-99))),-99)</f>
        <v>49.72</v>
      </c>
      <c r="AM140" s="58">
        <f>IF(noise!U540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noise!U540, IF(OR($G140=coding!$J$26,$G140=coding!$J$27,$G140=coding!$J$28,$G140=coding!$J$29, $G140=coding!$J$30,$G140=coding!$J$31), U140+10*LOG10((($E140^2)+(4^2))/((7.5^2)+(4^2))), IF(OR($G140=coding!$J$11, $G140=coding!$J$12, $G140=coding!$J$13, $G140=coding!$J$14, $G140=coding!$J$15, $G140=coding!$J$16), U140+10*LOG10((($D140^2)+(1.2^2))/((7.5^2)+(1.2^2))),-99))),-99)</f>
        <v>47.11</v>
      </c>
      <c r="AN140" s="58">
        <f>IF(noise!V540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noise!V540, IF(OR($G140=coding!$J$26,$G140=coding!$J$27,$G140=coding!$J$28,$G140=coding!$J$29, $G140=coding!$J$30,$G140=coding!$J$31), V140+10*LOG10((($E140^2)+(4^2))/((7.5^2)+(4^2))), IF(OR($G140=coding!$J$11, $G140=coding!$J$12, $G140=coding!$J$13, $G140=coding!$J$14, $G140=coding!$J$15, $G140=coding!$J$16), V140+10*LOG10((($D140^2)+(1.2^2))/((7.5^2)+(1.2^2))),-99))),-99)</f>
        <v>43.73</v>
      </c>
      <c r="AO140" s="58">
        <f>IF(noise!W540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noise!W540, IF(OR($G140=coding!$J$26,$G140=coding!$J$27,$G140=coding!$J$28,$G140=coding!$J$29, $G140=coding!$J$30,$G140=coding!$J$31), W140+10*LOG10((($E140^2)+(4^2))/((7.5^2)+(4^2))), IF(OR($G140=coding!$J$11, $G140=coding!$J$12, $G140=coding!$J$13, $G140=coding!$J$14, $G140=coding!$J$15, $G140=coding!$J$16), W140+10*LOG10((($D140^2)+(1.2^2))/((7.5^2)+(1.2^2))),-99))),-99)</f>
        <v>-99</v>
      </c>
      <c r="AP140" s="58">
        <f>IF(noise!X540 &lt;&gt;0, IF(OR($G140=coding!$J$2, $G140=coding!$J$3, $G140=coding!$J$4, $G140=coding!$J$5, $G140=coding!$J$6, $G140=coding!$J$7, $G140=coding!$J$8, $G140=coding!$J$9, $G140=coding!$J$10,$G140=coding!$J$17, $G140=coding!$J$18, $G140=coding!$J$19, $G140=coding!$J$20, $G140=coding!$J$21, $G140=coding!$J$22, $G140=coding!$J$23, $G140=coding!$J$24, $G140=coding!$J$25, ), noise!X540, IF(OR($G140=coding!$J$26,$G140=coding!$J$27,$G140=coding!$J$28,$G140=coding!$J$29, $G140=coding!$J$30,$G140=coding!$J$31), X140+10*LOG10((($E140^2)+(4^2))/((7.5^2)+(4^2))), IF(OR($G140=coding!$J$11, $G140=coding!$J$12, $G140=coding!$J$13, $G140=coding!$J$14, $G140=coding!$J$15, $G140=coding!$J$16), X140+10*LOG10((($D140^2)+(1.2^2))/((7.5^2)+(1.2^2))),-99))),-99)</f>
        <v>-99</v>
      </c>
    </row>
    <row r="141" spans="1:42" ht="15.75" customHeight="1" x14ac:dyDescent="0.3">
      <c r="A141" s="2">
        <v>5</v>
      </c>
      <c r="B141" s="27">
        <v>40788</v>
      </c>
      <c r="C141" s="51">
        <f t="array" ref="C141">_xlfn.DAYS(B141, _xlfn.XLOOKUP(A141, context!A$4:A$79, context!J$4:J$79)) / 30.42</f>
        <v>37.804076265614725</v>
      </c>
      <c r="D141" s="2">
        <v>7.5</v>
      </c>
      <c r="E141" s="1"/>
      <c r="F141" s="16">
        <v>50</v>
      </c>
      <c r="G141" s="16" t="s">
        <v>394</v>
      </c>
      <c r="H141" s="43">
        <v>18.93</v>
      </c>
      <c r="I141" s="1"/>
      <c r="J141" s="2">
        <v>10.88</v>
      </c>
      <c r="K141" s="2">
        <v>12.36</v>
      </c>
      <c r="L141" s="2">
        <v>4.28</v>
      </c>
      <c r="M141" s="2">
        <v>9.14</v>
      </c>
      <c r="N141" s="2">
        <v>23.83</v>
      </c>
      <c r="O141" s="2">
        <v>18.989999999999998</v>
      </c>
      <c r="P141" s="2">
        <v>16.809999999999999</v>
      </c>
      <c r="Q141" s="2">
        <v>20.36</v>
      </c>
      <c r="R141" s="2">
        <v>22.23</v>
      </c>
      <c r="S141" s="2">
        <v>25.07</v>
      </c>
      <c r="T141" s="3">
        <v>26.61</v>
      </c>
      <c r="U141" s="2">
        <v>26.61</v>
      </c>
      <c r="V141" s="2">
        <v>26.94</v>
      </c>
      <c r="W141" s="2">
        <v>25.26</v>
      </c>
      <c r="X141" s="2">
        <v>25.86</v>
      </c>
      <c r="Y141" s="2">
        <v>1</v>
      </c>
      <c r="Z141" s="58">
        <f>IF(noise!H541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noise!H541, IF(OR($G141=coding!$J$26,$G141=coding!$J$27,$G141=coding!$J$28,$G141=coding!$J$29, $G141=coding!$J$30,$G141=coding!$J$31), H141+10*LOG10((($E141^2)+(4^2))/((7.5^2)+(4^2))), IF(OR($G141=coding!$J$11, $G141=coding!$J$12, $G141=coding!$J$13, $G141=coding!$J$14, $G141=coding!$J$15, $G141=coding!$J$16), H141+10*LOG10((($D141^2)+(1.2^2))/((7.5^2)+(1.2^2))),-99))),-99)</f>
        <v>89.3</v>
      </c>
      <c r="AA141" s="58">
        <f>IF(noise!I541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noise!I541, IF(OR($G141=coding!$J$26,$G141=coding!$J$27,$G141=coding!$J$28,$G141=coding!$J$29, $G141=coding!$J$30,$G141=coding!$J$31), I141+10*LOG10((($E141^2)+(4^2))/((7.5^2)+(4^2))), IF(OR($G141=coding!$J$11, $G141=coding!$J$12, $G141=coding!$J$13, $G141=coding!$J$14, $G141=coding!$J$15, $G141=coding!$J$16), I141+10*LOG10((($D141^2)+(1.2^2))/((7.5^2)+(1.2^2))),-99))),-99)</f>
        <v>-99</v>
      </c>
      <c r="AB141" s="58">
        <f>IF(noise!J541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noise!J541, IF(OR($G141=coding!$J$26,$G141=coding!$J$27,$G141=coding!$J$28,$G141=coding!$J$29, $G141=coding!$J$30,$G141=coding!$J$31), J141+10*LOG10((($E141^2)+(4^2))/((7.5^2)+(4^2))), IF(OR($G141=coding!$J$11, $G141=coding!$J$12, $G141=coding!$J$13, $G141=coding!$J$14, $G141=coding!$J$15, $G141=coding!$J$16), J141+10*LOG10((($D141^2)+(1.2^2))/((7.5^2)+(1.2^2))),-99))),-99)</f>
        <v>70.8</v>
      </c>
      <c r="AC141" s="58">
        <f>IF(noise!K541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noise!K541, IF(OR($G141=coding!$J$26,$G141=coding!$J$27,$G141=coding!$J$28,$G141=coding!$J$29, $G141=coding!$J$30,$G141=coding!$J$31), K141+10*LOG10((($E141^2)+(4^2))/((7.5^2)+(4^2))), IF(OR($G141=coding!$J$11, $G141=coding!$J$12, $G141=coding!$J$13, $G141=coding!$J$14, $G141=coding!$J$15, $G141=coding!$J$16), K141+10*LOG10((($D141^2)+(1.2^2))/((7.5^2)+(1.2^2))),-99))),-99)</f>
        <v>77.599999999999994</v>
      </c>
      <c r="AD141" s="58">
        <f>IF(noise!L541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noise!L541, IF(OR($G141=coding!$J$26,$G141=coding!$J$27,$G141=coding!$J$28,$G141=coding!$J$29, $G141=coding!$J$30,$G141=coding!$J$31), L141+10*LOG10((($E141^2)+(4^2))/((7.5^2)+(4^2))), IF(OR($G141=coding!$J$11, $G141=coding!$J$12, $G141=coding!$J$13, $G141=coding!$J$14, $G141=coding!$J$15, $G141=coding!$J$16), L141+10*LOG10((($D141^2)+(1.2^2))/((7.5^2)+(1.2^2))),-99))),-99)</f>
        <v>79.599999999999994</v>
      </c>
      <c r="AE141" s="58">
        <f>IF(noise!M541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noise!M541, IF(OR($G141=coding!$J$26,$G141=coding!$J$27,$G141=coding!$J$28,$G141=coding!$J$29, $G141=coding!$J$30,$G141=coding!$J$31), M141+10*LOG10((($E141^2)+(4^2))/((7.5^2)+(4^2))), IF(OR($G141=coding!$J$11, $G141=coding!$J$12, $G141=coding!$J$13, $G141=coding!$J$14, $G141=coding!$J$15, $G141=coding!$J$16), M141+10*LOG10((($D141^2)+(1.2^2))/((7.5^2)+(1.2^2))),-99))),-99)</f>
        <v>79.599999999999994</v>
      </c>
      <c r="AF141" s="58">
        <f>IF(noise!N541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noise!N541, IF(OR($G141=coding!$J$26,$G141=coding!$J$27,$G141=coding!$J$28,$G141=coding!$J$29, $G141=coding!$J$30,$G141=coding!$J$31), N141+10*LOG10((($E141^2)+(4^2))/((7.5^2)+(4^2))), IF(OR($G141=coding!$J$11, $G141=coding!$J$12, $G141=coding!$J$13, $G141=coding!$J$14, $G141=coding!$J$15, $G141=coding!$J$16), N141+10*LOG10((($D141^2)+(1.2^2))/((7.5^2)+(1.2^2))),-99))),-99)</f>
        <v>81.400000000000006</v>
      </c>
      <c r="AG141" s="58">
        <f>IF(noise!O541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noise!O541, IF(OR($G141=coding!$J$26,$G141=coding!$J$27,$G141=coding!$J$28,$G141=coding!$J$29, $G141=coding!$J$30,$G141=coding!$J$31), O141+10*LOG10((($E141^2)+(4^2))/((7.5^2)+(4^2))), IF(OR($G141=coding!$J$11, $G141=coding!$J$12, $G141=coding!$J$13, $G141=coding!$J$14, $G141=coding!$J$15, $G141=coding!$J$16), O141+10*LOG10((($D141^2)+(1.2^2))/((7.5^2)+(1.2^2))),-99))),-99)</f>
        <v>81.3</v>
      </c>
      <c r="AH141" s="58">
        <f>IF(noise!P541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noise!P541, IF(OR($G141=coding!$J$26,$G141=coding!$J$27,$G141=coding!$J$28,$G141=coding!$J$29, $G141=coding!$J$30,$G141=coding!$J$31), P141+10*LOG10((($E141^2)+(4^2))/((7.5^2)+(4^2))), IF(OR($G141=coding!$J$11, $G141=coding!$J$12, $G141=coding!$J$13, $G141=coding!$J$14, $G141=coding!$J$15, $G141=coding!$J$16), P141+10*LOG10((($D141^2)+(1.2^2))/((7.5^2)+(1.2^2))),-99))),-99)</f>
        <v>81.7</v>
      </c>
      <c r="AI141" s="58">
        <f>IF(noise!Q541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noise!Q541, IF(OR($G141=coding!$J$26,$G141=coding!$J$27,$G141=coding!$J$28,$G141=coding!$J$29, $G141=coding!$J$30,$G141=coding!$J$31), Q141+10*LOG10((($E141^2)+(4^2))/((7.5^2)+(4^2))), IF(OR($G141=coding!$J$11, $G141=coding!$J$12, $G141=coding!$J$13, $G141=coding!$J$14, $G141=coding!$J$15, $G141=coding!$J$16), Q141+10*LOG10((($D141^2)+(1.2^2))/((7.5^2)+(1.2^2))),-99))),-99)</f>
        <v>80.900000000000006</v>
      </c>
      <c r="AJ141" s="58">
        <f>IF(noise!R541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noise!R541, IF(OR($G141=coding!$J$26,$G141=coding!$J$27,$G141=coding!$J$28,$G141=coding!$J$29, $G141=coding!$J$30,$G141=coding!$J$31), R141+10*LOG10((($E141^2)+(4^2))/((7.5^2)+(4^2))), IF(OR($G141=coding!$J$11, $G141=coding!$J$12, $G141=coding!$J$13, $G141=coding!$J$14, $G141=coding!$J$15, $G141=coding!$J$16), R141+10*LOG10((($D141^2)+(1.2^2))/((7.5^2)+(1.2^2))),-99))),-99)</f>
        <v>77.2</v>
      </c>
      <c r="AK141" s="58">
        <f>IF(noise!S541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noise!S541, IF(OR($G141=coding!$J$26,$G141=coding!$J$27,$G141=coding!$J$28,$G141=coding!$J$29, $G141=coding!$J$30,$G141=coding!$J$31), S141+10*LOG10((($E141^2)+(4^2))/((7.5^2)+(4^2))), IF(OR($G141=coding!$J$11, $G141=coding!$J$12, $G141=coding!$J$13, $G141=coding!$J$14, $G141=coding!$J$15, $G141=coding!$J$16), S141+10*LOG10((($D141^2)+(1.2^2))/((7.5^2)+(1.2^2))),-99))),-99)</f>
        <v>74.2</v>
      </c>
      <c r="AL141" s="58">
        <f>IF(noise!T541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noise!T541, IF(OR($G141=coding!$J$26,$G141=coding!$J$27,$G141=coding!$J$28,$G141=coding!$J$29, $G141=coding!$J$30,$G141=coding!$J$31), T141+10*LOG10((($E141^2)+(4^2))/((7.5^2)+(4^2))), IF(OR($G141=coding!$J$11, $G141=coding!$J$12, $G141=coding!$J$13, $G141=coding!$J$14, $G141=coding!$J$15, $G141=coding!$J$16), T141+10*LOG10((($D141^2)+(1.2^2))/((7.5^2)+(1.2^2))),-99))),-99)</f>
        <v>70.7</v>
      </c>
      <c r="AM141" s="58">
        <f>IF(noise!U541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noise!U541, IF(OR($G141=coding!$J$26,$G141=coding!$J$27,$G141=coding!$J$28,$G141=coding!$J$29, $G141=coding!$J$30,$G141=coding!$J$31), U141+10*LOG10((($E141^2)+(4^2))/((7.5^2)+(4^2))), IF(OR($G141=coding!$J$11, $G141=coding!$J$12, $G141=coding!$J$13, $G141=coding!$J$14, $G141=coding!$J$15, $G141=coding!$J$16), U141+10*LOG10((($D141^2)+(1.2^2))/((7.5^2)+(1.2^2))),-99))),-99)</f>
        <v>68.2</v>
      </c>
      <c r="AN141" s="58">
        <f>IF(noise!V541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noise!V541, IF(OR($G141=coding!$J$26,$G141=coding!$J$27,$G141=coding!$J$28,$G141=coding!$J$29, $G141=coding!$J$30,$G141=coding!$J$31), V141+10*LOG10((($E141^2)+(4^2))/((7.5^2)+(4^2))), IF(OR($G141=coding!$J$11, $G141=coding!$J$12, $G141=coding!$J$13, $G141=coding!$J$14, $G141=coding!$J$15, $G141=coding!$J$16), V141+10*LOG10((($D141^2)+(1.2^2))/((7.5^2)+(1.2^2))),-99))),-99)</f>
        <v>65.8</v>
      </c>
      <c r="AO141" s="58">
        <f>IF(noise!W541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noise!W541, IF(OR($G141=coding!$J$26,$G141=coding!$J$27,$G141=coding!$J$28,$G141=coding!$J$29, $G141=coding!$J$30,$G141=coding!$J$31), W141+10*LOG10((($E141^2)+(4^2))/((7.5^2)+(4^2))), IF(OR($G141=coding!$J$11, $G141=coding!$J$12, $G141=coding!$J$13, $G141=coding!$J$14, $G141=coding!$J$15, $G141=coding!$J$16), W141+10*LOG10((($D141^2)+(1.2^2))/((7.5^2)+(1.2^2))),-99))),-99)</f>
        <v>-99</v>
      </c>
      <c r="AP141" s="58">
        <f>IF(noise!X541 &lt;&gt;0, IF(OR($G141=coding!$J$2, $G141=coding!$J$3, $G141=coding!$J$4, $G141=coding!$J$5, $G141=coding!$J$6, $G141=coding!$J$7, $G141=coding!$J$8, $G141=coding!$J$9, $G141=coding!$J$10,$G141=coding!$J$17, $G141=coding!$J$18, $G141=coding!$J$19, $G141=coding!$J$20, $G141=coding!$J$21, $G141=coding!$J$22, $G141=coding!$J$23, $G141=coding!$J$24, $G141=coding!$J$25, ), noise!X541, IF(OR($G141=coding!$J$26,$G141=coding!$J$27,$G141=coding!$J$28,$G141=coding!$J$29, $G141=coding!$J$30,$G141=coding!$J$31), X141+10*LOG10((($E141^2)+(4^2))/((7.5^2)+(4^2))), IF(OR($G141=coding!$J$11, $G141=coding!$J$12, $G141=coding!$J$13, $G141=coding!$J$14, $G141=coding!$J$15, $G141=coding!$J$16), X141+10*LOG10((($D141^2)+(1.2^2))/((7.5^2)+(1.2^2))),-99))),-99)</f>
        <v>-99</v>
      </c>
    </row>
    <row r="142" spans="1:42" ht="15.75" customHeight="1" x14ac:dyDescent="0.3">
      <c r="A142" s="2">
        <v>5</v>
      </c>
      <c r="B142" s="27">
        <v>40788</v>
      </c>
      <c r="C142" s="51">
        <f t="array" ref="C142">_xlfn.DAYS(B142, _xlfn.XLOOKUP(A142, context!A$4:A$79, context!J$4:J$79)) / 30.42</f>
        <v>37.804076265614725</v>
      </c>
      <c r="D142" s="2">
        <v>7.5</v>
      </c>
      <c r="E142" s="1"/>
      <c r="F142" s="16">
        <v>50</v>
      </c>
      <c r="G142" s="16" t="s">
        <v>395</v>
      </c>
      <c r="H142" s="43">
        <v>71.58</v>
      </c>
      <c r="I142" s="1"/>
      <c r="J142" s="2">
        <v>61.36</v>
      </c>
      <c r="K142" s="2">
        <v>60.93</v>
      </c>
      <c r="L142" s="2">
        <v>60.6</v>
      </c>
      <c r="M142" s="2">
        <v>59.13</v>
      </c>
      <c r="N142" s="2">
        <v>60.78</v>
      </c>
      <c r="O142" s="2">
        <v>62.28</v>
      </c>
      <c r="P142" s="2">
        <v>63.15</v>
      </c>
      <c r="Q142" s="2">
        <v>63.02</v>
      </c>
      <c r="R142" s="2">
        <v>60.36</v>
      </c>
      <c r="S142" s="2">
        <v>58.73</v>
      </c>
      <c r="T142" s="2">
        <v>58.35</v>
      </c>
      <c r="U142" s="2">
        <v>54.11</v>
      </c>
      <c r="V142" s="2">
        <v>52.98</v>
      </c>
      <c r="W142" s="2">
        <v>51.73</v>
      </c>
      <c r="X142" s="2">
        <v>53.06</v>
      </c>
      <c r="Y142" s="2">
        <v>1</v>
      </c>
      <c r="Z142" s="58">
        <f>IF(noise!H542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noise!H542, IF(OR($G142=coding!$J$26,$G142=coding!$J$27,$G142=coding!$J$28,$G142=coding!$J$29, $G142=coding!$J$30,$G142=coding!$J$31), H142+10*LOG10((($E142^2)+(4^2))/((7.5^2)+(4^2))), IF(OR($G142=coding!$J$11, $G142=coding!$J$12, $G142=coding!$J$13, $G142=coding!$J$14, $G142=coding!$J$15, $G142=coding!$J$16), H142+10*LOG10((($D142^2)+(1.2^2))/((7.5^2)+(1.2^2))),-99))),-99)</f>
        <v>-99</v>
      </c>
      <c r="AA142" s="58">
        <f>IF(noise!I542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noise!I542, IF(OR($G142=coding!$J$26,$G142=coding!$J$27,$G142=coding!$J$28,$G142=coding!$J$29, $G142=coding!$J$30,$G142=coding!$J$31), I142+10*LOG10((($E142^2)+(4^2))/((7.5^2)+(4^2))), IF(OR($G142=coding!$J$11, $G142=coding!$J$12, $G142=coding!$J$13, $G142=coding!$J$14, $G142=coding!$J$15, $G142=coding!$J$16), I142+10*LOG10((($D142^2)+(1.2^2))/((7.5^2)+(1.2^2))),-99))),-99)</f>
        <v>-99</v>
      </c>
      <c r="AB142" s="58">
        <f>IF(noise!J542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noise!J542, IF(OR($G142=coding!$J$26,$G142=coding!$J$27,$G142=coding!$J$28,$G142=coding!$J$29, $G142=coding!$J$30,$G142=coding!$J$31), J142+10*LOG10((($E142^2)+(4^2))/((7.5^2)+(4^2))), IF(OR($G142=coding!$J$11, $G142=coding!$J$12, $G142=coding!$J$13, $G142=coding!$J$14, $G142=coding!$J$15, $G142=coding!$J$16), J142+10*LOG10((($D142^2)+(1.2^2))/((7.5^2)+(1.2^2))),-99))),-99)</f>
        <v>-99</v>
      </c>
      <c r="AC142" s="58">
        <f>IF(noise!K542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noise!K542, IF(OR($G142=coding!$J$26,$G142=coding!$J$27,$G142=coding!$J$28,$G142=coding!$J$29, $G142=coding!$J$30,$G142=coding!$J$31), K142+10*LOG10((($E142^2)+(4^2))/((7.5^2)+(4^2))), IF(OR($G142=coding!$J$11, $G142=coding!$J$12, $G142=coding!$J$13, $G142=coding!$J$14, $G142=coding!$J$15, $G142=coding!$J$16), K142+10*LOG10((($D142^2)+(1.2^2))/((7.5^2)+(1.2^2))),-99))),-99)</f>
        <v>60.93</v>
      </c>
      <c r="AD142" s="58">
        <f>IF(noise!L542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noise!L542, IF(OR($G142=coding!$J$26,$G142=coding!$J$27,$G142=coding!$J$28,$G142=coding!$J$29, $G142=coding!$J$30,$G142=coding!$J$31), L142+10*LOG10((($E142^2)+(4^2))/((7.5^2)+(4^2))), IF(OR($G142=coding!$J$11, $G142=coding!$J$12, $G142=coding!$J$13, $G142=coding!$J$14, $G142=coding!$J$15, $G142=coding!$J$16), L142+10*LOG10((($D142^2)+(1.2^2))/((7.5^2)+(1.2^2))),-99))),-99)</f>
        <v>60.6</v>
      </c>
      <c r="AE142" s="58">
        <f>IF(noise!M542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noise!M542, IF(OR($G142=coding!$J$26,$G142=coding!$J$27,$G142=coding!$J$28,$G142=coding!$J$29, $G142=coding!$J$30,$G142=coding!$J$31), M142+10*LOG10((($E142^2)+(4^2))/((7.5^2)+(4^2))), IF(OR($G142=coding!$J$11, $G142=coding!$J$12, $G142=coding!$J$13, $G142=coding!$J$14, $G142=coding!$J$15, $G142=coding!$J$16), M142+10*LOG10((($D142^2)+(1.2^2))/((7.5^2)+(1.2^2))),-99))),-99)</f>
        <v>59.13</v>
      </c>
      <c r="AF142" s="58">
        <f>IF(noise!N542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noise!N542, IF(OR($G142=coding!$J$26,$G142=coding!$J$27,$G142=coding!$J$28,$G142=coding!$J$29, $G142=coding!$J$30,$G142=coding!$J$31), N142+10*LOG10((($E142^2)+(4^2))/((7.5^2)+(4^2))), IF(OR($G142=coding!$J$11, $G142=coding!$J$12, $G142=coding!$J$13, $G142=coding!$J$14, $G142=coding!$J$15, $G142=coding!$J$16), N142+10*LOG10((($D142^2)+(1.2^2))/((7.5^2)+(1.2^2))),-99))),-99)</f>
        <v>60.78</v>
      </c>
      <c r="AG142" s="58">
        <f>IF(noise!O542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noise!O542, IF(OR($G142=coding!$J$26,$G142=coding!$J$27,$G142=coding!$J$28,$G142=coding!$J$29, $G142=coding!$J$30,$G142=coding!$J$31), O142+10*LOG10((($E142^2)+(4^2))/((7.5^2)+(4^2))), IF(OR($G142=coding!$J$11, $G142=coding!$J$12, $G142=coding!$J$13, $G142=coding!$J$14, $G142=coding!$J$15, $G142=coding!$J$16), O142+10*LOG10((($D142^2)+(1.2^2))/((7.5^2)+(1.2^2))),-99))),-99)</f>
        <v>62.28</v>
      </c>
      <c r="AH142" s="58">
        <f>IF(noise!P542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noise!P542, IF(OR($G142=coding!$J$26,$G142=coding!$J$27,$G142=coding!$J$28,$G142=coding!$J$29, $G142=coding!$J$30,$G142=coding!$J$31), P142+10*LOG10((($E142^2)+(4^2))/((7.5^2)+(4^2))), IF(OR($G142=coding!$J$11, $G142=coding!$J$12, $G142=coding!$J$13, $G142=coding!$J$14, $G142=coding!$J$15, $G142=coding!$J$16), P142+10*LOG10((($D142^2)+(1.2^2))/((7.5^2)+(1.2^2))),-99))),-99)</f>
        <v>63.15</v>
      </c>
      <c r="AI142" s="58">
        <f>IF(noise!Q542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noise!Q542, IF(OR($G142=coding!$J$26,$G142=coding!$J$27,$G142=coding!$J$28,$G142=coding!$J$29, $G142=coding!$J$30,$G142=coding!$J$31), Q142+10*LOG10((($E142^2)+(4^2))/((7.5^2)+(4^2))), IF(OR($G142=coding!$J$11, $G142=coding!$J$12, $G142=coding!$J$13, $G142=coding!$J$14, $G142=coding!$J$15, $G142=coding!$J$16), Q142+10*LOG10((($D142^2)+(1.2^2))/((7.5^2)+(1.2^2))),-99))),-99)</f>
        <v>63.02</v>
      </c>
      <c r="AJ142" s="58">
        <f>IF(noise!R542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noise!R542, IF(OR($G142=coding!$J$26,$G142=coding!$J$27,$G142=coding!$J$28,$G142=coding!$J$29, $G142=coding!$J$30,$G142=coding!$J$31), R142+10*LOG10((($E142^2)+(4^2))/((7.5^2)+(4^2))), IF(OR($G142=coding!$J$11, $G142=coding!$J$12, $G142=coding!$J$13, $G142=coding!$J$14, $G142=coding!$J$15, $G142=coding!$J$16), R142+10*LOG10((($D142^2)+(1.2^2))/((7.5^2)+(1.2^2))),-99))),-99)</f>
        <v>-99</v>
      </c>
      <c r="AK142" s="58">
        <f>IF(noise!S542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noise!S542, IF(OR($G142=coding!$J$26,$G142=coding!$J$27,$G142=coding!$J$28,$G142=coding!$J$29, $G142=coding!$J$30,$G142=coding!$J$31), S142+10*LOG10((($E142^2)+(4^2))/((7.5^2)+(4^2))), IF(OR($G142=coding!$J$11, $G142=coding!$J$12, $G142=coding!$J$13, $G142=coding!$J$14, $G142=coding!$J$15, $G142=coding!$J$16), S142+10*LOG10((($D142^2)+(1.2^2))/((7.5^2)+(1.2^2))),-99))),-99)</f>
        <v>-99</v>
      </c>
      <c r="AL142" s="58">
        <f>IF(noise!T542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noise!T542, IF(OR($G142=coding!$J$26,$G142=coding!$J$27,$G142=coding!$J$28,$G142=coding!$J$29, $G142=coding!$J$30,$G142=coding!$J$31), T142+10*LOG10((($E142^2)+(4^2))/((7.5^2)+(4^2))), IF(OR($G142=coding!$J$11, $G142=coding!$J$12, $G142=coding!$J$13, $G142=coding!$J$14, $G142=coding!$J$15, $G142=coding!$J$16), T142+10*LOG10((($D142^2)+(1.2^2))/((7.5^2)+(1.2^2))),-99))),-99)</f>
        <v>-99</v>
      </c>
      <c r="AM142" s="58">
        <f>IF(noise!U542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noise!U542, IF(OR($G142=coding!$J$26,$G142=coding!$J$27,$G142=coding!$J$28,$G142=coding!$J$29, $G142=coding!$J$30,$G142=coding!$J$31), U142+10*LOG10((($E142^2)+(4^2))/((7.5^2)+(4^2))), IF(OR($G142=coding!$J$11, $G142=coding!$J$12, $G142=coding!$J$13, $G142=coding!$J$14, $G142=coding!$J$15, $G142=coding!$J$16), U142+10*LOG10((($D142^2)+(1.2^2))/((7.5^2)+(1.2^2))),-99))),-99)</f>
        <v>-99</v>
      </c>
      <c r="AN142" s="58">
        <f>IF(noise!V542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noise!V542, IF(OR($G142=coding!$J$26,$G142=coding!$J$27,$G142=coding!$J$28,$G142=coding!$J$29, $G142=coding!$J$30,$G142=coding!$J$31), V142+10*LOG10((($E142^2)+(4^2))/((7.5^2)+(4^2))), IF(OR($G142=coding!$J$11, $G142=coding!$J$12, $G142=coding!$J$13, $G142=coding!$J$14, $G142=coding!$J$15, $G142=coding!$J$16), V142+10*LOG10((($D142^2)+(1.2^2))/((7.5^2)+(1.2^2))),-99))),-99)</f>
        <v>-99</v>
      </c>
      <c r="AO142" s="58">
        <f>IF(noise!W542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noise!W542, IF(OR($G142=coding!$J$26,$G142=coding!$J$27,$G142=coding!$J$28,$G142=coding!$J$29, $G142=coding!$J$30,$G142=coding!$J$31), W142+10*LOG10((($E142^2)+(4^2))/((7.5^2)+(4^2))), IF(OR($G142=coding!$J$11, $G142=coding!$J$12, $G142=coding!$J$13, $G142=coding!$J$14, $G142=coding!$J$15, $G142=coding!$J$16), W142+10*LOG10((($D142^2)+(1.2^2))/((7.5^2)+(1.2^2))),-99))),-99)</f>
        <v>-99</v>
      </c>
      <c r="AP142" s="58">
        <f>IF(noise!X542 &lt;&gt;0, IF(OR($G142=coding!$J$2, $G142=coding!$J$3, $G142=coding!$J$4, $G142=coding!$J$5, $G142=coding!$J$6, $G142=coding!$J$7, $G142=coding!$J$8, $G142=coding!$J$9, $G142=coding!$J$10,$G142=coding!$J$17, $G142=coding!$J$18, $G142=coding!$J$19, $G142=coding!$J$20, $G142=coding!$J$21, $G142=coding!$J$22, $G142=coding!$J$23, $G142=coding!$J$24, $G142=coding!$J$25, ), noise!X542, IF(OR($G142=coding!$J$26,$G142=coding!$J$27,$G142=coding!$J$28,$G142=coding!$J$29, $G142=coding!$J$30,$G142=coding!$J$31), X142+10*LOG10((($E142^2)+(4^2))/((7.5^2)+(4^2))), IF(OR($G142=coding!$J$11, $G142=coding!$J$12, $G142=coding!$J$13, $G142=coding!$J$14, $G142=coding!$J$15, $G142=coding!$J$16), X142+10*LOG10((($D142^2)+(1.2^2))/((7.5^2)+(1.2^2))),-99))),-99)</f>
        <v>-99</v>
      </c>
    </row>
    <row r="143" spans="1:42" ht="15.75" customHeight="1" x14ac:dyDescent="0.3">
      <c r="A143" s="2">
        <v>5</v>
      </c>
      <c r="B143" s="27">
        <v>40788</v>
      </c>
      <c r="C143" s="51">
        <f t="array" ref="C143">_xlfn.DAYS(B143, _xlfn.XLOOKUP(A143, context!A$4:A$79, context!J$4:J$79)) / 30.42</f>
        <v>37.804076265614725</v>
      </c>
      <c r="D143" s="2">
        <v>7.5</v>
      </c>
      <c r="E143" s="1"/>
      <c r="F143" s="16">
        <v>50</v>
      </c>
      <c r="G143" s="16" t="s">
        <v>396</v>
      </c>
      <c r="H143" s="43">
        <v>4.38</v>
      </c>
      <c r="I143" s="1"/>
      <c r="J143" s="2">
        <v>-20.48</v>
      </c>
      <c r="K143" s="2">
        <v>-17.95</v>
      </c>
      <c r="L143" s="2">
        <v>-5.09</v>
      </c>
      <c r="M143" s="2">
        <v>32.96</v>
      </c>
      <c r="N143" s="2">
        <v>21.5</v>
      </c>
      <c r="O143" s="2">
        <v>4.3899999999999997</v>
      </c>
      <c r="P143" s="2">
        <v>6.72</v>
      </c>
      <c r="Q143" s="2">
        <v>3.16</v>
      </c>
      <c r="R143" s="2">
        <v>5.6</v>
      </c>
      <c r="S143" s="2">
        <v>-11.5</v>
      </c>
      <c r="T143" s="2">
        <v>-14.99</v>
      </c>
      <c r="U143" s="2">
        <v>1.69</v>
      </c>
      <c r="V143" s="2">
        <v>-0.47</v>
      </c>
      <c r="W143" s="2">
        <v>1.28</v>
      </c>
      <c r="X143" s="2">
        <v>-34.47</v>
      </c>
      <c r="Y143" s="2">
        <v>1</v>
      </c>
      <c r="Z143" s="58">
        <f>IF(noise!H543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noise!H543, IF(OR($G143=coding!$J$26,$G143=coding!$J$27,$G143=coding!$J$28,$G143=coding!$J$29, $G143=coding!$J$30,$G143=coding!$J$31), H143+10*LOG10((($E143^2)+(4^2))/((7.5^2)+(4^2))), IF(OR($G143=coding!$J$11, $G143=coding!$J$12, $G143=coding!$J$13, $G143=coding!$J$14, $G143=coding!$J$15, $G143=coding!$J$16), H143+10*LOG10((($D143^2)+(1.2^2))/((7.5^2)+(1.2^2))),-99))),-99)</f>
        <v>93.5</v>
      </c>
      <c r="AA143" s="58">
        <f>IF(noise!I543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noise!I543, IF(OR($G143=coding!$J$26,$G143=coding!$J$27,$G143=coding!$J$28,$G143=coding!$J$29, $G143=coding!$J$30,$G143=coding!$J$31), I143+10*LOG10((($E143^2)+(4^2))/((7.5^2)+(4^2))), IF(OR($G143=coding!$J$11, $G143=coding!$J$12, $G143=coding!$J$13, $G143=coding!$J$14, $G143=coding!$J$15, $G143=coding!$J$16), I143+10*LOG10((($D143^2)+(1.2^2))/((7.5^2)+(1.2^2))),-99))),-99)</f>
        <v>-99</v>
      </c>
      <c r="AB143" s="58">
        <f>IF(noise!J543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noise!J543, IF(OR($G143=coding!$J$26,$G143=coding!$J$27,$G143=coding!$J$28,$G143=coding!$J$29, $G143=coding!$J$30,$G143=coding!$J$31), J143+10*LOG10((($E143^2)+(4^2))/((7.5^2)+(4^2))), IF(OR($G143=coding!$J$11, $G143=coding!$J$12, $G143=coding!$J$13, $G143=coding!$J$14, $G143=coding!$J$15, $G143=coding!$J$16), J143+10*LOG10((($D143^2)+(1.2^2))/((7.5^2)+(1.2^2))),-99))),-99)</f>
        <v>75.8</v>
      </c>
      <c r="AC143" s="58">
        <f>IF(noise!K543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noise!K543, IF(OR($G143=coding!$J$26,$G143=coding!$J$27,$G143=coding!$J$28,$G143=coding!$J$29, $G143=coding!$J$30,$G143=coding!$J$31), K143+10*LOG10((($E143^2)+(4^2))/((7.5^2)+(4^2))), IF(OR($G143=coding!$J$11, $G143=coding!$J$12, $G143=coding!$J$13, $G143=coding!$J$14, $G143=coding!$J$15, $G143=coding!$J$16), K143+10*LOG10((($D143^2)+(1.2^2))/((7.5^2)+(1.2^2))),-99))),-99)</f>
        <v>80.900000000000006</v>
      </c>
      <c r="AD143" s="58">
        <f>IF(noise!L543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noise!L543, IF(OR($G143=coding!$J$26,$G143=coding!$J$27,$G143=coding!$J$28,$G143=coding!$J$29, $G143=coding!$J$30,$G143=coding!$J$31), L143+10*LOG10((($E143^2)+(4^2))/((7.5^2)+(4^2))), IF(OR($G143=coding!$J$11, $G143=coding!$J$12, $G143=coding!$J$13, $G143=coding!$J$14, $G143=coding!$J$15, $G143=coding!$J$16), L143+10*LOG10((($D143^2)+(1.2^2))/((7.5^2)+(1.2^2))),-99))),-99)</f>
        <v>81.3</v>
      </c>
      <c r="AE143" s="58">
        <f>IF(noise!M543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noise!M543, IF(OR($G143=coding!$J$26,$G143=coding!$J$27,$G143=coding!$J$28,$G143=coding!$J$29, $G143=coding!$J$30,$G143=coding!$J$31), M143+10*LOG10((($E143^2)+(4^2))/((7.5^2)+(4^2))), IF(OR($G143=coding!$J$11, $G143=coding!$J$12, $G143=coding!$J$13, $G143=coding!$J$14, $G143=coding!$J$15, $G143=coding!$J$16), M143+10*LOG10((($D143^2)+(1.2^2))/((7.5^2)+(1.2^2))),-99))),-99)</f>
        <v>84.1</v>
      </c>
      <c r="AF143" s="58">
        <f>IF(noise!N543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noise!N543, IF(OR($G143=coding!$J$26,$G143=coding!$J$27,$G143=coding!$J$28,$G143=coding!$J$29, $G143=coding!$J$30,$G143=coding!$J$31), N143+10*LOG10((($E143^2)+(4^2))/((7.5^2)+(4^2))), IF(OR($G143=coding!$J$11, $G143=coding!$J$12, $G143=coding!$J$13, $G143=coding!$J$14, $G143=coding!$J$15, $G143=coding!$J$16), N143+10*LOG10((($D143^2)+(1.2^2))/((7.5^2)+(1.2^2))),-99))),-99)</f>
        <v>88.8</v>
      </c>
      <c r="AG143" s="58">
        <f>IF(noise!O543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noise!O543, IF(OR($G143=coding!$J$26,$G143=coding!$J$27,$G143=coding!$J$28,$G143=coding!$J$29, $G143=coding!$J$30,$G143=coding!$J$31), O143+10*LOG10((($E143^2)+(4^2))/((7.5^2)+(4^2))), IF(OR($G143=coding!$J$11, $G143=coding!$J$12, $G143=coding!$J$13, $G143=coding!$J$14, $G143=coding!$J$15, $G143=coding!$J$16), O143+10*LOG10((($D143^2)+(1.2^2))/((7.5^2)+(1.2^2))),-99))),-99)</f>
        <v>86</v>
      </c>
      <c r="AH143" s="58">
        <f>IF(noise!P543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noise!P543, IF(OR($G143=coding!$J$26,$G143=coding!$J$27,$G143=coding!$J$28,$G143=coding!$J$29, $G143=coding!$J$30,$G143=coding!$J$31), P143+10*LOG10((($E143^2)+(4^2))/((7.5^2)+(4^2))), IF(OR($G143=coding!$J$11, $G143=coding!$J$12, $G143=coding!$J$13, $G143=coding!$J$14, $G143=coding!$J$15, $G143=coding!$J$16), P143+10*LOG10((($D143^2)+(1.2^2))/((7.5^2)+(1.2^2))),-99))),-99)</f>
        <v>85.1</v>
      </c>
      <c r="AI143" s="58">
        <f>IF(noise!Q543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noise!Q543, IF(OR($G143=coding!$J$26,$G143=coding!$J$27,$G143=coding!$J$28,$G143=coding!$J$29, $G143=coding!$J$30,$G143=coding!$J$31), Q143+10*LOG10((($E143^2)+(4^2))/((7.5^2)+(4^2))), IF(OR($G143=coding!$J$11, $G143=coding!$J$12, $G143=coding!$J$13, $G143=coding!$J$14, $G143=coding!$J$15, $G143=coding!$J$16), Q143+10*LOG10((($D143^2)+(1.2^2))/((7.5^2)+(1.2^2))),-99))),-99)</f>
        <v>84.6</v>
      </c>
      <c r="AJ143" s="58">
        <f>IF(noise!R543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noise!R543, IF(OR($G143=coding!$J$26,$G143=coding!$J$27,$G143=coding!$J$28,$G143=coding!$J$29, $G143=coding!$J$30,$G143=coding!$J$31), R143+10*LOG10((($E143^2)+(4^2))/((7.5^2)+(4^2))), IF(OR($G143=coding!$J$11, $G143=coding!$J$12, $G143=coding!$J$13, $G143=coding!$J$14, $G143=coding!$J$15, $G143=coding!$J$16), R143+10*LOG10((($D143^2)+(1.2^2))/((7.5^2)+(1.2^2))),-99))),-99)</f>
        <v>80.099999999999994</v>
      </c>
      <c r="AK143" s="58">
        <f>IF(noise!S543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noise!S543, IF(OR($G143=coding!$J$26,$G143=coding!$J$27,$G143=coding!$J$28,$G143=coding!$J$29, $G143=coding!$J$30,$G143=coding!$J$31), S143+10*LOG10((($E143^2)+(4^2))/((7.5^2)+(4^2))), IF(OR($G143=coding!$J$11, $G143=coding!$J$12, $G143=coding!$J$13, $G143=coding!$J$14, $G143=coding!$J$15, $G143=coding!$J$16), S143+10*LOG10((($D143^2)+(1.2^2))/((7.5^2)+(1.2^2))),-99))),-99)</f>
        <v>77.8</v>
      </c>
      <c r="AL143" s="58">
        <f>IF(noise!T543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noise!T543, IF(OR($G143=coding!$J$26,$G143=coding!$J$27,$G143=coding!$J$28,$G143=coding!$J$29, $G143=coding!$J$30,$G143=coding!$J$31), T143+10*LOG10((($E143^2)+(4^2))/((7.5^2)+(4^2))), IF(OR($G143=coding!$J$11, $G143=coding!$J$12, $G143=coding!$J$13, $G143=coding!$J$14, $G143=coding!$J$15, $G143=coding!$J$16), T143+10*LOG10((($D143^2)+(1.2^2))/((7.5^2)+(1.2^2))),-99))),-99)</f>
        <v>73.5</v>
      </c>
      <c r="AM143" s="58">
        <f>IF(noise!U543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noise!U543, IF(OR($G143=coding!$J$26,$G143=coding!$J$27,$G143=coding!$J$28,$G143=coding!$J$29, $G143=coding!$J$30,$G143=coding!$J$31), U143+10*LOG10((($E143^2)+(4^2))/((7.5^2)+(4^2))), IF(OR($G143=coding!$J$11, $G143=coding!$J$12, $G143=coding!$J$13, $G143=coding!$J$14, $G143=coding!$J$15, $G143=coding!$J$16), U143+10*LOG10((($D143^2)+(1.2^2))/((7.5^2)+(1.2^2))),-99))),-99)</f>
        <v>70.599999999999994</v>
      </c>
      <c r="AN143" s="58">
        <f>IF(noise!V543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noise!V543, IF(OR($G143=coding!$J$26,$G143=coding!$J$27,$G143=coding!$J$28,$G143=coding!$J$29, $G143=coding!$J$30,$G143=coding!$J$31), V143+10*LOG10((($E143^2)+(4^2))/((7.5^2)+(4^2))), IF(OR($G143=coding!$J$11, $G143=coding!$J$12, $G143=coding!$J$13, $G143=coding!$J$14, $G143=coding!$J$15, $G143=coding!$J$16), V143+10*LOG10((($D143^2)+(1.2^2))/((7.5^2)+(1.2^2))),-99))),-99)</f>
        <v>68.400000000000006</v>
      </c>
      <c r="AO143" s="58">
        <f>IF(noise!W543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noise!W543, IF(OR($G143=coding!$J$26,$G143=coding!$J$27,$G143=coding!$J$28,$G143=coding!$J$29, $G143=coding!$J$30,$G143=coding!$J$31), W143+10*LOG10((($E143^2)+(4^2))/((7.5^2)+(4^2))), IF(OR($G143=coding!$J$11, $G143=coding!$J$12, $G143=coding!$J$13, $G143=coding!$J$14, $G143=coding!$J$15, $G143=coding!$J$16), W143+10*LOG10((($D143^2)+(1.2^2))/((7.5^2)+(1.2^2))),-99))),-99)</f>
        <v>-99</v>
      </c>
      <c r="AP143" s="58">
        <f>IF(noise!X543 &lt;&gt;0, IF(OR($G143=coding!$J$2, $G143=coding!$J$3, $G143=coding!$J$4, $G143=coding!$J$5, $G143=coding!$J$6, $G143=coding!$J$7, $G143=coding!$J$8, $G143=coding!$J$9, $G143=coding!$J$10,$G143=coding!$J$17, $G143=coding!$J$18, $G143=coding!$J$19, $G143=coding!$J$20, $G143=coding!$J$21, $G143=coding!$J$22, $G143=coding!$J$23, $G143=coding!$J$24, $G143=coding!$J$25, ), noise!X543, IF(OR($G143=coding!$J$26,$G143=coding!$J$27,$G143=coding!$J$28,$G143=coding!$J$29, $G143=coding!$J$30,$G143=coding!$J$31), X143+10*LOG10((($E143^2)+(4^2))/((7.5^2)+(4^2))), IF(OR($G143=coding!$J$11, $G143=coding!$J$12, $G143=coding!$J$13, $G143=coding!$J$14, $G143=coding!$J$15, $G143=coding!$J$16), X143+10*LOG10((($D143^2)+(1.2^2))/((7.5^2)+(1.2^2))),-99))),-99)</f>
        <v>-99</v>
      </c>
    </row>
    <row r="144" spans="1:42" ht="15.75" customHeight="1" x14ac:dyDescent="0.3">
      <c r="A144" s="2">
        <v>5</v>
      </c>
      <c r="B144" s="27">
        <v>40788</v>
      </c>
      <c r="C144" s="51">
        <f t="array" ref="C144">_xlfn.DAYS(B144, _xlfn.XLOOKUP(A144, context!A$4:A$79, context!J$4:J$79)) / 30.42</f>
        <v>37.804076265614725</v>
      </c>
      <c r="D144" s="1"/>
      <c r="E144" s="1"/>
      <c r="F144" s="16">
        <v>50</v>
      </c>
      <c r="G144" s="16" t="s">
        <v>391</v>
      </c>
      <c r="H144" s="43">
        <v>88.5</v>
      </c>
      <c r="I144" s="2"/>
      <c r="J144" s="2">
        <v>76.3</v>
      </c>
      <c r="K144" s="2">
        <v>75.599999999999994</v>
      </c>
      <c r="L144" s="2">
        <v>76.2</v>
      </c>
      <c r="M144" s="2">
        <v>78.2</v>
      </c>
      <c r="N144" s="2">
        <v>80.599999999999994</v>
      </c>
      <c r="O144" s="2">
        <v>81.099999999999994</v>
      </c>
      <c r="P144" s="2">
        <v>78.8</v>
      </c>
      <c r="Q144" s="2">
        <v>76.5</v>
      </c>
      <c r="R144" s="2">
        <v>74.2</v>
      </c>
      <c r="S144" s="2">
        <v>69.599999999999994</v>
      </c>
      <c r="T144" s="2">
        <v>65.400000000000006</v>
      </c>
      <c r="U144" s="2">
        <v>62.6</v>
      </c>
      <c r="V144" s="1"/>
      <c r="W144" s="1"/>
      <c r="X144" s="1"/>
      <c r="Y144" s="2">
        <v>1</v>
      </c>
      <c r="Z144" s="58">
        <f>IF(noise!H544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noise!H544, IF(OR($G144=coding!$J$26,$G144=coding!$J$27,$G144=coding!$J$28,$G144=coding!$J$29, $G144=coding!$J$30,$G144=coding!$J$31), H144+10*LOG10((($E144^2)+(4^2))/((7.5^2)+(4^2))), IF(OR($G144=coding!$J$11, $G144=coding!$J$12, $G144=coding!$J$13, $G144=coding!$J$14, $G144=coding!$J$15, $G144=coding!$J$16), H144+10*LOG10((($D144^2)+(1.2^2))/((7.5^2)+(1.2^2))),-99))),-99)</f>
        <v>-99</v>
      </c>
      <c r="AA144" s="58">
        <f>IF(noise!I544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noise!I544, IF(OR($G144=coding!$J$26,$G144=coding!$J$27,$G144=coding!$J$28,$G144=coding!$J$29, $G144=coding!$J$30,$G144=coding!$J$31), I144+10*LOG10((($E144^2)+(4^2))/((7.5^2)+(4^2))), IF(OR($G144=coding!$J$11, $G144=coding!$J$12, $G144=coding!$J$13, $G144=coding!$J$14, $G144=coding!$J$15, $G144=coding!$J$16), I144+10*LOG10((($D144^2)+(1.2^2))/((7.5^2)+(1.2^2))),-99))),-99)</f>
        <v>-99</v>
      </c>
      <c r="AB144" s="58">
        <f>IF(noise!J544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noise!J544, IF(OR($G144=coding!$J$26,$G144=coding!$J$27,$G144=coding!$J$28,$G144=coding!$J$29, $G144=coding!$J$30,$G144=coding!$J$31), J144+10*LOG10((($E144^2)+(4^2))/((7.5^2)+(4^2))), IF(OR($G144=coding!$J$11, $G144=coding!$J$12, $G144=coding!$J$13, $G144=coding!$J$14, $G144=coding!$J$15, $G144=coding!$J$16), J144+10*LOG10((($D144^2)+(1.2^2))/((7.5^2)+(1.2^2))),-99))),-99)</f>
        <v>-99</v>
      </c>
      <c r="AC144" s="58">
        <f>IF(noise!K544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noise!K544, IF(OR($G144=coding!$J$26,$G144=coding!$J$27,$G144=coding!$J$28,$G144=coding!$J$29, $G144=coding!$J$30,$G144=coding!$J$31), K144+10*LOG10((($E144^2)+(4^2))/((7.5^2)+(4^2))), IF(OR($G144=coding!$J$11, $G144=coding!$J$12, $G144=coding!$J$13, $G144=coding!$J$14, $G144=coding!$J$15, $G144=coding!$J$16), K144+10*LOG10((($D144^2)+(1.2^2))/((7.5^2)+(1.2^2))),-99))),-99)</f>
        <v>5.1666666666666666E-2</v>
      </c>
      <c r="AD144" s="58">
        <f>IF(noise!L544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noise!L544, IF(OR($G144=coding!$J$26,$G144=coding!$J$27,$G144=coding!$J$28,$G144=coding!$J$29, $G144=coding!$J$30,$G144=coding!$J$31), L144+10*LOG10((($E144^2)+(4^2))/((7.5^2)+(4^2))), IF(OR($G144=coding!$J$11, $G144=coding!$J$12, $G144=coding!$J$13, $G144=coding!$J$14, $G144=coding!$J$15, $G144=coding!$J$16), L144+10*LOG10((($D144^2)+(1.2^2))/((7.5^2)+(1.2^2))),-99))),-99)</f>
        <v>5.7333333333333326E-2</v>
      </c>
      <c r="AE144" s="58">
        <f>IF(noise!M544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noise!M544, IF(OR($G144=coding!$J$26,$G144=coding!$J$27,$G144=coding!$J$28,$G144=coding!$J$29, $G144=coding!$J$30,$G144=coding!$J$31), M144+10*LOG10((($E144^2)+(4^2))/((7.5^2)+(4^2))), IF(OR($G144=coding!$J$11, $G144=coding!$J$12, $G144=coding!$J$13, $G144=coding!$J$14, $G144=coding!$J$15, $G144=coding!$J$16), M144+10*LOG10((($D144^2)+(1.2^2))/((7.5^2)+(1.2^2))),-99))),-99)</f>
        <v>5.5333333333333325E-2</v>
      </c>
      <c r="AF144" s="58">
        <f>IF(noise!N544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noise!N544, IF(OR($G144=coding!$J$26,$G144=coding!$J$27,$G144=coding!$J$28,$G144=coding!$J$29, $G144=coding!$J$30,$G144=coding!$J$31), N144+10*LOG10((($E144^2)+(4^2))/((7.5^2)+(4^2))), IF(OR($G144=coding!$J$11, $G144=coding!$J$12, $G144=coding!$J$13, $G144=coding!$J$14, $G144=coding!$J$15, $G144=coding!$J$16), N144+10*LOG10((($D144^2)+(1.2^2))/((7.5^2)+(1.2^2))),-99))),-99)</f>
        <v>5.2666666666666667E-2</v>
      </c>
      <c r="AG144" s="58">
        <f>IF(noise!O544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noise!O544, IF(OR($G144=coding!$J$26,$G144=coding!$J$27,$G144=coding!$J$28,$G144=coding!$J$29, $G144=coding!$J$30,$G144=coding!$J$31), O144+10*LOG10((($E144^2)+(4^2))/((7.5^2)+(4^2))), IF(OR($G144=coding!$J$11, $G144=coding!$J$12, $G144=coding!$J$13, $G144=coding!$J$14, $G144=coding!$J$15, $G144=coding!$J$16), O144+10*LOG10((($D144^2)+(1.2^2))/((7.5^2)+(1.2^2))),-99))),-99)</f>
        <v>6.3666666666666663E-2</v>
      </c>
      <c r="AH144" s="58">
        <f>IF(noise!P544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noise!P544, IF(OR($G144=coding!$J$26,$G144=coding!$J$27,$G144=coding!$J$28,$G144=coding!$J$29, $G144=coding!$J$30,$G144=coding!$J$31), P144+10*LOG10((($E144^2)+(4^2))/((7.5^2)+(4^2))), IF(OR($G144=coding!$J$11, $G144=coding!$J$12, $G144=coding!$J$13, $G144=coding!$J$14, $G144=coding!$J$15, $G144=coding!$J$16), P144+10*LOG10((($D144^2)+(1.2^2))/((7.5^2)+(1.2^2))),-99))),-99)</f>
        <v>6.133333333333333E-2</v>
      </c>
      <c r="AI144" s="58">
        <f>IF(noise!Q544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noise!Q544, IF(OR($G144=coding!$J$26,$G144=coding!$J$27,$G144=coding!$J$28,$G144=coding!$J$29, $G144=coding!$J$30,$G144=coding!$J$31), Q144+10*LOG10((($E144^2)+(4^2))/((7.5^2)+(4^2))), IF(OR($G144=coding!$J$11, $G144=coding!$J$12, $G144=coding!$J$13, $G144=coding!$J$14, $G144=coding!$J$15, $G144=coding!$J$16), Q144+10*LOG10((($D144^2)+(1.2^2))/((7.5^2)+(1.2^2))),-99))),-99)</f>
        <v>6.7000000000000004E-2</v>
      </c>
      <c r="AJ144" s="58">
        <f>IF(noise!R544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noise!R544, IF(OR($G144=coding!$J$26,$G144=coding!$J$27,$G144=coding!$J$28,$G144=coding!$J$29, $G144=coding!$J$30,$G144=coding!$J$31), R144+10*LOG10((($E144^2)+(4^2))/((7.5^2)+(4^2))), IF(OR($G144=coding!$J$11, $G144=coding!$J$12, $G144=coding!$J$13, $G144=coding!$J$14, $G144=coding!$J$15, $G144=coding!$J$16), R144+10*LOG10((($D144^2)+(1.2^2))/((7.5^2)+(1.2^2))),-99))),-99)</f>
        <v>-99</v>
      </c>
      <c r="AK144" s="58">
        <f>IF(noise!S544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noise!S544, IF(OR($G144=coding!$J$26,$G144=coding!$J$27,$G144=coding!$J$28,$G144=coding!$J$29, $G144=coding!$J$30,$G144=coding!$J$31), S144+10*LOG10((($E144^2)+(4^2))/((7.5^2)+(4^2))), IF(OR($G144=coding!$J$11, $G144=coding!$J$12, $G144=coding!$J$13, $G144=coding!$J$14, $G144=coding!$J$15, $G144=coding!$J$16), S144+10*LOG10((($D144^2)+(1.2^2))/((7.5^2)+(1.2^2))),-99))),-99)</f>
        <v>-99</v>
      </c>
      <c r="AL144" s="58">
        <f>IF(noise!T544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noise!T544, IF(OR($G144=coding!$J$26,$G144=coding!$J$27,$G144=coding!$J$28,$G144=coding!$J$29, $G144=coding!$J$30,$G144=coding!$J$31), T144+10*LOG10((($E144^2)+(4^2))/((7.5^2)+(4^2))), IF(OR($G144=coding!$J$11, $G144=coding!$J$12, $G144=coding!$J$13, $G144=coding!$J$14, $G144=coding!$J$15, $G144=coding!$J$16), T144+10*LOG10((($D144^2)+(1.2^2))/((7.5^2)+(1.2^2))),-99))),-99)</f>
        <v>-99</v>
      </c>
      <c r="AM144" s="58">
        <f>IF(noise!U544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noise!U544, IF(OR($G144=coding!$J$26,$G144=coding!$J$27,$G144=coding!$J$28,$G144=coding!$J$29, $G144=coding!$J$30,$G144=coding!$J$31), U144+10*LOG10((($E144^2)+(4^2))/((7.5^2)+(4^2))), IF(OR($G144=coding!$J$11, $G144=coding!$J$12, $G144=coding!$J$13, $G144=coding!$J$14, $G144=coding!$J$15, $G144=coding!$J$16), U144+10*LOG10((($D144^2)+(1.2^2))/((7.5^2)+(1.2^2))),-99))),-99)</f>
        <v>-99</v>
      </c>
      <c r="AN144" s="58">
        <f>IF(noise!V544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noise!V544, IF(OR($G144=coding!$J$26,$G144=coding!$J$27,$G144=coding!$J$28,$G144=coding!$J$29, $G144=coding!$J$30,$G144=coding!$J$31), V144+10*LOG10((($E144^2)+(4^2))/((7.5^2)+(4^2))), IF(OR($G144=coding!$J$11, $G144=coding!$J$12, $G144=coding!$J$13, $G144=coding!$J$14, $G144=coding!$J$15, $G144=coding!$J$16), V144+10*LOG10((($D144^2)+(1.2^2))/((7.5^2)+(1.2^2))),-99))),-99)</f>
        <v>-99</v>
      </c>
      <c r="AO144" s="58">
        <f>IF(noise!W544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noise!W544, IF(OR($G144=coding!$J$26,$G144=coding!$J$27,$G144=coding!$J$28,$G144=coding!$J$29, $G144=coding!$J$30,$G144=coding!$J$31), W144+10*LOG10((($E144^2)+(4^2))/((7.5^2)+(4^2))), IF(OR($G144=coding!$J$11, $G144=coding!$J$12, $G144=coding!$J$13, $G144=coding!$J$14, $G144=coding!$J$15, $G144=coding!$J$16), W144+10*LOG10((($D144^2)+(1.2^2))/((7.5^2)+(1.2^2))),-99))),-99)</f>
        <v>-99</v>
      </c>
      <c r="AP144" s="58">
        <f>IF(noise!X544 &lt;&gt;0, IF(OR($G144=coding!$J$2, $G144=coding!$J$3, $G144=coding!$J$4, $G144=coding!$J$5, $G144=coding!$J$6, $G144=coding!$J$7, $G144=coding!$J$8, $G144=coding!$J$9, $G144=coding!$J$10,$G144=coding!$J$17, $G144=coding!$J$18, $G144=coding!$J$19, $G144=coding!$J$20, $G144=coding!$J$21, $G144=coding!$J$22, $G144=coding!$J$23, $G144=coding!$J$24, $G144=coding!$J$25, ), noise!X544, IF(OR($G144=coding!$J$26,$G144=coding!$J$27,$G144=coding!$J$28,$G144=coding!$J$29, $G144=coding!$J$30,$G144=coding!$J$31), X144+10*LOG10((($E144^2)+(4^2))/((7.5^2)+(4^2))), IF(OR($G144=coding!$J$11, $G144=coding!$J$12, $G144=coding!$J$13, $G144=coding!$J$14, $G144=coding!$J$15, $G144=coding!$J$16), X144+10*LOG10((($D144^2)+(1.2^2))/((7.5^2)+(1.2^2))),-99))),-99)</f>
        <v>-99</v>
      </c>
    </row>
    <row r="145" spans="1:42" ht="15.75" customHeight="1" x14ac:dyDescent="0.3">
      <c r="A145" s="2">
        <v>5</v>
      </c>
      <c r="B145" s="46">
        <v>40861</v>
      </c>
      <c r="C145" s="51">
        <f t="array" ref="C145">_xlfn.DAYS(B145, _xlfn.XLOOKUP(A145, context!A$4:A$79, context!J$4:J$79)) / 30.42</f>
        <v>40.203813280736355</v>
      </c>
      <c r="D145" s="1"/>
      <c r="E145" s="1"/>
      <c r="F145" s="5"/>
      <c r="G145" s="16" t="s">
        <v>392</v>
      </c>
      <c r="H145" s="26"/>
      <c r="I145" s="2">
        <v>0.02</v>
      </c>
      <c r="J145" s="2">
        <v>0.05</v>
      </c>
      <c r="K145" s="2">
        <v>0.09</v>
      </c>
      <c r="L145" s="2">
        <v>0.14000000000000001</v>
      </c>
      <c r="M145" s="2">
        <v>0.06</v>
      </c>
      <c r="N145" s="2">
        <v>0.19</v>
      </c>
      <c r="O145" s="2">
        <v>0.02</v>
      </c>
      <c r="P145" s="2">
        <v>0.05</v>
      </c>
      <c r="Q145" s="2">
        <v>0.05</v>
      </c>
      <c r="R145" s="2">
        <v>0.02</v>
      </c>
      <c r="S145" s="2">
        <v>0.09</v>
      </c>
      <c r="T145" s="2">
        <v>0.12</v>
      </c>
      <c r="U145" s="2">
        <v>0.19</v>
      </c>
      <c r="V145" s="1"/>
      <c r="W145" s="1"/>
      <c r="X145" s="1"/>
      <c r="Y145" s="2">
        <v>1</v>
      </c>
      <c r="Z145" s="58">
        <f>IF(noise!H568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noise!H568, IF(OR($G145=coding!$J$26,$G145=coding!$J$27,$G145=coding!$J$28,$G145=coding!$J$29, $G145=coding!$J$30,$G145=coding!$J$31), H145+10*LOG10((($E145^2)+(4^2))/((7.5^2)+(4^2))), IF(OR($G145=coding!$J$11, $G145=coding!$J$12, $G145=coding!$J$13, $G145=coding!$J$14, $G145=coding!$J$15, $G145=coding!$J$16), H145+10*LOG10((($D145^2)+(1.2^2))/((7.5^2)+(1.2^2))),-99))),-99)</f>
        <v>89.7</v>
      </c>
      <c r="AA145" s="58">
        <f>IF(noise!I568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noise!I568, IF(OR($G145=coding!$J$26,$G145=coding!$J$27,$G145=coding!$J$28,$G145=coding!$J$29, $G145=coding!$J$30,$G145=coding!$J$31), I145+10*LOG10((($E145^2)+(4^2))/((7.5^2)+(4^2))), IF(OR($G145=coding!$J$11, $G145=coding!$J$12, $G145=coding!$J$13, $G145=coding!$J$14, $G145=coding!$J$15, $G145=coding!$J$16), I145+10*LOG10((($D145^2)+(1.2^2))/((7.5^2)+(1.2^2))),-99))),-99)</f>
        <v>-99</v>
      </c>
      <c r="AB145" s="58">
        <f>IF(noise!J568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noise!J568, IF(OR($G145=coding!$J$26,$G145=coding!$J$27,$G145=coding!$J$28,$G145=coding!$J$29, $G145=coding!$J$30,$G145=coding!$J$31), J145+10*LOG10((($E145^2)+(4^2))/((7.5^2)+(4^2))), IF(OR($G145=coding!$J$11, $G145=coding!$J$12, $G145=coding!$J$13, $G145=coding!$J$14, $G145=coding!$J$15, $G145=coding!$J$16), J145+10*LOG10((($D145^2)+(1.2^2))/((7.5^2)+(1.2^2))),-99))),-99)</f>
        <v>75.2</v>
      </c>
      <c r="AC145" s="58">
        <f>IF(noise!K568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noise!K568, IF(OR($G145=coding!$J$26,$G145=coding!$J$27,$G145=coding!$J$28,$G145=coding!$J$29, $G145=coding!$J$30,$G145=coding!$J$31), K145+10*LOG10((($E145^2)+(4^2))/((7.5^2)+(4^2))), IF(OR($G145=coding!$J$11, $G145=coding!$J$12, $G145=coding!$J$13, $G145=coding!$J$14, $G145=coding!$J$15, $G145=coding!$J$16), K145+10*LOG10((($D145^2)+(1.2^2))/((7.5^2)+(1.2^2))),-99))),-99)</f>
        <v>78.400000000000006</v>
      </c>
      <c r="AD145" s="58">
        <f>IF(noise!L568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noise!L568, IF(OR($G145=coding!$J$26,$G145=coding!$J$27,$G145=coding!$J$28,$G145=coding!$J$29, $G145=coding!$J$30,$G145=coding!$J$31), L145+10*LOG10((($E145^2)+(4^2))/((7.5^2)+(4^2))), IF(OR($G145=coding!$J$11, $G145=coding!$J$12, $G145=coding!$J$13, $G145=coding!$J$14, $G145=coding!$J$15, $G145=coding!$J$16), L145+10*LOG10((($D145^2)+(1.2^2))/((7.5^2)+(1.2^2))),-99))),-99)</f>
        <v>80.2</v>
      </c>
      <c r="AE145" s="58">
        <f>IF(noise!M568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noise!M568, IF(OR($G145=coding!$J$26,$G145=coding!$J$27,$G145=coding!$J$28,$G145=coding!$J$29, $G145=coding!$J$30,$G145=coding!$J$31), M145+10*LOG10((($E145^2)+(4^2))/((7.5^2)+(4^2))), IF(OR($G145=coding!$J$11, $G145=coding!$J$12, $G145=coding!$J$13, $G145=coding!$J$14, $G145=coding!$J$15, $G145=coding!$J$16), M145+10*LOG10((($D145^2)+(1.2^2))/((7.5^2)+(1.2^2))),-99))),-99)</f>
        <v>84.3</v>
      </c>
      <c r="AF145" s="58">
        <f>IF(noise!N568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noise!N568, IF(OR($G145=coding!$J$26,$G145=coding!$J$27,$G145=coding!$J$28,$G145=coding!$J$29, $G145=coding!$J$30,$G145=coding!$J$31), N145+10*LOG10((($E145^2)+(4^2))/((7.5^2)+(4^2))), IF(OR($G145=coding!$J$11, $G145=coding!$J$12, $G145=coding!$J$13, $G145=coding!$J$14, $G145=coding!$J$15, $G145=coding!$J$16), N145+10*LOG10((($D145^2)+(1.2^2))/((7.5^2)+(1.2^2))),-99))),-99)</f>
        <v>85.9</v>
      </c>
      <c r="AG145" s="58">
        <f>IF(noise!O568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noise!O568, IF(OR($G145=coding!$J$26,$G145=coding!$J$27,$G145=coding!$J$28,$G145=coding!$J$29, $G145=coding!$J$30,$G145=coding!$J$31), O145+10*LOG10((($E145^2)+(4^2))/((7.5^2)+(4^2))), IF(OR($G145=coding!$J$11, $G145=coding!$J$12, $G145=coding!$J$13, $G145=coding!$J$14, $G145=coding!$J$15, $G145=coding!$J$16), O145+10*LOG10((($D145^2)+(1.2^2))/((7.5^2)+(1.2^2))),-99))),-99)</f>
        <v>82.9</v>
      </c>
      <c r="AH145" s="58">
        <f>IF(noise!P568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noise!P568, IF(OR($G145=coding!$J$26,$G145=coding!$J$27,$G145=coding!$J$28,$G145=coding!$J$29, $G145=coding!$J$30,$G145=coding!$J$31), P145+10*LOG10((($E145^2)+(4^2))/((7.5^2)+(4^2))), IF(OR($G145=coding!$J$11, $G145=coding!$J$12, $G145=coding!$J$13, $G145=coding!$J$14, $G145=coding!$J$15, $G145=coding!$J$16), P145+10*LOG10((($D145^2)+(1.2^2))/((7.5^2)+(1.2^2))),-99))),-99)</f>
        <v>82.2</v>
      </c>
      <c r="AI145" s="58">
        <f>IF(noise!Q568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noise!Q568, IF(OR($G145=coding!$J$26,$G145=coding!$J$27,$G145=coding!$J$28,$G145=coding!$J$29, $G145=coding!$J$30,$G145=coding!$J$31), Q145+10*LOG10((($E145^2)+(4^2))/((7.5^2)+(4^2))), IF(OR($G145=coding!$J$11, $G145=coding!$J$12, $G145=coding!$J$13, $G145=coding!$J$14, $G145=coding!$J$15, $G145=coding!$J$16), Q145+10*LOG10((($D145^2)+(1.2^2))/((7.5^2)+(1.2^2))),-99))),-99)</f>
        <v>80.7</v>
      </c>
      <c r="AJ145" s="58">
        <f>IF(noise!R568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noise!R568, IF(OR($G145=coding!$J$26,$G145=coding!$J$27,$G145=coding!$J$28,$G145=coding!$J$29, $G145=coding!$J$30,$G145=coding!$J$31), R145+10*LOG10((($E145^2)+(4^2))/((7.5^2)+(4^2))), IF(OR($G145=coding!$J$11, $G145=coding!$J$12, $G145=coding!$J$13, $G145=coding!$J$14, $G145=coding!$J$15, $G145=coding!$J$16), R145+10*LOG10((($D145^2)+(1.2^2))/((7.5^2)+(1.2^2))),-99))),-99)</f>
        <v>77.400000000000006</v>
      </c>
      <c r="AK145" s="58">
        <f>IF(noise!S568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noise!S568, IF(OR($G145=coding!$J$26,$G145=coding!$J$27,$G145=coding!$J$28,$G145=coding!$J$29, $G145=coding!$J$30,$G145=coding!$J$31), S145+10*LOG10((($E145^2)+(4^2))/((7.5^2)+(4^2))), IF(OR($G145=coding!$J$11, $G145=coding!$J$12, $G145=coding!$J$13, $G145=coding!$J$14, $G145=coding!$J$15, $G145=coding!$J$16), S145+10*LOG10((($D145^2)+(1.2^2))/((7.5^2)+(1.2^2))),-99))),-99)</f>
        <v>73.900000000000006</v>
      </c>
      <c r="AL145" s="58">
        <f>IF(noise!T568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noise!T568, IF(OR($G145=coding!$J$26,$G145=coding!$J$27,$G145=coding!$J$28,$G145=coding!$J$29, $G145=coding!$J$30,$G145=coding!$J$31), T145+10*LOG10((($E145^2)+(4^2))/((7.5^2)+(4^2))), IF(OR($G145=coding!$J$11, $G145=coding!$J$12, $G145=coding!$J$13, $G145=coding!$J$14, $G145=coding!$J$15, $G145=coding!$J$16), T145+10*LOG10((($D145^2)+(1.2^2))/((7.5^2)+(1.2^2))),-99))),-99)</f>
        <v>70.7</v>
      </c>
      <c r="AM145" s="58">
        <f>IF(noise!U568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noise!U568, IF(OR($G145=coding!$J$26,$G145=coding!$J$27,$G145=coding!$J$28,$G145=coding!$J$29, $G145=coding!$J$30,$G145=coding!$J$31), U145+10*LOG10((($E145^2)+(4^2))/((7.5^2)+(4^2))), IF(OR($G145=coding!$J$11, $G145=coding!$J$12, $G145=coding!$J$13, $G145=coding!$J$14, $G145=coding!$J$15, $G145=coding!$J$16), U145+10*LOG10((($D145^2)+(1.2^2))/((7.5^2)+(1.2^2))),-99))),-99)</f>
        <v>67.2</v>
      </c>
      <c r="AN145" s="58">
        <f>IF(noise!V568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noise!V568, IF(OR($G145=coding!$J$26,$G145=coding!$J$27,$G145=coding!$J$28,$G145=coding!$J$29, $G145=coding!$J$30,$G145=coding!$J$31), V145+10*LOG10((($E145^2)+(4^2))/((7.5^2)+(4^2))), IF(OR($G145=coding!$J$11, $G145=coding!$J$12, $G145=coding!$J$13, $G145=coding!$J$14, $G145=coding!$J$15, $G145=coding!$J$16), V145+10*LOG10((($D145^2)+(1.2^2))/((7.5^2)+(1.2^2))),-99))),-99)</f>
        <v>63.9</v>
      </c>
      <c r="AO145" s="58">
        <f>IF(noise!W568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noise!W568, IF(OR($G145=coding!$J$26,$G145=coding!$J$27,$G145=coding!$J$28,$G145=coding!$J$29, $G145=coding!$J$30,$G145=coding!$J$31), W145+10*LOG10((($E145^2)+(4^2))/((7.5^2)+(4^2))), IF(OR($G145=coding!$J$11, $G145=coding!$J$12, $G145=coding!$J$13, $G145=coding!$J$14, $G145=coding!$J$15, $G145=coding!$J$16), W145+10*LOG10((($D145^2)+(1.2^2))/((7.5^2)+(1.2^2))),-99))),-99)</f>
        <v>-99</v>
      </c>
      <c r="AP145" s="58">
        <f>IF(noise!X568 &lt;&gt;0, IF(OR($G145=coding!$J$2, $G145=coding!$J$3, $G145=coding!$J$4, $G145=coding!$J$5, $G145=coding!$J$6, $G145=coding!$J$7, $G145=coding!$J$8, $G145=coding!$J$9, $G145=coding!$J$10,$G145=coding!$J$17, $G145=coding!$J$18, $G145=coding!$J$19, $G145=coding!$J$20, $G145=coding!$J$21, $G145=coding!$J$22, $G145=coding!$J$23, $G145=coding!$J$24, $G145=coding!$J$25, ), noise!X568, IF(OR($G145=coding!$J$26,$G145=coding!$J$27,$G145=coding!$J$28,$G145=coding!$J$29, $G145=coding!$J$30,$G145=coding!$J$31), X145+10*LOG10((($E145^2)+(4^2))/((7.5^2)+(4^2))), IF(OR($G145=coding!$J$11, $G145=coding!$J$12, $G145=coding!$J$13, $G145=coding!$J$14, $G145=coding!$J$15, $G145=coding!$J$16), X145+10*LOG10((($D145^2)+(1.2^2))/((7.5^2)+(1.2^2))),-99))),-99)</f>
        <v>-99</v>
      </c>
    </row>
    <row r="146" spans="1:42" ht="15.75" customHeight="1" x14ac:dyDescent="0.3">
      <c r="A146" s="2">
        <v>5</v>
      </c>
      <c r="B146" s="27">
        <v>41100</v>
      </c>
      <c r="C146" s="51">
        <f t="array" ref="C146">_xlfn.DAYS(B146, _xlfn.XLOOKUP(A146, context!A$4:A$79, context!J$4:J$79)) / 30.42</f>
        <v>48.060486522024981</v>
      </c>
      <c r="D146" s="1"/>
      <c r="E146" s="1"/>
      <c r="F146" s="16">
        <v>50</v>
      </c>
      <c r="G146" s="16" t="s">
        <v>391</v>
      </c>
      <c r="H146" s="43">
        <v>88.7</v>
      </c>
      <c r="I146" s="2"/>
      <c r="J146" s="2">
        <v>77.5</v>
      </c>
      <c r="K146" s="2">
        <v>76.900000000000006</v>
      </c>
      <c r="L146" s="2">
        <v>77.2</v>
      </c>
      <c r="M146" s="2">
        <v>78.900000000000006</v>
      </c>
      <c r="N146" s="2">
        <v>81.400000000000006</v>
      </c>
      <c r="O146" s="2">
        <v>81.5</v>
      </c>
      <c r="P146" s="2">
        <v>78.8</v>
      </c>
      <c r="Q146" s="2">
        <v>76.400000000000006</v>
      </c>
      <c r="R146" s="2">
        <v>73.8</v>
      </c>
      <c r="S146" s="2">
        <v>68.8</v>
      </c>
      <c r="T146" s="2">
        <v>64.2</v>
      </c>
      <c r="U146" s="2">
        <v>61.3</v>
      </c>
      <c r="V146" s="1"/>
      <c r="W146" s="1"/>
      <c r="X146" s="1"/>
      <c r="Y146" s="2">
        <v>1</v>
      </c>
      <c r="Z146" s="58">
        <f>IF(noise!H582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noise!H582, IF(OR($G146=coding!$J$26,$G146=coding!$J$27,$G146=coding!$J$28,$G146=coding!$J$29, $G146=coding!$J$30,$G146=coding!$J$31), H146+10*LOG10((($E146^2)+(4^2))/((7.5^2)+(4^2))), IF(OR($G146=coding!$J$11, $G146=coding!$J$12, $G146=coding!$J$13, $G146=coding!$J$14, $G146=coding!$J$15, $G146=coding!$J$16), H146+10*LOG10((($D146^2)+(1.2^2))/((7.5^2)+(1.2^2))),-99))),-99)</f>
        <v>88.8</v>
      </c>
      <c r="AA146" s="58">
        <f>IF(noise!I582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noise!I582, IF(OR($G146=coding!$J$26,$G146=coding!$J$27,$G146=coding!$J$28,$G146=coding!$J$29, $G146=coding!$J$30,$G146=coding!$J$31), I146+10*LOG10((($E146^2)+(4^2))/((7.5^2)+(4^2))), IF(OR($G146=coding!$J$11, $G146=coding!$J$12, $G146=coding!$J$13, $G146=coding!$J$14, $G146=coding!$J$15, $G146=coding!$J$16), I146+10*LOG10((($D146^2)+(1.2^2))/((7.5^2)+(1.2^2))),-99))),-99)</f>
        <v>-99</v>
      </c>
      <c r="AB146" s="58">
        <f>IF(noise!J582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noise!J582, IF(OR($G146=coding!$J$26,$G146=coding!$J$27,$G146=coding!$J$28,$G146=coding!$J$29, $G146=coding!$J$30,$G146=coding!$J$31), J146+10*LOG10((($E146^2)+(4^2))/((7.5^2)+(4^2))), IF(OR($G146=coding!$J$11, $G146=coding!$J$12, $G146=coding!$J$13, $G146=coding!$J$14, $G146=coding!$J$15, $G146=coding!$J$16), J146+10*LOG10((($D146^2)+(1.2^2))/((7.5^2)+(1.2^2))),-99))),-99)</f>
        <v>75.2</v>
      </c>
      <c r="AC146" s="58">
        <f>IF(noise!K582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noise!K582, IF(OR($G146=coding!$J$26,$G146=coding!$J$27,$G146=coding!$J$28,$G146=coding!$J$29, $G146=coding!$J$30,$G146=coding!$J$31), K146+10*LOG10((($E146^2)+(4^2))/((7.5^2)+(4^2))), IF(OR($G146=coding!$J$11, $G146=coding!$J$12, $G146=coding!$J$13, $G146=coding!$J$14, $G146=coding!$J$15, $G146=coding!$J$16), K146+10*LOG10((($D146^2)+(1.2^2))/((7.5^2)+(1.2^2))),-99))),-99)</f>
        <v>78.5</v>
      </c>
      <c r="AD146" s="58">
        <f>IF(noise!L582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noise!L582, IF(OR($G146=coding!$J$26,$G146=coding!$J$27,$G146=coding!$J$28,$G146=coding!$J$29, $G146=coding!$J$30,$G146=coding!$J$31), L146+10*LOG10((($E146^2)+(4^2))/((7.5^2)+(4^2))), IF(OR($G146=coding!$J$11, $G146=coding!$J$12, $G146=coding!$J$13, $G146=coding!$J$14, $G146=coding!$J$15, $G146=coding!$J$16), L146+10*LOG10((($D146^2)+(1.2^2))/((7.5^2)+(1.2^2))),-99))),-99)</f>
        <v>80.3</v>
      </c>
      <c r="AE146" s="58">
        <f>IF(noise!M582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noise!M582, IF(OR($G146=coding!$J$26,$G146=coding!$J$27,$G146=coding!$J$28,$G146=coding!$J$29, $G146=coding!$J$30,$G146=coding!$J$31), M146+10*LOG10((($E146^2)+(4^2))/((7.5^2)+(4^2))), IF(OR($G146=coding!$J$11, $G146=coding!$J$12, $G146=coding!$J$13, $G146=coding!$J$14, $G146=coding!$J$15, $G146=coding!$J$16), M146+10*LOG10((($D146^2)+(1.2^2))/((7.5^2)+(1.2^2))),-99))),-99)</f>
        <v>84</v>
      </c>
      <c r="AF146" s="58">
        <f>IF(noise!N582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noise!N582, IF(OR($G146=coding!$J$26,$G146=coding!$J$27,$G146=coding!$J$28,$G146=coding!$J$29, $G146=coding!$J$30,$G146=coding!$J$31), N146+10*LOG10((($E146^2)+(4^2))/((7.5^2)+(4^2))), IF(OR($G146=coding!$J$11, $G146=coding!$J$12, $G146=coding!$J$13, $G146=coding!$J$14, $G146=coding!$J$15, $G146=coding!$J$16), N146+10*LOG10((($D146^2)+(1.2^2))/((7.5^2)+(1.2^2))),-99))),-99)</f>
        <v>84.4</v>
      </c>
      <c r="AG146" s="58">
        <f>IF(noise!O582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noise!O582, IF(OR($G146=coding!$J$26,$G146=coding!$J$27,$G146=coding!$J$28,$G146=coding!$J$29, $G146=coding!$J$30,$G146=coding!$J$31), O146+10*LOG10((($E146^2)+(4^2))/((7.5^2)+(4^2))), IF(OR($G146=coding!$J$11, $G146=coding!$J$12, $G146=coding!$J$13, $G146=coding!$J$14, $G146=coding!$J$15, $G146=coding!$J$16), O146+10*LOG10((($D146^2)+(1.2^2))/((7.5^2)+(1.2^2))),-99))),-99)</f>
        <v>82.5</v>
      </c>
      <c r="AH146" s="58">
        <f>IF(noise!P582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noise!P582, IF(OR($G146=coding!$J$26,$G146=coding!$J$27,$G146=coding!$J$28,$G146=coding!$J$29, $G146=coding!$J$30,$G146=coding!$J$31), P146+10*LOG10((($E146^2)+(4^2))/((7.5^2)+(4^2))), IF(OR($G146=coding!$J$11, $G146=coding!$J$12, $G146=coding!$J$13, $G146=coding!$J$14, $G146=coding!$J$15, $G146=coding!$J$16), P146+10*LOG10((($D146^2)+(1.2^2))/((7.5^2)+(1.2^2))),-99))),-99)</f>
        <v>81.400000000000006</v>
      </c>
      <c r="AI146" s="58">
        <f>IF(noise!Q582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noise!Q582, IF(OR($G146=coding!$J$26,$G146=coding!$J$27,$G146=coding!$J$28,$G146=coding!$J$29, $G146=coding!$J$30,$G146=coding!$J$31), Q146+10*LOG10((($E146^2)+(4^2))/((7.5^2)+(4^2))), IF(OR($G146=coding!$J$11, $G146=coding!$J$12, $G146=coding!$J$13, $G146=coding!$J$14, $G146=coding!$J$15, $G146=coding!$J$16), Q146+10*LOG10((($D146^2)+(1.2^2))/((7.5^2)+(1.2^2))),-99))),-99)</f>
        <v>79.400000000000006</v>
      </c>
      <c r="AJ146" s="58">
        <f>IF(noise!R582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noise!R582, IF(OR($G146=coding!$J$26,$G146=coding!$J$27,$G146=coding!$J$28,$G146=coding!$J$29, $G146=coding!$J$30,$G146=coding!$J$31), R146+10*LOG10((($E146^2)+(4^2))/((7.5^2)+(4^2))), IF(OR($G146=coding!$J$11, $G146=coding!$J$12, $G146=coding!$J$13, $G146=coding!$J$14, $G146=coding!$J$15, $G146=coding!$J$16), R146+10*LOG10((($D146^2)+(1.2^2))/((7.5^2)+(1.2^2))),-99))),-99)</f>
        <v>76.5</v>
      </c>
      <c r="AK146" s="58">
        <f>IF(noise!S582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noise!S582, IF(OR($G146=coding!$J$26,$G146=coding!$J$27,$G146=coding!$J$28,$G146=coding!$J$29, $G146=coding!$J$30,$G146=coding!$J$31), S146+10*LOG10((($E146^2)+(4^2))/((7.5^2)+(4^2))), IF(OR($G146=coding!$J$11, $G146=coding!$J$12, $G146=coding!$J$13, $G146=coding!$J$14, $G146=coding!$J$15, $G146=coding!$J$16), S146+10*LOG10((($D146^2)+(1.2^2))/((7.5^2)+(1.2^2))),-99))),-99)</f>
        <v>73</v>
      </c>
      <c r="AL146" s="58">
        <f>IF(noise!T582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noise!T582, IF(OR($G146=coding!$J$26,$G146=coding!$J$27,$G146=coding!$J$28,$G146=coding!$J$29, $G146=coding!$J$30,$G146=coding!$J$31), T146+10*LOG10((($E146^2)+(4^2))/((7.5^2)+(4^2))), IF(OR($G146=coding!$J$11, $G146=coding!$J$12, $G146=coding!$J$13, $G146=coding!$J$14, $G146=coding!$J$15, $G146=coding!$J$16), T146+10*LOG10((($D146^2)+(1.2^2))/((7.5^2)+(1.2^2))),-99))),-99)</f>
        <v>70</v>
      </c>
      <c r="AM146" s="58">
        <f>IF(noise!U582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noise!U582, IF(OR($G146=coding!$J$26,$G146=coding!$J$27,$G146=coding!$J$28,$G146=coding!$J$29, $G146=coding!$J$30,$G146=coding!$J$31), U146+10*LOG10((($E146^2)+(4^2))/((7.5^2)+(4^2))), IF(OR($G146=coding!$J$11, $G146=coding!$J$12, $G146=coding!$J$13, $G146=coding!$J$14, $G146=coding!$J$15, $G146=coding!$J$16), U146+10*LOG10((($D146^2)+(1.2^2))/((7.5^2)+(1.2^2))),-99))),-99)</f>
        <v>66.3</v>
      </c>
      <c r="AN146" s="58">
        <f>IF(noise!V582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noise!V582, IF(OR($G146=coding!$J$26,$G146=coding!$J$27,$G146=coding!$J$28,$G146=coding!$J$29, $G146=coding!$J$30,$G146=coding!$J$31), V146+10*LOG10((($E146^2)+(4^2))/((7.5^2)+(4^2))), IF(OR($G146=coding!$J$11, $G146=coding!$J$12, $G146=coding!$J$13, $G146=coding!$J$14, $G146=coding!$J$15, $G146=coding!$J$16), V146+10*LOG10((($D146^2)+(1.2^2))/((7.5^2)+(1.2^2))),-99))),-99)</f>
        <v>62.8</v>
      </c>
      <c r="AO146" s="58">
        <f>IF(noise!W582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noise!W582, IF(OR($G146=coding!$J$26,$G146=coding!$J$27,$G146=coding!$J$28,$G146=coding!$J$29, $G146=coding!$J$30,$G146=coding!$J$31), W146+10*LOG10((($E146^2)+(4^2))/((7.5^2)+(4^2))), IF(OR($G146=coding!$J$11, $G146=coding!$J$12, $G146=coding!$J$13, $G146=coding!$J$14, $G146=coding!$J$15, $G146=coding!$J$16), W146+10*LOG10((($D146^2)+(1.2^2))/((7.5^2)+(1.2^2))),-99))),-99)</f>
        <v>-99</v>
      </c>
      <c r="AP146" s="58">
        <f>IF(noise!X582 &lt;&gt;0, IF(OR($G146=coding!$J$2, $G146=coding!$J$3, $G146=coding!$J$4, $G146=coding!$J$5, $G146=coding!$J$6, $G146=coding!$J$7, $G146=coding!$J$8, $G146=coding!$J$9, $G146=coding!$J$10,$G146=coding!$J$17, $G146=coding!$J$18, $G146=coding!$J$19, $G146=coding!$J$20, $G146=coding!$J$21, $G146=coding!$J$22, $G146=coding!$J$23, $G146=coding!$J$24, $G146=coding!$J$25, ), noise!X582, IF(OR($G146=coding!$J$26,$G146=coding!$J$27,$G146=coding!$J$28,$G146=coding!$J$29, $G146=coding!$J$30,$G146=coding!$J$31), X146+10*LOG10((($E146^2)+(4^2))/((7.5^2)+(4^2))), IF(OR($G146=coding!$J$11, $G146=coding!$J$12, $G146=coding!$J$13, $G146=coding!$J$14, $G146=coding!$J$15, $G146=coding!$J$16), X146+10*LOG10((($D146^2)+(1.2^2))/((7.5^2)+(1.2^2))),-99))),-99)</f>
        <v>-99</v>
      </c>
    </row>
    <row r="147" spans="1:42" ht="15.75" customHeight="1" x14ac:dyDescent="0.3">
      <c r="A147" s="2">
        <v>5</v>
      </c>
      <c r="B147" s="27">
        <v>41144</v>
      </c>
      <c r="C147" s="51">
        <f t="array" ref="C147">_xlfn.DAYS(B147, _xlfn.XLOOKUP(A147, context!A$4:A$79, context!J$4:J$79)) / 30.42</f>
        <v>49.506903353057197</v>
      </c>
      <c r="D147" s="2">
        <v>7.5</v>
      </c>
      <c r="E147" s="1"/>
      <c r="F147" s="16">
        <v>50</v>
      </c>
      <c r="G147" s="16" t="s">
        <v>393</v>
      </c>
      <c r="H147" s="43">
        <v>66.760000000000005</v>
      </c>
      <c r="I147" s="1"/>
      <c r="J147" s="2">
        <v>58.31</v>
      </c>
      <c r="K147" s="2">
        <v>56.85</v>
      </c>
      <c r="L147" s="2">
        <v>59.16</v>
      </c>
      <c r="M147" s="2">
        <v>60.62</v>
      </c>
      <c r="N147" s="2">
        <v>58.22</v>
      </c>
      <c r="O147" s="2">
        <v>58.37</v>
      </c>
      <c r="P147" s="2">
        <v>57.69</v>
      </c>
      <c r="Q147" s="2">
        <v>55.98</v>
      </c>
      <c r="R147" s="2">
        <v>53.16</v>
      </c>
      <c r="S147" s="2">
        <v>50.3</v>
      </c>
      <c r="T147" s="2">
        <v>48.64</v>
      </c>
      <c r="U147" s="2">
        <v>46.35</v>
      </c>
      <c r="V147" s="2">
        <v>44.05</v>
      </c>
      <c r="W147" s="2">
        <v>41.89</v>
      </c>
      <c r="X147" s="2">
        <v>40.46</v>
      </c>
      <c r="Y147" s="2">
        <v>1</v>
      </c>
      <c r="Z147" s="58">
        <f>IF(noise!H592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noise!H592, IF(OR($G147=coding!$J$26,$G147=coding!$J$27,$G147=coding!$J$28,$G147=coding!$J$29, $G147=coding!$J$30,$G147=coding!$J$31), H147+10*LOG10((($E147^2)+(4^2))/((7.5^2)+(4^2))), IF(OR($G147=coding!$J$11, $G147=coding!$J$12, $G147=coding!$J$13, $G147=coding!$J$14, $G147=coding!$J$15, $G147=coding!$J$16), H147+10*LOG10((($D147^2)+(1.2^2))/((7.5^2)+(1.2^2))),-99))),-99)</f>
        <v>66.760000000000005</v>
      </c>
      <c r="AA147" s="58">
        <f>IF(noise!I592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noise!I592, IF(OR($G147=coding!$J$26,$G147=coding!$J$27,$G147=coding!$J$28,$G147=coding!$J$29, $G147=coding!$J$30,$G147=coding!$J$31), I147+10*LOG10((($E147^2)+(4^2))/((7.5^2)+(4^2))), IF(OR($G147=coding!$J$11, $G147=coding!$J$12, $G147=coding!$J$13, $G147=coding!$J$14, $G147=coding!$J$15, $G147=coding!$J$16), I147+10*LOG10((($D147^2)+(1.2^2))/((7.5^2)+(1.2^2))),-99))),-99)</f>
        <v>-99</v>
      </c>
      <c r="AB147" s="58">
        <f>IF(noise!J592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noise!J592, IF(OR($G147=coding!$J$26,$G147=coding!$J$27,$G147=coding!$J$28,$G147=coding!$J$29, $G147=coding!$J$30,$G147=coding!$J$31), J147+10*LOG10((($E147^2)+(4^2))/((7.5^2)+(4^2))), IF(OR($G147=coding!$J$11, $G147=coding!$J$12, $G147=coding!$J$13, $G147=coding!$J$14, $G147=coding!$J$15, $G147=coding!$J$16), J147+10*LOG10((($D147^2)+(1.2^2))/((7.5^2)+(1.2^2))),-99))),-99)</f>
        <v>58.31</v>
      </c>
      <c r="AC147" s="58">
        <f>IF(noise!K592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noise!K592, IF(OR($G147=coding!$J$26,$G147=coding!$J$27,$G147=coding!$J$28,$G147=coding!$J$29, $G147=coding!$J$30,$G147=coding!$J$31), K147+10*LOG10((($E147^2)+(4^2))/((7.5^2)+(4^2))), IF(OR($G147=coding!$J$11, $G147=coding!$J$12, $G147=coding!$J$13, $G147=coding!$J$14, $G147=coding!$J$15, $G147=coding!$J$16), K147+10*LOG10((($D147^2)+(1.2^2))/((7.5^2)+(1.2^2))),-99))),-99)</f>
        <v>56.85</v>
      </c>
      <c r="AD147" s="58">
        <f>IF(noise!L592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noise!L592, IF(OR($G147=coding!$J$26,$G147=coding!$J$27,$G147=coding!$J$28,$G147=coding!$J$29, $G147=coding!$J$30,$G147=coding!$J$31), L147+10*LOG10((($E147^2)+(4^2))/((7.5^2)+(4^2))), IF(OR($G147=coding!$J$11, $G147=coding!$J$12, $G147=coding!$J$13, $G147=coding!$J$14, $G147=coding!$J$15, $G147=coding!$J$16), L147+10*LOG10((($D147^2)+(1.2^2))/((7.5^2)+(1.2^2))),-99))),-99)</f>
        <v>59.16</v>
      </c>
      <c r="AE147" s="58">
        <f>IF(noise!M592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noise!M592, IF(OR($G147=coding!$J$26,$G147=coding!$J$27,$G147=coding!$J$28,$G147=coding!$J$29, $G147=coding!$J$30,$G147=coding!$J$31), M147+10*LOG10((($E147^2)+(4^2))/((7.5^2)+(4^2))), IF(OR($G147=coding!$J$11, $G147=coding!$J$12, $G147=coding!$J$13, $G147=coding!$J$14, $G147=coding!$J$15, $G147=coding!$J$16), M147+10*LOG10((($D147^2)+(1.2^2))/((7.5^2)+(1.2^2))),-99))),-99)</f>
        <v>60.62</v>
      </c>
      <c r="AF147" s="58">
        <f>IF(noise!N592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noise!N592, IF(OR($G147=coding!$J$26,$G147=coding!$J$27,$G147=coding!$J$28,$G147=coding!$J$29, $G147=coding!$J$30,$G147=coding!$J$31), N147+10*LOG10((($E147^2)+(4^2))/((7.5^2)+(4^2))), IF(OR($G147=coding!$J$11, $G147=coding!$J$12, $G147=coding!$J$13, $G147=coding!$J$14, $G147=coding!$J$15, $G147=coding!$J$16), N147+10*LOG10((($D147^2)+(1.2^2))/((7.5^2)+(1.2^2))),-99))),-99)</f>
        <v>58.22</v>
      </c>
      <c r="AG147" s="58">
        <f>IF(noise!O592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noise!O592, IF(OR($G147=coding!$J$26,$G147=coding!$J$27,$G147=coding!$J$28,$G147=coding!$J$29, $G147=coding!$J$30,$G147=coding!$J$31), O147+10*LOG10((($E147^2)+(4^2))/((7.5^2)+(4^2))), IF(OR($G147=coding!$J$11, $G147=coding!$J$12, $G147=coding!$J$13, $G147=coding!$J$14, $G147=coding!$J$15, $G147=coding!$J$16), O147+10*LOG10((($D147^2)+(1.2^2))/((7.5^2)+(1.2^2))),-99))),-99)</f>
        <v>58.37</v>
      </c>
      <c r="AH147" s="58">
        <f>IF(noise!P592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noise!P592, IF(OR($G147=coding!$J$26,$G147=coding!$J$27,$G147=coding!$J$28,$G147=coding!$J$29, $G147=coding!$J$30,$G147=coding!$J$31), P147+10*LOG10((($E147^2)+(4^2))/((7.5^2)+(4^2))), IF(OR($G147=coding!$J$11, $G147=coding!$J$12, $G147=coding!$J$13, $G147=coding!$J$14, $G147=coding!$J$15, $G147=coding!$J$16), P147+10*LOG10((($D147^2)+(1.2^2))/((7.5^2)+(1.2^2))),-99))),-99)</f>
        <v>57.69</v>
      </c>
      <c r="AI147" s="58">
        <f>IF(noise!Q592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noise!Q592, IF(OR($G147=coding!$J$26,$G147=coding!$J$27,$G147=coding!$J$28,$G147=coding!$J$29, $G147=coding!$J$30,$G147=coding!$J$31), Q147+10*LOG10((($E147^2)+(4^2))/((7.5^2)+(4^2))), IF(OR($G147=coding!$J$11, $G147=coding!$J$12, $G147=coding!$J$13, $G147=coding!$J$14, $G147=coding!$J$15, $G147=coding!$J$16), Q147+10*LOG10((($D147^2)+(1.2^2))/((7.5^2)+(1.2^2))),-99))),-99)</f>
        <v>55.98</v>
      </c>
      <c r="AJ147" s="58">
        <f>IF(noise!R592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noise!R592, IF(OR($G147=coding!$J$26,$G147=coding!$J$27,$G147=coding!$J$28,$G147=coding!$J$29, $G147=coding!$J$30,$G147=coding!$J$31), R147+10*LOG10((($E147^2)+(4^2))/((7.5^2)+(4^2))), IF(OR($G147=coding!$J$11, $G147=coding!$J$12, $G147=coding!$J$13, $G147=coding!$J$14, $G147=coding!$J$15, $G147=coding!$J$16), R147+10*LOG10((($D147^2)+(1.2^2))/((7.5^2)+(1.2^2))),-99))),-99)</f>
        <v>53.16</v>
      </c>
      <c r="AK147" s="58">
        <f>IF(noise!S592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noise!S592, IF(OR($G147=coding!$J$26,$G147=coding!$J$27,$G147=coding!$J$28,$G147=coding!$J$29, $G147=coding!$J$30,$G147=coding!$J$31), S147+10*LOG10((($E147^2)+(4^2))/((7.5^2)+(4^2))), IF(OR($G147=coding!$J$11, $G147=coding!$J$12, $G147=coding!$J$13, $G147=coding!$J$14, $G147=coding!$J$15, $G147=coding!$J$16), S147+10*LOG10((($D147^2)+(1.2^2))/((7.5^2)+(1.2^2))),-99))),-99)</f>
        <v>50.3</v>
      </c>
      <c r="AL147" s="58">
        <f>IF(noise!T592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noise!T592, IF(OR($G147=coding!$J$26,$G147=coding!$J$27,$G147=coding!$J$28,$G147=coding!$J$29, $G147=coding!$J$30,$G147=coding!$J$31), T147+10*LOG10((($E147^2)+(4^2))/((7.5^2)+(4^2))), IF(OR($G147=coding!$J$11, $G147=coding!$J$12, $G147=coding!$J$13, $G147=coding!$J$14, $G147=coding!$J$15, $G147=coding!$J$16), T147+10*LOG10((($D147^2)+(1.2^2))/((7.5^2)+(1.2^2))),-99))),-99)</f>
        <v>48.64</v>
      </c>
      <c r="AM147" s="58">
        <f>IF(noise!U592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noise!U592, IF(OR($G147=coding!$J$26,$G147=coding!$J$27,$G147=coding!$J$28,$G147=coding!$J$29, $G147=coding!$J$30,$G147=coding!$J$31), U147+10*LOG10((($E147^2)+(4^2))/((7.5^2)+(4^2))), IF(OR($G147=coding!$J$11, $G147=coding!$J$12, $G147=coding!$J$13, $G147=coding!$J$14, $G147=coding!$J$15, $G147=coding!$J$16), U147+10*LOG10((($D147^2)+(1.2^2))/((7.5^2)+(1.2^2))),-99))),-99)</f>
        <v>46.35</v>
      </c>
      <c r="AN147" s="58">
        <f>IF(noise!V592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noise!V592, IF(OR($G147=coding!$J$26,$G147=coding!$J$27,$G147=coding!$J$28,$G147=coding!$J$29, $G147=coding!$J$30,$G147=coding!$J$31), V147+10*LOG10((($E147^2)+(4^2))/((7.5^2)+(4^2))), IF(OR($G147=coding!$J$11, $G147=coding!$J$12, $G147=coding!$J$13, $G147=coding!$J$14, $G147=coding!$J$15, $G147=coding!$J$16), V147+10*LOG10((($D147^2)+(1.2^2))/((7.5^2)+(1.2^2))),-99))),-99)</f>
        <v>44.05</v>
      </c>
      <c r="AO147" s="58">
        <f>IF(noise!W592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noise!W592, IF(OR($G147=coding!$J$26,$G147=coding!$J$27,$G147=coding!$J$28,$G147=coding!$J$29, $G147=coding!$J$30,$G147=coding!$J$31), W147+10*LOG10((($E147^2)+(4^2))/((7.5^2)+(4^2))), IF(OR($G147=coding!$J$11, $G147=coding!$J$12, $G147=coding!$J$13, $G147=coding!$J$14, $G147=coding!$J$15, $G147=coding!$J$16), W147+10*LOG10((($D147^2)+(1.2^2))/((7.5^2)+(1.2^2))),-99))),-99)</f>
        <v>-99</v>
      </c>
      <c r="AP147" s="58">
        <f>IF(noise!X592 &lt;&gt;0, IF(OR($G147=coding!$J$2, $G147=coding!$J$3, $G147=coding!$J$4, $G147=coding!$J$5, $G147=coding!$J$6, $G147=coding!$J$7, $G147=coding!$J$8, $G147=coding!$J$9, $G147=coding!$J$10,$G147=coding!$J$17, $G147=coding!$J$18, $G147=coding!$J$19, $G147=coding!$J$20, $G147=coding!$J$21, $G147=coding!$J$22, $G147=coding!$J$23, $G147=coding!$J$24, $G147=coding!$J$25, ), noise!X592, IF(OR($G147=coding!$J$26,$G147=coding!$J$27,$G147=coding!$J$28,$G147=coding!$J$29, $G147=coding!$J$30,$G147=coding!$J$31), X147+10*LOG10((($E147^2)+(4^2))/((7.5^2)+(4^2))), IF(OR($G147=coding!$J$11, $G147=coding!$J$12, $G147=coding!$J$13, $G147=coding!$J$14, $G147=coding!$J$15, $G147=coding!$J$16), X147+10*LOG10((($D147^2)+(1.2^2))/((7.5^2)+(1.2^2))),-99))),-99)</f>
        <v>-99</v>
      </c>
    </row>
    <row r="148" spans="1:42" ht="15.75" customHeight="1" x14ac:dyDescent="0.3">
      <c r="A148" s="2">
        <v>5</v>
      </c>
      <c r="B148" s="27">
        <v>41144</v>
      </c>
      <c r="C148" s="51">
        <f t="array" ref="C148">_xlfn.DAYS(B148, _xlfn.XLOOKUP(A148, context!A$4:A$79, context!J$4:J$79)) / 30.42</f>
        <v>49.506903353057197</v>
      </c>
      <c r="D148" s="2">
        <v>7.5</v>
      </c>
      <c r="E148" s="1"/>
      <c r="F148" s="16">
        <v>50</v>
      </c>
      <c r="G148" s="16" t="s">
        <v>394</v>
      </c>
      <c r="H148" s="43">
        <v>24.67</v>
      </c>
      <c r="I148" s="1"/>
      <c r="J148" s="2">
        <v>10.66</v>
      </c>
      <c r="K148" s="2">
        <v>17.260000000000002</v>
      </c>
      <c r="L148" s="2">
        <v>11.17</v>
      </c>
      <c r="M148" s="2">
        <v>13.27</v>
      </c>
      <c r="N148" s="2">
        <v>32.19</v>
      </c>
      <c r="O148" s="2">
        <v>31.34</v>
      </c>
      <c r="P148" s="2">
        <v>25.54</v>
      </c>
      <c r="Q148" s="2">
        <v>26.17</v>
      </c>
      <c r="R148" s="2">
        <v>24.78</v>
      </c>
      <c r="S148" s="2">
        <v>26.24</v>
      </c>
      <c r="T148" s="2">
        <v>23.74</v>
      </c>
      <c r="U148" s="2">
        <v>24.56</v>
      </c>
      <c r="V148" s="2">
        <v>21.48</v>
      </c>
      <c r="W148" s="2">
        <v>21.48</v>
      </c>
      <c r="X148" s="2">
        <v>20.37</v>
      </c>
      <c r="Y148" s="2">
        <v>1</v>
      </c>
      <c r="Z148" s="58">
        <f>IF(noise!H593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noise!H593, IF(OR($G148=coding!$J$26,$G148=coding!$J$27,$G148=coding!$J$28,$G148=coding!$J$29, $G148=coding!$J$30,$G148=coding!$J$31), H148+10*LOG10((($E148^2)+(4^2))/((7.5^2)+(4^2))), IF(OR($G148=coding!$J$11, $G148=coding!$J$12, $G148=coding!$J$13, $G148=coding!$J$14, $G148=coding!$J$15, $G148=coding!$J$16), H148+10*LOG10((($D148^2)+(1.2^2))/((7.5^2)+(1.2^2))),-99))),-99)</f>
        <v>92</v>
      </c>
      <c r="AA148" s="58">
        <f>IF(noise!I593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noise!I593, IF(OR($G148=coding!$J$26,$G148=coding!$J$27,$G148=coding!$J$28,$G148=coding!$J$29, $G148=coding!$J$30,$G148=coding!$J$31), I148+10*LOG10((($E148^2)+(4^2))/((7.5^2)+(4^2))), IF(OR($G148=coding!$J$11, $G148=coding!$J$12, $G148=coding!$J$13, $G148=coding!$J$14, $G148=coding!$J$15, $G148=coding!$J$16), I148+10*LOG10((($D148^2)+(1.2^2))/((7.5^2)+(1.2^2))),-99))),-99)</f>
        <v>-99</v>
      </c>
      <c r="AB148" s="58">
        <f>IF(noise!J593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noise!J593, IF(OR($G148=coding!$J$26,$G148=coding!$J$27,$G148=coding!$J$28,$G148=coding!$J$29, $G148=coding!$J$30,$G148=coding!$J$31), J148+10*LOG10((($E148^2)+(4^2))/((7.5^2)+(4^2))), IF(OR($G148=coding!$J$11, $G148=coding!$J$12, $G148=coding!$J$13, $G148=coding!$J$14, $G148=coding!$J$15, $G148=coding!$J$16), J148+10*LOG10((($D148^2)+(1.2^2))/((7.5^2)+(1.2^2))),-99))),-99)</f>
        <v>76.599999999999994</v>
      </c>
      <c r="AC148" s="58">
        <f>IF(noise!K593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noise!K593, IF(OR($G148=coding!$J$26,$G148=coding!$J$27,$G148=coding!$J$28,$G148=coding!$J$29, $G148=coding!$J$30,$G148=coding!$J$31), K148+10*LOG10((($E148^2)+(4^2))/((7.5^2)+(4^2))), IF(OR($G148=coding!$J$11, $G148=coding!$J$12, $G148=coding!$J$13, $G148=coding!$J$14, $G148=coding!$J$15, $G148=coding!$J$16), K148+10*LOG10((($D148^2)+(1.2^2))/((7.5^2)+(1.2^2))),-99))),-99)</f>
        <v>79.900000000000006</v>
      </c>
      <c r="AD148" s="58">
        <f>IF(noise!L593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noise!L593, IF(OR($G148=coding!$J$26,$G148=coding!$J$27,$G148=coding!$J$28,$G148=coding!$J$29, $G148=coding!$J$30,$G148=coding!$J$31), L148+10*LOG10((($E148^2)+(4^2))/((7.5^2)+(4^2))), IF(OR($G148=coding!$J$11, $G148=coding!$J$12, $G148=coding!$J$13, $G148=coding!$J$14, $G148=coding!$J$15, $G148=coding!$J$16), L148+10*LOG10((($D148^2)+(1.2^2))/((7.5^2)+(1.2^2))),-99))),-99)</f>
        <v>81.400000000000006</v>
      </c>
      <c r="AE148" s="58">
        <f>IF(noise!M593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noise!M593, IF(OR($G148=coding!$J$26,$G148=coding!$J$27,$G148=coding!$J$28,$G148=coding!$J$29, $G148=coding!$J$30,$G148=coding!$J$31), M148+10*LOG10((($E148^2)+(4^2))/((7.5^2)+(4^2))), IF(OR($G148=coding!$J$11, $G148=coding!$J$12, $G148=coding!$J$13, $G148=coding!$J$14, $G148=coding!$J$15, $G148=coding!$J$16), M148+10*LOG10((($D148^2)+(1.2^2))/((7.5^2)+(1.2^2))),-99))),-99)</f>
        <v>86.5</v>
      </c>
      <c r="AF148" s="58">
        <f>IF(noise!N593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noise!N593, IF(OR($G148=coding!$J$26,$G148=coding!$J$27,$G148=coding!$J$28,$G148=coding!$J$29, $G148=coding!$J$30,$G148=coding!$J$31), N148+10*LOG10((($E148^2)+(4^2))/((7.5^2)+(4^2))), IF(OR($G148=coding!$J$11, $G148=coding!$J$12, $G148=coding!$J$13, $G148=coding!$J$14, $G148=coding!$J$15, $G148=coding!$J$16), N148+10*LOG10((($D148^2)+(1.2^2))/((7.5^2)+(1.2^2))),-99))),-99)</f>
        <v>88.9</v>
      </c>
      <c r="AG148" s="58">
        <f>IF(noise!O593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noise!O593, IF(OR($G148=coding!$J$26,$G148=coding!$J$27,$G148=coding!$J$28,$G148=coding!$J$29, $G148=coding!$J$30,$G148=coding!$J$31), O148+10*LOG10((($E148^2)+(4^2))/((7.5^2)+(4^2))), IF(OR($G148=coding!$J$11, $G148=coding!$J$12, $G148=coding!$J$13, $G148=coding!$J$14, $G148=coding!$J$15, $G148=coding!$J$16), O148+10*LOG10((($D148^2)+(1.2^2))/((7.5^2)+(1.2^2))),-99))),-99)</f>
        <v>85.5</v>
      </c>
      <c r="AH148" s="58">
        <f>IF(noise!P593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noise!P593, IF(OR($G148=coding!$J$26,$G148=coding!$J$27,$G148=coding!$J$28,$G148=coding!$J$29, $G148=coding!$J$30,$G148=coding!$J$31), P148+10*LOG10((($E148^2)+(4^2))/((7.5^2)+(4^2))), IF(OR($G148=coding!$J$11, $G148=coding!$J$12, $G148=coding!$J$13, $G148=coding!$J$14, $G148=coding!$J$15, $G148=coding!$J$16), P148+10*LOG10((($D148^2)+(1.2^2))/((7.5^2)+(1.2^2))),-99))),-99)</f>
        <v>84.5</v>
      </c>
      <c r="AI148" s="58">
        <f>IF(noise!Q593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noise!Q593, IF(OR($G148=coding!$J$26,$G148=coding!$J$27,$G148=coding!$J$28,$G148=coding!$J$29, $G148=coding!$J$30,$G148=coding!$J$31), Q148+10*LOG10((($E148^2)+(4^2))/((7.5^2)+(4^2))), IF(OR($G148=coding!$J$11, $G148=coding!$J$12, $G148=coding!$J$13, $G148=coding!$J$14, $G148=coding!$J$15, $G148=coding!$J$16), Q148+10*LOG10((($D148^2)+(1.2^2))/((7.5^2)+(1.2^2))),-99))),-99)</f>
        <v>82.9</v>
      </c>
      <c r="AJ148" s="58">
        <f>IF(noise!R593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noise!R593, IF(OR($G148=coding!$J$26,$G148=coding!$J$27,$G148=coding!$J$28,$G148=coding!$J$29, $G148=coding!$J$30,$G148=coding!$J$31), R148+10*LOG10((($E148^2)+(4^2))/((7.5^2)+(4^2))), IF(OR($G148=coding!$J$11, $G148=coding!$J$12, $G148=coding!$J$13, $G148=coding!$J$14, $G148=coding!$J$15, $G148=coding!$J$16), R148+10*LOG10((($D148^2)+(1.2^2))/((7.5^2)+(1.2^2))),-99))),-99)</f>
        <v>79.099999999999994</v>
      </c>
      <c r="AK148" s="58">
        <f>IF(noise!S593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noise!S593, IF(OR($G148=coding!$J$26,$G148=coding!$J$27,$G148=coding!$J$28,$G148=coding!$J$29, $G148=coding!$J$30,$G148=coding!$J$31), S148+10*LOG10((($E148^2)+(4^2))/((7.5^2)+(4^2))), IF(OR($G148=coding!$J$11, $G148=coding!$J$12, $G148=coding!$J$13, $G148=coding!$J$14, $G148=coding!$J$15, $G148=coding!$J$16), S148+10*LOG10((($D148^2)+(1.2^2))/((7.5^2)+(1.2^2))),-99))),-99)</f>
        <v>76.5</v>
      </c>
      <c r="AL148" s="58">
        <f>IF(noise!T593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noise!T593, IF(OR($G148=coding!$J$26,$G148=coding!$J$27,$G148=coding!$J$28,$G148=coding!$J$29, $G148=coding!$J$30,$G148=coding!$J$31), T148+10*LOG10((($E148^2)+(4^2))/((7.5^2)+(4^2))), IF(OR($G148=coding!$J$11, $G148=coding!$J$12, $G148=coding!$J$13, $G148=coding!$J$14, $G148=coding!$J$15, $G148=coding!$J$16), T148+10*LOG10((($D148^2)+(1.2^2))/((7.5^2)+(1.2^2))),-99))),-99)</f>
        <v>73.5</v>
      </c>
      <c r="AM148" s="58">
        <f>IF(noise!U593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noise!U593, IF(OR($G148=coding!$J$26,$G148=coding!$J$27,$G148=coding!$J$28,$G148=coding!$J$29, $G148=coding!$J$30,$G148=coding!$J$31), U148+10*LOG10((($E148^2)+(4^2))/((7.5^2)+(4^2))), IF(OR($G148=coding!$J$11, $G148=coding!$J$12, $G148=coding!$J$13, $G148=coding!$J$14, $G148=coding!$J$15, $G148=coding!$J$16), U148+10*LOG10((($D148^2)+(1.2^2))/((7.5^2)+(1.2^2))),-99))),-99)</f>
        <v>70.099999999999994</v>
      </c>
      <c r="AN148" s="58">
        <f>IF(noise!V593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noise!V593, IF(OR($G148=coding!$J$26,$G148=coding!$J$27,$G148=coding!$J$28,$G148=coding!$J$29, $G148=coding!$J$30,$G148=coding!$J$31), V148+10*LOG10((($E148^2)+(4^2))/((7.5^2)+(4^2))), IF(OR($G148=coding!$J$11, $G148=coding!$J$12, $G148=coding!$J$13, $G148=coding!$J$14, $G148=coding!$J$15, $G148=coding!$J$16), V148+10*LOG10((($D148^2)+(1.2^2))/((7.5^2)+(1.2^2))),-99))),-99)</f>
        <v>68.2</v>
      </c>
      <c r="AO148" s="58">
        <f>IF(noise!W593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noise!W593, IF(OR($G148=coding!$J$26,$G148=coding!$J$27,$G148=coding!$J$28,$G148=coding!$J$29, $G148=coding!$J$30,$G148=coding!$J$31), W148+10*LOG10((($E148^2)+(4^2))/((7.5^2)+(4^2))), IF(OR($G148=coding!$J$11, $G148=coding!$J$12, $G148=coding!$J$13, $G148=coding!$J$14, $G148=coding!$J$15, $G148=coding!$J$16), W148+10*LOG10((($D148^2)+(1.2^2))/((7.5^2)+(1.2^2))),-99))),-99)</f>
        <v>-99</v>
      </c>
      <c r="AP148" s="58">
        <f>IF(noise!X593 &lt;&gt;0, IF(OR($G148=coding!$J$2, $G148=coding!$J$3, $G148=coding!$J$4, $G148=coding!$J$5, $G148=coding!$J$6, $G148=coding!$J$7, $G148=coding!$J$8, $G148=coding!$J$9, $G148=coding!$J$10,$G148=coding!$J$17, $G148=coding!$J$18, $G148=coding!$J$19, $G148=coding!$J$20, $G148=coding!$J$21, $G148=coding!$J$22, $G148=coding!$J$23, $G148=coding!$J$24, $G148=coding!$J$25, ), noise!X593, IF(OR($G148=coding!$J$26,$G148=coding!$J$27,$G148=coding!$J$28,$G148=coding!$J$29, $G148=coding!$J$30,$G148=coding!$J$31), X148+10*LOG10((($E148^2)+(4^2))/((7.5^2)+(4^2))), IF(OR($G148=coding!$J$11, $G148=coding!$J$12, $G148=coding!$J$13, $G148=coding!$J$14, $G148=coding!$J$15, $G148=coding!$J$16), X148+10*LOG10((($D148^2)+(1.2^2))/((7.5^2)+(1.2^2))),-99))),-99)</f>
        <v>-99</v>
      </c>
    </row>
    <row r="149" spans="1:42" ht="15.75" customHeight="1" x14ac:dyDescent="0.3">
      <c r="A149" s="2">
        <v>5</v>
      </c>
      <c r="B149" s="27">
        <v>41144</v>
      </c>
      <c r="C149" s="51">
        <f t="array" ref="C149">_xlfn.DAYS(B149, _xlfn.XLOOKUP(A149, context!A$4:A$79, context!J$4:J$79)) / 30.42</f>
        <v>49.506903353057197</v>
      </c>
      <c r="D149" s="2">
        <v>7.5</v>
      </c>
      <c r="E149" s="1"/>
      <c r="F149" s="16">
        <v>50</v>
      </c>
      <c r="G149" s="16" t="s">
        <v>395</v>
      </c>
      <c r="H149" s="43">
        <v>72.95</v>
      </c>
      <c r="I149" s="1"/>
      <c r="J149" s="2">
        <v>63.35</v>
      </c>
      <c r="K149" s="2">
        <v>63.01</v>
      </c>
      <c r="L149" s="2">
        <v>66.28</v>
      </c>
      <c r="M149" s="2">
        <v>64.59</v>
      </c>
      <c r="N149" s="2">
        <v>62.95</v>
      </c>
      <c r="O149" s="2">
        <v>62.99</v>
      </c>
      <c r="P149" s="2">
        <v>62.24</v>
      </c>
      <c r="Q149" s="2">
        <v>62.73</v>
      </c>
      <c r="R149" s="2">
        <v>61.95</v>
      </c>
      <c r="S149" s="2">
        <v>59.62</v>
      </c>
      <c r="T149" s="2">
        <v>58.31</v>
      </c>
      <c r="U149" s="2">
        <v>56.13</v>
      </c>
      <c r="V149" s="2">
        <v>54.37</v>
      </c>
      <c r="W149" s="2">
        <v>51.94</v>
      </c>
      <c r="X149" s="2">
        <v>49.22</v>
      </c>
      <c r="Y149" s="2">
        <v>1</v>
      </c>
      <c r="Z149" s="58">
        <f>IF(noise!H594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noise!H594, IF(OR($G149=coding!$J$26,$G149=coding!$J$27,$G149=coding!$J$28,$G149=coding!$J$29, $G149=coding!$J$30,$G149=coding!$J$31), H149+10*LOG10((($E149^2)+(4^2))/((7.5^2)+(4^2))), IF(OR($G149=coding!$J$11, $G149=coding!$J$12, $G149=coding!$J$13, $G149=coding!$J$14, $G149=coding!$J$15, $G149=coding!$J$16), H149+10*LOG10((($D149^2)+(1.2^2))/((7.5^2)+(1.2^2))),-99))),-99)</f>
        <v>72.95</v>
      </c>
      <c r="AA149" s="58">
        <f>IF(noise!I594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noise!I594, IF(OR($G149=coding!$J$26,$G149=coding!$J$27,$G149=coding!$J$28,$G149=coding!$J$29, $G149=coding!$J$30,$G149=coding!$J$31), I149+10*LOG10((($E149^2)+(4^2))/((7.5^2)+(4^2))), IF(OR($G149=coding!$J$11, $G149=coding!$J$12, $G149=coding!$J$13, $G149=coding!$J$14, $G149=coding!$J$15, $G149=coding!$J$16), I149+10*LOG10((($D149^2)+(1.2^2))/((7.5^2)+(1.2^2))),-99))),-99)</f>
        <v>-99</v>
      </c>
      <c r="AB149" s="58">
        <f>IF(noise!J594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noise!J594, IF(OR($G149=coding!$J$26,$G149=coding!$J$27,$G149=coding!$J$28,$G149=coding!$J$29, $G149=coding!$J$30,$G149=coding!$J$31), J149+10*LOG10((($E149^2)+(4^2))/((7.5^2)+(4^2))), IF(OR($G149=coding!$J$11, $G149=coding!$J$12, $G149=coding!$J$13, $G149=coding!$J$14, $G149=coding!$J$15, $G149=coding!$J$16), J149+10*LOG10((($D149^2)+(1.2^2))/((7.5^2)+(1.2^2))),-99))),-99)</f>
        <v>63.35</v>
      </c>
      <c r="AC149" s="58">
        <f>IF(noise!K594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noise!K594, IF(OR($G149=coding!$J$26,$G149=coding!$J$27,$G149=coding!$J$28,$G149=coding!$J$29, $G149=coding!$J$30,$G149=coding!$J$31), K149+10*LOG10((($E149^2)+(4^2))/((7.5^2)+(4^2))), IF(OR($G149=coding!$J$11, $G149=coding!$J$12, $G149=coding!$J$13, $G149=coding!$J$14, $G149=coding!$J$15, $G149=coding!$J$16), K149+10*LOG10((($D149^2)+(1.2^2))/((7.5^2)+(1.2^2))),-99))),-99)</f>
        <v>63.01</v>
      </c>
      <c r="AD149" s="58">
        <f>IF(noise!L594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noise!L594, IF(OR($G149=coding!$J$26,$G149=coding!$J$27,$G149=coding!$J$28,$G149=coding!$J$29, $G149=coding!$J$30,$G149=coding!$J$31), L149+10*LOG10((($E149^2)+(4^2))/((7.5^2)+(4^2))), IF(OR($G149=coding!$J$11, $G149=coding!$J$12, $G149=coding!$J$13, $G149=coding!$J$14, $G149=coding!$J$15, $G149=coding!$J$16), L149+10*LOG10((($D149^2)+(1.2^2))/((7.5^2)+(1.2^2))),-99))),-99)</f>
        <v>66.28</v>
      </c>
      <c r="AE149" s="58">
        <f>IF(noise!M594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noise!M594, IF(OR($G149=coding!$J$26,$G149=coding!$J$27,$G149=coding!$J$28,$G149=coding!$J$29, $G149=coding!$J$30,$G149=coding!$J$31), M149+10*LOG10((($E149^2)+(4^2))/((7.5^2)+(4^2))), IF(OR($G149=coding!$J$11, $G149=coding!$J$12, $G149=coding!$J$13, $G149=coding!$J$14, $G149=coding!$J$15, $G149=coding!$J$16), M149+10*LOG10((($D149^2)+(1.2^2))/((7.5^2)+(1.2^2))),-99))),-99)</f>
        <v>64.59</v>
      </c>
      <c r="AF149" s="58">
        <f>IF(noise!N594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noise!N594, IF(OR($G149=coding!$J$26,$G149=coding!$J$27,$G149=coding!$J$28,$G149=coding!$J$29, $G149=coding!$J$30,$G149=coding!$J$31), N149+10*LOG10((($E149^2)+(4^2))/((7.5^2)+(4^2))), IF(OR($G149=coding!$J$11, $G149=coding!$J$12, $G149=coding!$J$13, $G149=coding!$J$14, $G149=coding!$J$15, $G149=coding!$J$16), N149+10*LOG10((($D149^2)+(1.2^2))/((7.5^2)+(1.2^2))),-99))),-99)</f>
        <v>62.95</v>
      </c>
      <c r="AG149" s="58">
        <f>IF(noise!O594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noise!O594, IF(OR($G149=coding!$J$26,$G149=coding!$J$27,$G149=coding!$J$28,$G149=coding!$J$29, $G149=coding!$J$30,$G149=coding!$J$31), O149+10*LOG10((($E149^2)+(4^2))/((7.5^2)+(4^2))), IF(OR($G149=coding!$J$11, $G149=coding!$J$12, $G149=coding!$J$13, $G149=coding!$J$14, $G149=coding!$J$15, $G149=coding!$J$16), O149+10*LOG10((($D149^2)+(1.2^2))/((7.5^2)+(1.2^2))),-99))),-99)</f>
        <v>62.99</v>
      </c>
      <c r="AH149" s="58">
        <f>IF(noise!P594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noise!P594, IF(OR($G149=coding!$J$26,$G149=coding!$J$27,$G149=coding!$J$28,$G149=coding!$J$29, $G149=coding!$J$30,$G149=coding!$J$31), P149+10*LOG10((($E149^2)+(4^2))/((7.5^2)+(4^2))), IF(OR($G149=coding!$J$11, $G149=coding!$J$12, $G149=coding!$J$13, $G149=coding!$J$14, $G149=coding!$J$15, $G149=coding!$J$16), P149+10*LOG10((($D149^2)+(1.2^2))/((7.5^2)+(1.2^2))),-99))),-99)</f>
        <v>62.24</v>
      </c>
      <c r="AI149" s="58">
        <f>IF(noise!Q594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noise!Q594, IF(OR($G149=coding!$J$26,$G149=coding!$J$27,$G149=coding!$J$28,$G149=coding!$J$29, $G149=coding!$J$30,$G149=coding!$J$31), Q149+10*LOG10((($E149^2)+(4^2))/((7.5^2)+(4^2))), IF(OR($G149=coding!$J$11, $G149=coding!$J$12, $G149=coding!$J$13, $G149=coding!$J$14, $G149=coding!$J$15, $G149=coding!$J$16), Q149+10*LOG10((($D149^2)+(1.2^2))/((7.5^2)+(1.2^2))),-99))),-99)</f>
        <v>62.73</v>
      </c>
      <c r="AJ149" s="58">
        <f>IF(noise!R594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noise!R594, IF(OR($G149=coding!$J$26,$G149=coding!$J$27,$G149=coding!$J$28,$G149=coding!$J$29, $G149=coding!$J$30,$G149=coding!$J$31), R149+10*LOG10((($E149^2)+(4^2))/((7.5^2)+(4^2))), IF(OR($G149=coding!$J$11, $G149=coding!$J$12, $G149=coding!$J$13, $G149=coding!$J$14, $G149=coding!$J$15, $G149=coding!$J$16), R149+10*LOG10((($D149^2)+(1.2^2))/((7.5^2)+(1.2^2))),-99))),-99)</f>
        <v>61.95</v>
      </c>
      <c r="AK149" s="58">
        <f>IF(noise!S594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noise!S594, IF(OR($G149=coding!$J$26,$G149=coding!$J$27,$G149=coding!$J$28,$G149=coding!$J$29, $G149=coding!$J$30,$G149=coding!$J$31), S149+10*LOG10((($E149^2)+(4^2))/((7.5^2)+(4^2))), IF(OR($G149=coding!$J$11, $G149=coding!$J$12, $G149=coding!$J$13, $G149=coding!$J$14, $G149=coding!$J$15, $G149=coding!$J$16), S149+10*LOG10((($D149^2)+(1.2^2))/((7.5^2)+(1.2^2))),-99))),-99)</f>
        <v>59.62</v>
      </c>
      <c r="AL149" s="58">
        <f>IF(noise!T594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noise!T594, IF(OR($G149=coding!$J$26,$G149=coding!$J$27,$G149=coding!$J$28,$G149=coding!$J$29, $G149=coding!$J$30,$G149=coding!$J$31), T149+10*LOG10((($E149^2)+(4^2))/((7.5^2)+(4^2))), IF(OR($G149=coding!$J$11, $G149=coding!$J$12, $G149=coding!$J$13, $G149=coding!$J$14, $G149=coding!$J$15, $G149=coding!$J$16), T149+10*LOG10((($D149^2)+(1.2^2))/((7.5^2)+(1.2^2))),-99))),-99)</f>
        <v>58.31</v>
      </c>
      <c r="AM149" s="58">
        <f>IF(noise!U594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noise!U594, IF(OR($G149=coding!$J$26,$G149=coding!$J$27,$G149=coding!$J$28,$G149=coding!$J$29, $G149=coding!$J$30,$G149=coding!$J$31), U149+10*LOG10((($E149^2)+(4^2))/((7.5^2)+(4^2))), IF(OR($G149=coding!$J$11, $G149=coding!$J$12, $G149=coding!$J$13, $G149=coding!$J$14, $G149=coding!$J$15, $G149=coding!$J$16), U149+10*LOG10((($D149^2)+(1.2^2))/((7.5^2)+(1.2^2))),-99))),-99)</f>
        <v>56.13</v>
      </c>
      <c r="AN149" s="58">
        <f>IF(noise!V594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noise!V594, IF(OR($G149=coding!$J$26,$G149=coding!$J$27,$G149=coding!$J$28,$G149=coding!$J$29, $G149=coding!$J$30,$G149=coding!$J$31), V149+10*LOG10((($E149^2)+(4^2))/((7.5^2)+(4^2))), IF(OR($G149=coding!$J$11, $G149=coding!$J$12, $G149=coding!$J$13, $G149=coding!$J$14, $G149=coding!$J$15, $G149=coding!$J$16), V149+10*LOG10((($D149^2)+(1.2^2))/((7.5^2)+(1.2^2))),-99))),-99)</f>
        <v>54.37</v>
      </c>
      <c r="AO149" s="58">
        <f>IF(noise!W594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noise!W594, IF(OR($G149=coding!$J$26,$G149=coding!$J$27,$G149=coding!$J$28,$G149=coding!$J$29, $G149=coding!$J$30,$G149=coding!$J$31), W149+10*LOG10((($E149^2)+(4^2))/((7.5^2)+(4^2))), IF(OR($G149=coding!$J$11, $G149=coding!$J$12, $G149=coding!$J$13, $G149=coding!$J$14, $G149=coding!$J$15, $G149=coding!$J$16), W149+10*LOG10((($D149^2)+(1.2^2))/((7.5^2)+(1.2^2))),-99))),-99)</f>
        <v>-99</v>
      </c>
      <c r="AP149" s="58">
        <f>IF(noise!X594 &lt;&gt;0, IF(OR($G149=coding!$J$2, $G149=coding!$J$3, $G149=coding!$J$4, $G149=coding!$J$5, $G149=coding!$J$6, $G149=coding!$J$7, $G149=coding!$J$8, $G149=coding!$J$9, $G149=coding!$J$10,$G149=coding!$J$17, $G149=coding!$J$18, $G149=coding!$J$19, $G149=coding!$J$20, $G149=coding!$J$21, $G149=coding!$J$22, $G149=coding!$J$23, $G149=coding!$J$24, $G149=coding!$J$25, ), noise!X594, IF(OR($G149=coding!$J$26,$G149=coding!$J$27,$G149=coding!$J$28,$G149=coding!$J$29, $G149=coding!$J$30,$G149=coding!$J$31), X149+10*LOG10((($E149^2)+(4^2))/((7.5^2)+(4^2))), IF(OR($G149=coding!$J$11, $G149=coding!$J$12, $G149=coding!$J$13, $G149=coding!$J$14, $G149=coding!$J$15, $G149=coding!$J$16), X149+10*LOG10((($D149^2)+(1.2^2))/((7.5^2)+(1.2^2))),-99))),-99)</f>
        <v>-99</v>
      </c>
    </row>
    <row r="150" spans="1:42" ht="15.75" customHeight="1" x14ac:dyDescent="0.3">
      <c r="A150" s="2">
        <v>5</v>
      </c>
      <c r="B150" s="27">
        <v>41144</v>
      </c>
      <c r="C150" s="51">
        <f t="array" ref="C150">_xlfn.DAYS(B150, _xlfn.XLOOKUP(A150, context!A$4:A$79, context!J$4:J$79)) / 30.42</f>
        <v>49.506903353057197</v>
      </c>
      <c r="D150" s="2">
        <v>7.5</v>
      </c>
      <c r="E150" s="1"/>
      <c r="F150" s="16">
        <v>50</v>
      </c>
      <c r="G150" s="16" t="s">
        <v>396</v>
      </c>
      <c r="H150" s="43">
        <v>4.34</v>
      </c>
      <c r="I150" s="1"/>
      <c r="J150" s="2">
        <v>-11.06</v>
      </c>
      <c r="K150" s="2">
        <v>-3.64</v>
      </c>
      <c r="L150" s="2">
        <v>-14.76</v>
      </c>
      <c r="M150" s="2">
        <v>1.62</v>
      </c>
      <c r="N150" s="2">
        <v>8.1</v>
      </c>
      <c r="O150" s="2">
        <v>17.45</v>
      </c>
      <c r="P150" s="2">
        <v>14.65</v>
      </c>
      <c r="Q150" s="2">
        <v>-1.83</v>
      </c>
      <c r="R150" s="2">
        <v>-9.07</v>
      </c>
      <c r="S150" s="2">
        <v>-6.42</v>
      </c>
      <c r="T150" s="2">
        <v>-5.79</v>
      </c>
      <c r="U150" s="2">
        <v>-1.62</v>
      </c>
      <c r="V150" s="2">
        <v>-3.88</v>
      </c>
      <c r="W150" s="2">
        <v>-0.04</v>
      </c>
      <c r="X150" s="2">
        <v>8.0399999999999991</v>
      </c>
      <c r="Y150" s="2">
        <v>1</v>
      </c>
      <c r="Z150" s="58">
        <f>IF(noise!H595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noise!H595, IF(OR($G150=coding!$J$26,$G150=coding!$J$27,$G150=coding!$J$28,$G150=coding!$J$29, $G150=coding!$J$30,$G150=coding!$J$31), H150+10*LOG10((($E150^2)+(4^2))/((7.5^2)+(4^2))), IF(OR($G150=coding!$J$11, $G150=coding!$J$12, $G150=coding!$J$13, $G150=coding!$J$14, $G150=coding!$J$15, $G150=coding!$J$16), H150+10*LOG10((($D150^2)+(1.2^2))/((7.5^2)+(1.2^2))),-99))),-99)</f>
        <v>92</v>
      </c>
      <c r="AA150" s="58">
        <f>IF(noise!I595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noise!I595, IF(OR($G150=coding!$J$26,$G150=coding!$J$27,$G150=coding!$J$28,$G150=coding!$J$29, $G150=coding!$J$30,$G150=coding!$J$31), I150+10*LOG10((($E150^2)+(4^2))/((7.5^2)+(4^2))), IF(OR($G150=coding!$J$11, $G150=coding!$J$12, $G150=coding!$J$13, $G150=coding!$J$14, $G150=coding!$J$15, $G150=coding!$J$16), I150+10*LOG10((($D150^2)+(1.2^2))/((7.5^2)+(1.2^2))),-99))),-99)</f>
        <v>-99</v>
      </c>
      <c r="AB150" s="58">
        <f>IF(noise!J595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noise!J595, IF(OR($G150=coding!$J$26,$G150=coding!$J$27,$G150=coding!$J$28,$G150=coding!$J$29, $G150=coding!$J$30,$G150=coding!$J$31), J150+10*LOG10((($E150^2)+(4^2))/((7.5^2)+(4^2))), IF(OR($G150=coding!$J$11, $G150=coding!$J$12, $G150=coding!$J$13, $G150=coding!$J$14, $G150=coding!$J$15, $G150=coding!$J$16), J150+10*LOG10((($D150^2)+(1.2^2))/((7.5^2)+(1.2^2))),-99))),-99)</f>
        <v>75.599999999999994</v>
      </c>
      <c r="AC150" s="58">
        <f>IF(noise!K595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noise!K595, IF(OR($G150=coding!$J$26,$G150=coding!$J$27,$G150=coding!$J$28,$G150=coding!$J$29, $G150=coding!$J$30,$G150=coding!$J$31), K150+10*LOG10((($E150^2)+(4^2))/((7.5^2)+(4^2))), IF(OR($G150=coding!$J$11, $G150=coding!$J$12, $G150=coding!$J$13, $G150=coding!$J$14, $G150=coding!$J$15, $G150=coding!$J$16), K150+10*LOG10((($D150^2)+(1.2^2))/((7.5^2)+(1.2^2))),-99))),-99)</f>
        <v>79.8</v>
      </c>
      <c r="AD150" s="58">
        <f>IF(noise!L595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noise!L595, IF(OR($G150=coding!$J$26,$G150=coding!$J$27,$G150=coding!$J$28,$G150=coding!$J$29, $G150=coding!$J$30,$G150=coding!$J$31), L150+10*LOG10((($E150^2)+(4^2))/((7.5^2)+(4^2))), IF(OR($G150=coding!$J$11, $G150=coding!$J$12, $G150=coding!$J$13, $G150=coding!$J$14, $G150=coding!$J$15, $G150=coding!$J$16), L150+10*LOG10((($D150^2)+(1.2^2))/((7.5^2)+(1.2^2))),-99))),-99)</f>
        <v>82.3</v>
      </c>
      <c r="AE150" s="58">
        <f>IF(noise!M595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noise!M595, IF(OR($G150=coding!$J$26,$G150=coding!$J$27,$G150=coding!$J$28,$G150=coding!$J$29, $G150=coding!$J$30,$G150=coding!$J$31), M150+10*LOG10((($E150^2)+(4^2))/((7.5^2)+(4^2))), IF(OR($G150=coding!$J$11, $G150=coding!$J$12, $G150=coding!$J$13, $G150=coding!$J$14, $G150=coding!$J$15, $G150=coding!$J$16), M150+10*LOG10((($D150^2)+(1.2^2))/((7.5^2)+(1.2^2))),-99))),-99)</f>
        <v>86.7</v>
      </c>
      <c r="AF150" s="58">
        <f>IF(noise!N595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noise!N595, IF(OR($G150=coding!$J$26,$G150=coding!$J$27,$G150=coding!$J$28,$G150=coding!$J$29, $G150=coding!$J$30,$G150=coding!$J$31), N150+10*LOG10((($E150^2)+(4^2))/((7.5^2)+(4^2))), IF(OR($G150=coding!$J$11, $G150=coding!$J$12, $G150=coding!$J$13, $G150=coding!$J$14, $G150=coding!$J$15, $G150=coding!$J$16), N150+10*LOG10((($D150^2)+(1.2^2))/((7.5^2)+(1.2^2))),-99))),-99)</f>
        <v>87.9</v>
      </c>
      <c r="AG150" s="58">
        <f>IF(noise!O595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noise!O595, IF(OR($G150=coding!$J$26,$G150=coding!$J$27,$G150=coding!$J$28,$G150=coding!$J$29, $G150=coding!$J$30,$G150=coding!$J$31), O150+10*LOG10((($E150^2)+(4^2))/((7.5^2)+(4^2))), IF(OR($G150=coding!$J$11, $G150=coding!$J$12, $G150=coding!$J$13, $G150=coding!$J$14, $G150=coding!$J$15, $G150=coding!$J$16), O150+10*LOG10((($D150^2)+(1.2^2))/((7.5^2)+(1.2^2))),-99))),-99)</f>
        <v>84.8</v>
      </c>
      <c r="AH150" s="58">
        <f>IF(noise!P595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noise!P595, IF(OR($G150=coding!$J$26,$G150=coding!$J$27,$G150=coding!$J$28,$G150=coding!$J$29, $G150=coding!$J$30,$G150=coding!$J$31), P150+10*LOG10((($E150^2)+(4^2))/((7.5^2)+(4^2))), IF(OR($G150=coding!$J$11, $G150=coding!$J$12, $G150=coding!$J$13, $G150=coding!$J$14, $G150=coding!$J$15, $G150=coding!$J$16), P150+10*LOG10((($D150^2)+(1.2^2))/((7.5^2)+(1.2^2))),-99))),-99)</f>
        <v>84.1</v>
      </c>
      <c r="AI150" s="58">
        <f>IF(noise!Q595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noise!Q595, IF(OR($G150=coding!$J$26,$G150=coding!$J$27,$G150=coding!$J$28,$G150=coding!$J$29, $G150=coding!$J$30,$G150=coding!$J$31), Q150+10*LOG10((($E150^2)+(4^2))/((7.5^2)+(4^2))), IF(OR($G150=coding!$J$11, $G150=coding!$J$12, $G150=coding!$J$13, $G150=coding!$J$14, $G150=coding!$J$15, $G150=coding!$J$16), Q150+10*LOG10((($D150^2)+(1.2^2))/((7.5^2)+(1.2^2))),-99))),-99)</f>
        <v>82.7</v>
      </c>
      <c r="AJ150" s="58">
        <f>IF(noise!R595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noise!R595, IF(OR($G150=coding!$J$26,$G150=coding!$J$27,$G150=coding!$J$28,$G150=coding!$J$29, $G150=coding!$J$30,$G150=coding!$J$31), R150+10*LOG10((($E150^2)+(4^2))/((7.5^2)+(4^2))), IF(OR($G150=coding!$J$11, $G150=coding!$J$12, $G150=coding!$J$13, $G150=coding!$J$14, $G150=coding!$J$15, $G150=coding!$J$16), R150+10*LOG10((($D150^2)+(1.2^2))/((7.5^2)+(1.2^2))),-99))),-99)</f>
        <v>79</v>
      </c>
      <c r="AK150" s="58">
        <f>IF(noise!S595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noise!S595, IF(OR($G150=coding!$J$26,$G150=coding!$J$27,$G150=coding!$J$28,$G150=coding!$J$29, $G150=coding!$J$30,$G150=coding!$J$31), S150+10*LOG10((($E150^2)+(4^2))/((7.5^2)+(4^2))), IF(OR($G150=coding!$J$11, $G150=coding!$J$12, $G150=coding!$J$13, $G150=coding!$J$14, $G150=coding!$J$15, $G150=coding!$J$16), S150+10*LOG10((($D150^2)+(1.2^2))/((7.5^2)+(1.2^2))),-99))),-99)</f>
        <v>75.7</v>
      </c>
      <c r="AL150" s="58">
        <f>IF(noise!T595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noise!T595, IF(OR($G150=coding!$J$26,$G150=coding!$J$27,$G150=coding!$J$28,$G150=coding!$J$29, $G150=coding!$J$30,$G150=coding!$J$31), T150+10*LOG10((($E150^2)+(4^2))/((7.5^2)+(4^2))), IF(OR($G150=coding!$J$11, $G150=coding!$J$12, $G150=coding!$J$13, $G150=coding!$J$14, $G150=coding!$J$15, $G150=coding!$J$16), T150+10*LOG10((($D150^2)+(1.2^2))/((7.5^2)+(1.2^2))),-99))),-99)</f>
        <v>71.8</v>
      </c>
      <c r="AM150" s="58">
        <f>IF(noise!U595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noise!U595, IF(OR($G150=coding!$J$26,$G150=coding!$J$27,$G150=coding!$J$28,$G150=coding!$J$29, $G150=coding!$J$30,$G150=coding!$J$31), U150+10*LOG10((($E150^2)+(4^2))/((7.5^2)+(4^2))), IF(OR($G150=coding!$J$11, $G150=coding!$J$12, $G150=coding!$J$13, $G150=coding!$J$14, $G150=coding!$J$15, $G150=coding!$J$16), U150+10*LOG10((($D150^2)+(1.2^2))/((7.5^2)+(1.2^2))),-99))),-99)</f>
        <v>69.099999999999994</v>
      </c>
      <c r="AN150" s="58">
        <f>IF(noise!V595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noise!V595, IF(OR($G150=coding!$J$26,$G150=coding!$J$27,$G150=coding!$J$28,$G150=coding!$J$29, $G150=coding!$J$30,$G150=coding!$J$31), V150+10*LOG10((($E150^2)+(4^2))/((7.5^2)+(4^2))), IF(OR($G150=coding!$J$11, $G150=coding!$J$12, $G150=coding!$J$13, $G150=coding!$J$14, $G150=coding!$J$15, $G150=coding!$J$16), V150+10*LOG10((($D150^2)+(1.2^2))/((7.5^2)+(1.2^2))),-99))),-99)</f>
        <v>66.8</v>
      </c>
      <c r="AO150" s="58">
        <f>IF(noise!W595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noise!W595, IF(OR($G150=coding!$J$26,$G150=coding!$J$27,$G150=coding!$J$28,$G150=coding!$J$29, $G150=coding!$J$30,$G150=coding!$J$31), W150+10*LOG10((($E150^2)+(4^2))/((7.5^2)+(4^2))), IF(OR($G150=coding!$J$11, $G150=coding!$J$12, $G150=coding!$J$13, $G150=coding!$J$14, $G150=coding!$J$15, $G150=coding!$J$16), W150+10*LOG10((($D150^2)+(1.2^2))/((7.5^2)+(1.2^2))),-99))),-99)</f>
        <v>-99</v>
      </c>
      <c r="AP150" s="58">
        <f>IF(noise!X595 &lt;&gt;0, IF(OR($G150=coding!$J$2, $G150=coding!$J$3, $G150=coding!$J$4, $G150=coding!$J$5, $G150=coding!$J$6, $G150=coding!$J$7, $G150=coding!$J$8, $G150=coding!$J$9, $G150=coding!$J$10,$G150=coding!$J$17, $G150=coding!$J$18, $G150=coding!$J$19, $G150=coding!$J$20, $G150=coding!$J$21, $G150=coding!$J$22, $G150=coding!$J$23, $G150=coding!$J$24, $G150=coding!$J$25, ), noise!X595, IF(OR($G150=coding!$J$26,$G150=coding!$J$27,$G150=coding!$J$28,$G150=coding!$J$29, $G150=coding!$J$30,$G150=coding!$J$31), X150+10*LOG10((($E150^2)+(4^2))/((7.5^2)+(4^2))), IF(OR($G150=coding!$J$11, $G150=coding!$J$12, $G150=coding!$J$13, $G150=coding!$J$14, $G150=coding!$J$15, $G150=coding!$J$16), X150+10*LOG10((($D150^2)+(1.2^2))/((7.5^2)+(1.2^2))),-99))),-99)</f>
        <v>-99</v>
      </c>
    </row>
    <row r="151" spans="1:42" ht="15.75" customHeight="1" x14ac:dyDescent="0.3">
      <c r="A151" s="2">
        <v>6</v>
      </c>
      <c r="B151" s="27">
        <v>39644</v>
      </c>
      <c r="C151" s="51">
        <f t="array" ref="C151">_xlfn.DAYS(B151, _xlfn.XLOOKUP(A151, context!A$4:A$79, context!J$4:J$79)) / 30.42</f>
        <v>0.1972386587771203</v>
      </c>
      <c r="D151" s="1"/>
      <c r="E151" s="1"/>
      <c r="F151" s="16">
        <v>50</v>
      </c>
      <c r="G151" s="16" t="s">
        <v>392</v>
      </c>
      <c r="H151" s="43">
        <v>88.2</v>
      </c>
      <c r="I151" s="2"/>
      <c r="J151" s="2">
        <v>74.5</v>
      </c>
      <c r="K151" s="2">
        <v>74.3</v>
      </c>
      <c r="L151" s="2">
        <v>79.5</v>
      </c>
      <c r="M151" s="2">
        <v>80.5</v>
      </c>
      <c r="N151" s="2">
        <v>78.599999999999994</v>
      </c>
      <c r="O151" s="2">
        <v>78.099999999999994</v>
      </c>
      <c r="P151" s="2">
        <v>75.3</v>
      </c>
      <c r="Q151" s="2">
        <v>73.7</v>
      </c>
      <c r="R151" s="2">
        <v>71.5</v>
      </c>
      <c r="S151" s="2">
        <v>67.3</v>
      </c>
      <c r="T151" s="2">
        <v>63</v>
      </c>
      <c r="U151" s="2">
        <v>60.5</v>
      </c>
      <c r="V151" s="1"/>
      <c r="W151" s="1"/>
      <c r="X151" s="1"/>
      <c r="Y151" s="2">
        <v>1</v>
      </c>
      <c r="Z151" s="58">
        <f>IF(noise!H5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noise!H5, IF(OR($G151=coding!$J$26,$G151=coding!$J$27,$G151=coding!$J$28,$G151=coding!$J$29, $G151=coding!$J$30,$G151=coding!$J$31), H151+10*LOG10((($E151^2)+(4^2))/((7.5^2)+(4^2))), IF(OR($G151=coding!$J$11, $G151=coding!$J$12, $G151=coding!$J$13, $G151=coding!$J$14, $G151=coding!$J$15, $G151=coding!$J$16), H151+10*LOG10((($D151^2)+(1.2^2))/((7.5^2)+(1.2^2))),-99))),-99)</f>
        <v>-99</v>
      </c>
      <c r="AA151" s="58">
        <f>IF(noise!I5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noise!I5, IF(OR($G151=coding!$J$26,$G151=coding!$J$27,$G151=coding!$J$28,$G151=coding!$J$29, $G151=coding!$J$30,$G151=coding!$J$31), I151+10*LOG10((($E151^2)+(4^2))/((7.5^2)+(4^2))), IF(OR($G151=coding!$J$11, $G151=coding!$J$12, $G151=coding!$J$13, $G151=coding!$J$14, $G151=coding!$J$15, $G151=coding!$J$16), I151+10*LOG10((($D151^2)+(1.2^2))/((7.5^2)+(1.2^2))),-99))),-99)</f>
        <v>-99</v>
      </c>
      <c r="AB151" s="58">
        <f>IF(noise!J5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noise!J5, IF(OR($G151=coding!$J$26,$G151=coding!$J$27,$G151=coding!$J$28,$G151=coding!$J$29, $G151=coding!$J$30,$G151=coding!$J$31), J151+10*LOG10((($E151^2)+(4^2))/((7.5^2)+(4^2))), IF(OR($G151=coding!$J$11, $G151=coding!$J$12, $G151=coding!$J$13, $G151=coding!$J$14, $G151=coding!$J$15, $G151=coding!$J$16), J151+10*LOG10((($D151^2)+(1.2^2))/((7.5^2)+(1.2^2))),-99))),-99)</f>
        <v>0.06</v>
      </c>
      <c r="AC151" s="58">
        <f>IF(noise!K5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noise!K5, IF(OR($G151=coding!$J$26,$G151=coding!$J$27,$G151=coding!$J$28,$G151=coding!$J$29, $G151=coding!$J$30,$G151=coding!$J$31), K151+10*LOG10((($E151^2)+(4^2))/((7.5^2)+(4^2))), IF(OR($G151=coding!$J$11, $G151=coding!$J$12, $G151=coding!$J$13, $G151=coding!$J$14, $G151=coding!$J$15, $G151=coding!$J$16), K151+10*LOG10((($D151^2)+(1.2^2))/((7.5^2)+(1.2^2))),-99))),-99)</f>
        <v>0.13</v>
      </c>
      <c r="AD151" s="58">
        <f>IF(noise!L5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noise!L5, IF(OR($G151=coding!$J$26,$G151=coding!$J$27,$G151=coding!$J$28,$G151=coding!$J$29, $G151=coding!$J$30,$G151=coding!$J$31), L151+10*LOG10((($E151^2)+(4^2))/((7.5^2)+(4^2))), IF(OR($G151=coding!$J$11, $G151=coding!$J$12, $G151=coding!$J$13, $G151=coding!$J$14, $G151=coding!$J$15, $G151=coding!$J$16), L151+10*LOG10((($D151^2)+(1.2^2))/((7.5^2)+(1.2^2))),-99))),-99)</f>
        <v>0.22</v>
      </c>
      <c r="AE151" s="58">
        <f>IF(noise!M5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noise!M5, IF(OR($G151=coding!$J$26,$G151=coding!$J$27,$G151=coding!$J$28,$G151=coding!$J$29, $G151=coding!$J$30,$G151=coding!$J$31), M151+10*LOG10((($E151^2)+(4^2))/((7.5^2)+(4^2))), IF(OR($G151=coding!$J$11, $G151=coding!$J$12, $G151=coding!$J$13, $G151=coding!$J$14, $G151=coding!$J$15, $G151=coding!$J$16), M151+10*LOG10((($D151^2)+(1.2^2))/((7.5^2)+(1.2^2))),-99))),-99)</f>
        <v>0.43</v>
      </c>
      <c r="AF151" s="58">
        <f>IF(noise!N5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noise!N5, IF(OR($G151=coding!$J$26,$G151=coding!$J$27,$G151=coding!$J$28,$G151=coding!$J$29, $G151=coding!$J$30,$G151=coding!$J$31), N151+10*LOG10((($E151^2)+(4^2))/((7.5^2)+(4^2))), IF(OR($G151=coding!$J$11, $G151=coding!$J$12, $G151=coding!$J$13, $G151=coding!$J$14, $G151=coding!$J$15, $G151=coding!$J$16), N151+10*LOG10((($D151^2)+(1.2^2))/((7.5^2)+(1.2^2))),-99))),-99)</f>
        <v>0.61</v>
      </c>
      <c r="AG151" s="58">
        <f>IF(noise!O5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noise!O5, IF(OR($G151=coding!$J$26,$G151=coding!$J$27,$G151=coding!$J$28,$G151=coding!$J$29, $G151=coding!$J$30,$G151=coding!$J$31), O151+10*LOG10((($E151^2)+(4^2))/((7.5^2)+(4^2))), IF(OR($G151=coding!$J$11, $G151=coding!$J$12, $G151=coding!$J$13, $G151=coding!$J$14, $G151=coding!$J$15, $G151=coding!$J$16), O151+10*LOG10((($D151^2)+(1.2^2))/((7.5^2)+(1.2^2))),-99))),-99)</f>
        <v>0.76</v>
      </c>
      <c r="AH151" s="58">
        <f>IF(noise!P5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noise!P5, IF(OR($G151=coding!$J$26,$G151=coding!$J$27,$G151=coding!$J$28,$G151=coding!$J$29, $G151=coding!$J$30,$G151=coding!$J$31), P151+10*LOG10((($E151^2)+(4^2))/((7.5^2)+(4^2))), IF(OR($G151=coding!$J$11, $G151=coding!$J$12, $G151=coding!$J$13, $G151=coding!$J$14, $G151=coding!$J$15, $G151=coding!$J$16), P151+10*LOG10((($D151^2)+(1.2^2))/((7.5^2)+(1.2^2))),-99))),-99)</f>
        <v>0.39</v>
      </c>
      <c r="AI151" s="58">
        <f>IF(noise!Q5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noise!Q5, IF(OR($G151=coding!$J$26,$G151=coding!$J$27,$G151=coding!$J$28,$G151=coding!$J$29, $G151=coding!$J$30,$G151=coding!$J$31), Q151+10*LOG10((($E151^2)+(4^2))/((7.5^2)+(4^2))), IF(OR($G151=coding!$J$11, $G151=coding!$J$12, $G151=coding!$J$13, $G151=coding!$J$14, $G151=coding!$J$15, $G151=coding!$J$16), Q151+10*LOG10((($D151^2)+(1.2^2))/((7.5^2)+(1.2^2))),-99))),-99)</f>
        <v>0.32</v>
      </c>
      <c r="AJ151" s="58">
        <f>IF(noise!R5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noise!R5, IF(OR($G151=coding!$J$26,$G151=coding!$J$27,$G151=coding!$J$28,$G151=coding!$J$29, $G151=coding!$J$30,$G151=coding!$J$31), R151+10*LOG10((($E151^2)+(4^2))/((7.5^2)+(4^2))), IF(OR($G151=coding!$J$11, $G151=coding!$J$12, $G151=coding!$J$13, $G151=coding!$J$14, $G151=coding!$J$15, $G151=coding!$J$16), R151+10*LOG10((($D151^2)+(1.2^2))/((7.5^2)+(1.2^2))),-99))),-99)</f>
        <v>0.22</v>
      </c>
      <c r="AK151" s="58">
        <f>IF(noise!S5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noise!S5, IF(OR($G151=coding!$J$26,$G151=coding!$J$27,$G151=coding!$J$28,$G151=coding!$J$29, $G151=coding!$J$30,$G151=coding!$J$31), S151+10*LOG10((($E151^2)+(4^2))/((7.5^2)+(4^2))), IF(OR($G151=coding!$J$11, $G151=coding!$J$12, $G151=coding!$J$13, $G151=coding!$J$14, $G151=coding!$J$15, $G151=coding!$J$16), S151+10*LOG10((($D151^2)+(1.2^2))/((7.5^2)+(1.2^2))),-99))),-99)</f>
        <v>0.38</v>
      </c>
      <c r="AL151" s="58">
        <f>IF(noise!T5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noise!T5, IF(OR($G151=coding!$J$26,$G151=coding!$J$27,$G151=coding!$J$28,$G151=coding!$J$29, $G151=coding!$J$30,$G151=coding!$J$31), T151+10*LOG10((($E151^2)+(4^2))/((7.5^2)+(4^2))), IF(OR($G151=coding!$J$11, $G151=coding!$J$12, $G151=coding!$J$13, $G151=coding!$J$14, $G151=coding!$J$15, $G151=coding!$J$16), T151+10*LOG10((($D151^2)+(1.2^2))/((7.5^2)+(1.2^2))),-99))),-99)</f>
        <v>0.54</v>
      </c>
      <c r="AM151" s="58">
        <f>IF(noise!U5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noise!U5, IF(OR($G151=coding!$J$26,$G151=coding!$J$27,$G151=coding!$J$28,$G151=coding!$J$29, $G151=coding!$J$30,$G151=coding!$J$31), U151+10*LOG10((($E151^2)+(4^2))/((7.5^2)+(4^2))), IF(OR($G151=coding!$J$11, $G151=coding!$J$12, $G151=coding!$J$13, $G151=coding!$J$14, $G151=coding!$J$15, $G151=coding!$J$16), U151+10*LOG10((($D151^2)+(1.2^2))/((7.5^2)+(1.2^2))),-99))),-99)</f>
        <v>0.41</v>
      </c>
      <c r="AN151" s="58">
        <f>IF(noise!V5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noise!V5, IF(OR($G151=coding!$J$26,$G151=coding!$J$27,$G151=coding!$J$28,$G151=coding!$J$29, $G151=coding!$J$30,$G151=coding!$J$31), V151+10*LOG10((($E151^2)+(4^2))/((7.5^2)+(4^2))), IF(OR($G151=coding!$J$11, $G151=coding!$J$12, $G151=coding!$J$13, $G151=coding!$J$14, $G151=coding!$J$15, $G151=coding!$J$16), V151+10*LOG10((($D151^2)+(1.2^2))/((7.5^2)+(1.2^2))),-99))),-99)</f>
        <v>-99</v>
      </c>
      <c r="AO151" s="58">
        <f>IF(noise!W5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noise!W5, IF(OR($G151=coding!$J$26,$G151=coding!$J$27,$G151=coding!$J$28,$G151=coding!$J$29, $G151=coding!$J$30,$G151=coding!$J$31), W151+10*LOG10((($E151^2)+(4^2))/((7.5^2)+(4^2))), IF(OR($G151=coding!$J$11, $G151=coding!$J$12, $G151=coding!$J$13, $G151=coding!$J$14, $G151=coding!$J$15, $G151=coding!$J$16), W151+10*LOG10((($D151^2)+(1.2^2))/((7.5^2)+(1.2^2))),-99))),-99)</f>
        <v>-99</v>
      </c>
      <c r="AP151" s="58">
        <f>IF(noise!X5 &lt;&gt;0, IF(OR($G151=coding!$J$2, $G151=coding!$J$3, $G151=coding!$J$4, $G151=coding!$J$5, $G151=coding!$J$6, $G151=coding!$J$7, $G151=coding!$J$8, $G151=coding!$J$9, $G151=coding!$J$10,$G151=coding!$J$17, $G151=coding!$J$18, $G151=coding!$J$19, $G151=coding!$J$20, $G151=coding!$J$21, $G151=coding!$J$22, $G151=coding!$J$23, $G151=coding!$J$24, $G151=coding!$J$25, ), noise!X5, IF(OR($G151=coding!$J$26,$G151=coding!$J$27,$G151=coding!$J$28,$G151=coding!$J$29, $G151=coding!$J$30,$G151=coding!$J$31), X151+10*LOG10((($E151^2)+(4^2))/((7.5^2)+(4^2))), IF(OR($G151=coding!$J$11, $G151=coding!$J$12, $G151=coding!$J$13, $G151=coding!$J$14, $G151=coding!$J$15, $G151=coding!$J$16), X151+10*LOG10((($D151^2)+(1.2^2))/((7.5^2)+(1.2^2))),-99))),-99)</f>
        <v>-99</v>
      </c>
    </row>
    <row r="152" spans="1:42" ht="15.75" customHeight="1" x14ac:dyDescent="0.3">
      <c r="A152" s="2">
        <v>6</v>
      </c>
      <c r="B152" s="27">
        <v>39658</v>
      </c>
      <c r="C152" s="51">
        <f t="array" ref="C152">_xlfn.DAYS(B152, _xlfn.XLOOKUP(A152, context!A$4:A$79, context!J$4:J$79)) / 30.42</f>
        <v>0.65746219592373434</v>
      </c>
      <c r="D152" s="1"/>
      <c r="E152" s="1"/>
      <c r="F152" s="5"/>
      <c r="G152" s="16" t="s">
        <v>392</v>
      </c>
      <c r="H152" s="26"/>
      <c r="I152" s="2">
        <v>0.01</v>
      </c>
      <c r="J152" s="2">
        <v>0.08</v>
      </c>
      <c r="K152" s="2">
        <v>0.18</v>
      </c>
      <c r="L152" s="2">
        <v>0.4</v>
      </c>
      <c r="M152" s="2">
        <v>0.31</v>
      </c>
      <c r="N152" s="2">
        <v>0.03</v>
      </c>
      <c r="O152" s="2">
        <v>0.09</v>
      </c>
      <c r="P152" s="2">
        <v>0.16</v>
      </c>
      <c r="Q152" s="2">
        <v>0.19</v>
      </c>
      <c r="R152" s="2">
        <v>0.23</v>
      </c>
      <c r="S152" s="2">
        <v>0.19</v>
      </c>
      <c r="T152" s="2">
        <v>0.34</v>
      </c>
      <c r="U152" s="2">
        <v>0.28999999999999998</v>
      </c>
      <c r="V152" s="1"/>
      <c r="W152" s="1"/>
      <c r="X152" s="1"/>
      <c r="Y152" s="2">
        <v>1</v>
      </c>
      <c r="Z152" s="58">
        <f>IF(noise!H9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noise!H9, IF(OR($G152=coding!$J$26,$G152=coding!$J$27,$G152=coding!$J$28,$G152=coding!$J$29, $G152=coding!$J$30,$G152=coding!$J$31), H152+10*LOG10((($E152^2)+(4^2))/((7.5^2)+(4^2))), IF(OR($G152=coding!$J$11, $G152=coding!$J$12, $G152=coding!$J$13, $G152=coding!$J$14, $G152=coding!$J$15, $G152=coding!$J$16), H152+10*LOG10((($D152^2)+(1.2^2))/((7.5^2)+(1.2^2))),-99))),-99)</f>
        <v>29.22</v>
      </c>
      <c r="AA152" s="58">
        <f>IF(noise!I9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noise!I9, IF(OR($G152=coding!$J$26,$G152=coding!$J$27,$G152=coding!$J$28,$G152=coding!$J$29, $G152=coding!$J$30,$G152=coding!$J$31), I152+10*LOG10((($E152^2)+(4^2))/((7.5^2)+(4^2))), IF(OR($G152=coding!$J$11, $G152=coding!$J$12, $G152=coding!$J$13, $G152=coding!$J$14, $G152=coding!$J$15, $G152=coding!$J$16), I152+10*LOG10((($D152^2)+(1.2^2))/((7.5^2)+(1.2^2))),-99))),-99)</f>
        <v>-99</v>
      </c>
      <c r="AB152" s="58">
        <f>IF(noise!J9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noise!J9, IF(OR($G152=coding!$J$26,$G152=coding!$J$27,$G152=coding!$J$28,$G152=coding!$J$29, $G152=coding!$J$30,$G152=coding!$J$31), J152+10*LOG10((($E152^2)+(4^2))/((7.5^2)+(4^2))), IF(OR($G152=coding!$J$11, $G152=coding!$J$12, $G152=coding!$J$13, $G152=coding!$J$14, $G152=coding!$J$15, $G152=coding!$J$16), J152+10*LOG10((($D152^2)+(1.2^2))/((7.5^2)+(1.2^2))),-99))),-99)</f>
        <v>-26.67</v>
      </c>
      <c r="AC152" s="58">
        <f>IF(noise!K9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noise!K9, IF(OR($G152=coding!$J$26,$G152=coding!$J$27,$G152=coding!$J$28,$G152=coding!$J$29, $G152=coding!$J$30,$G152=coding!$J$31), K152+10*LOG10((($E152^2)+(4^2))/((7.5^2)+(4^2))), IF(OR($G152=coding!$J$11, $G152=coding!$J$12, $G152=coding!$J$13, $G152=coding!$J$14, $G152=coding!$J$15, $G152=coding!$J$16), K152+10*LOG10((($D152^2)+(1.2^2))/((7.5^2)+(1.2^2))),-99))),-99)</f>
        <v>33.11</v>
      </c>
      <c r="AD152" s="58">
        <f>IF(noise!L9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noise!L9, IF(OR($G152=coding!$J$26,$G152=coding!$J$27,$G152=coding!$J$28,$G152=coding!$J$29, $G152=coding!$J$30,$G152=coding!$J$31), L152+10*LOG10((($E152^2)+(4^2))/((7.5^2)+(4^2))), IF(OR($G152=coding!$J$11, $G152=coding!$J$12, $G152=coding!$J$13, $G152=coding!$J$14, $G152=coding!$J$15, $G152=coding!$J$16), L152+10*LOG10((($D152^2)+(1.2^2))/((7.5^2)+(1.2^2))),-99))),-99)</f>
        <v>43.38</v>
      </c>
      <c r="AE152" s="58">
        <f>IF(noise!M9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noise!M9, IF(OR($G152=coding!$J$26,$G152=coding!$J$27,$G152=coding!$J$28,$G152=coding!$J$29, $G152=coding!$J$30,$G152=coding!$J$31), M152+10*LOG10((($E152^2)+(4^2))/((7.5^2)+(4^2))), IF(OR($G152=coding!$J$11, $G152=coding!$J$12, $G152=coding!$J$13, $G152=coding!$J$14, $G152=coding!$J$15, $G152=coding!$J$16), M152+10*LOG10((($D152^2)+(1.2^2))/((7.5^2)+(1.2^2))),-99))),-99)</f>
        <v>17.95</v>
      </c>
      <c r="AF152" s="58">
        <f>IF(noise!N9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noise!N9, IF(OR($G152=coding!$J$26,$G152=coding!$J$27,$G152=coding!$J$28,$G152=coding!$J$29, $G152=coding!$J$30,$G152=coding!$J$31), N152+10*LOG10((($E152^2)+(4^2))/((7.5^2)+(4^2))), IF(OR($G152=coding!$J$11, $G152=coding!$J$12, $G152=coding!$J$13, $G152=coding!$J$14, $G152=coding!$J$15, $G152=coding!$J$16), N152+10*LOG10((($D152^2)+(1.2^2))/((7.5^2)+(1.2^2))),-99))),-99)</f>
        <v>42.03</v>
      </c>
      <c r="AG152" s="58">
        <f>IF(noise!O9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noise!O9, IF(OR($G152=coding!$J$26,$G152=coding!$J$27,$G152=coding!$J$28,$G152=coding!$J$29, $G152=coding!$J$30,$G152=coding!$J$31), O152+10*LOG10((($E152^2)+(4^2))/((7.5^2)+(4^2))), IF(OR($G152=coding!$J$11, $G152=coding!$J$12, $G152=coding!$J$13, $G152=coding!$J$14, $G152=coding!$J$15, $G152=coding!$J$16), O152+10*LOG10((($D152^2)+(1.2^2))/((7.5^2)+(1.2^2))),-99))),-99)</f>
        <v>9.4</v>
      </c>
      <c r="AH152" s="58">
        <f>IF(noise!P9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noise!P9, IF(OR($G152=coding!$J$26,$G152=coding!$J$27,$G152=coding!$J$28,$G152=coding!$J$29, $G152=coding!$J$30,$G152=coding!$J$31), P152+10*LOG10((($E152^2)+(4^2))/((7.5^2)+(4^2))), IF(OR($G152=coding!$J$11, $G152=coding!$J$12, $G152=coding!$J$13, $G152=coding!$J$14, $G152=coding!$J$15, $G152=coding!$J$16), P152+10*LOG10((($D152^2)+(1.2^2))/((7.5^2)+(1.2^2))),-99))),-99)</f>
        <v>19.440000000000001</v>
      </c>
      <c r="AI152" s="58">
        <f>IF(noise!Q9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noise!Q9, IF(OR($G152=coding!$J$26,$G152=coding!$J$27,$G152=coding!$J$28,$G152=coding!$J$29, $G152=coding!$J$30,$G152=coding!$J$31), Q152+10*LOG10((($E152^2)+(4^2))/((7.5^2)+(4^2))), IF(OR($G152=coding!$J$11, $G152=coding!$J$12, $G152=coding!$J$13, $G152=coding!$J$14, $G152=coding!$J$15, $G152=coding!$J$16), Q152+10*LOG10((($D152^2)+(1.2^2))/((7.5^2)+(1.2^2))),-99))),-99)</f>
        <v>19.420000000000002</v>
      </c>
      <c r="AJ152" s="58">
        <f>IF(noise!R9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noise!R9, IF(OR($G152=coding!$J$26,$G152=coding!$J$27,$G152=coding!$J$28,$G152=coding!$J$29, $G152=coding!$J$30,$G152=coding!$J$31), R152+10*LOG10((($E152^2)+(4^2))/((7.5^2)+(4^2))), IF(OR($G152=coding!$J$11, $G152=coding!$J$12, $G152=coding!$J$13, $G152=coding!$J$14, $G152=coding!$J$15, $G152=coding!$J$16), R152+10*LOG10((($D152^2)+(1.2^2))/((7.5^2)+(1.2^2))),-99))),-99)</f>
        <v>28.89</v>
      </c>
      <c r="AK152" s="58">
        <f>IF(noise!S9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noise!S9, IF(OR($G152=coding!$J$26,$G152=coding!$J$27,$G152=coding!$J$28,$G152=coding!$J$29, $G152=coding!$J$30,$G152=coding!$J$31), S152+10*LOG10((($E152^2)+(4^2))/((7.5^2)+(4^2))), IF(OR($G152=coding!$J$11, $G152=coding!$J$12, $G152=coding!$J$13, $G152=coding!$J$14, $G152=coding!$J$15, $G152=coding!$J$16), S152+10*LOG10((($D152^2)+(1.2^2))/((7.5^2)+(1.2^2))),-99))),-99)</f>
        <v>16.32</v>
      </c>
      <c r="AL152" s="58">
        <f>IF(noise!T9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noise!T9, IF(OR($G152=coding!$J$26,$G152=coding!$J$27,$G152=coding!$J$28,$G152=coding!$J$29, $G152=coding!$J$30,$G152=coding!$J$31), T152+10*LOG10((($E152^2)+(4^2))/((7.5^2)+(4^2))), IF(OR($G152=coding!$J$11, $G152=coding!$J$12, $G152=coding!$J$13, $G152=coding!$J$14, $G152=coding!$J$15, $G152=coding!$J$16), T152+10*LOG10((($D152^2)+(1.2^2))/((7.5^2)+(1.2^2))),-99))),-99)</f>
        <v>12.2</v>
      </c>
      <c r="AM152" s="58">
        <f>IF(noise!U9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noise!U9, IF(OR($G152=coding!$J$26,$G152=coding!$J$27,$G152=coding!$J$28,$G152=coding!$J$29, $G152=coding!$J$30,$G152=coding!$J$31), U152+10*LOG10((($E152^2)+(4^2))/((7.5^2)+(4^2))), IF(OR($G152=coding!$J$11, $G152=coding!$J$12, $G152=coding!$J$13, $G152=coding!$J$14, $G152=coding!$J$15, $G152=coding!$J$16), U152+10*LOG10((($D152^2)+(1.2^2))/((7.5^2)+(1.2^2))),-99))),-99)</f>
        <v>44.49</v>
      </c>
      <c r="AN152" s="58">
        <f>IF(noise!V9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noise!V9, IF(OR($G152=coding!$J$26,$G152=coding!$J$27,$G152=coding!$J$28,$G152=coding!$J$29, $G152=coding!$J$30,$G152=coding!$J$31), V152+10*LOG10((($E152^2)+(4^2))/((7.5^2)+(4^2))), IF(OR($G152=coding!$J$11, $G152=coding!$J$12, $G152=coding!$J$13, $G152=coding!$J$14, $G152=coding!$J$15, $G152=coding!$J$16), V152+10*LOG10((($D152^2)+(1.2^2))/((7.5^2)+(1.2^2))),-99))),-99)</f>
        <v>44.27</v>
      </c>
      <c r="AO152" s="58">
        <f>IF(noise!W9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noise!W9, IF(OR($G152=coding!$J$26,$G152=coding!$J$27,$G152=coding!$J$28,$G152=coding!$J$29, $G152=coding!$J$30,$G152=coding!$J$31), W152+10*LOG10((($E152^2)+(4^2))/((7.5^2)+(4^2))), IF(OR($G152=coding!$J$11, $G152=coding!$J$12, $G152=coding!$J$13, $G152=coding!$J$14, $G152=coding!$J$15, $G152=coding!$J$16), W152+10*LOG10((($D152^2)+(1.2^2))/((7.5^2)+(1.2^2))),-99))),-99)</f>
        <v>12.25</v>
      </c>
      <c r="AP152" s="58">
        <f>IF(noise!X9 &lt;&gt;0, IF(OR($G152=coding!$J$2, $G152=coding!$J$3, $G152=coding!$J$4, $G152=coding!$J$5, $G152=coding!$J$6, $G152=coding!$J$7, $G152=coding!$J$8, $G152=coding!$J$9, $G152=coding!$J$10,$G152=coding!$J$17, $G152=coding!$J$18, $G152=coding!$J$19, $G152=coding!$J$20, $G152=coding!$J$21, $G152=coding!$J$22, $G152=coding!$J$23, $G152=coding!$J$24, $G152=coding!$J$25, ), noise!X9, IF(OR($G152=coding!$J$26,$G152=coding!$J$27,$G152=coding!$J$28,$G152=coding!$J$29, $G152=coding!$J$30,$G152=coding!$J$31), X152+10*LOG10((($E152^2)+(4^2))/((7.5^2)+(4^2))), IF(OR($G152=coding!$J$11, $G152=coding!$J$12, $G152=coding!$J$13, $G152=coding!$J$14, $G152=coding!$J$15, $G152=coding!$J$16), X152+10*LOG10((($D152^2)+(1.2^2))/((7.5^2)+(1.2^2))),-99))),-99)</f>
        <v>14.13</v>
      </c>
    </row>
    <row r="153" spans="1:42" ht="15.75" customHeight="1" x14ac:dyDescent="0.3">
      <c r="A153" s="2">
        <v>6</v>
      </c>
      <c r="B153" s="27">
        <v>39835</v>
      </c>
      <c r="C153" s="51">
        <f t="array" ref="C153">_xlfn.DAYS(B153, _xlfn.XLOOKUP(A153, context!A$4:A$79, context!J$4:J$79)) / 30.42</f>
        <v>6.4760026298487832</v>
      </c>
      <c r="D153" s="1"/>
      <c r="E153" s="1"/>
      <c r="F153" s="5"/>
      <c r="G153" s="16" t="s">
        <v>392</v>
      </c>
      <c r="H153" s="26"/>
      <c r="I153" s="2">
        <v>0</v>
      </c>
      <c r="J153" s="2">
        <v>0.02</v>
      </c>
      <c r="K153" s="2">
        <v>0.11</v>
      </c>
      <c r="L153" s="2">
        <v>0.23</v>
      </c>
      <c r="M153" s="2">
        <v>0.25</v>
      </c>
      <c r="N153" s="2">
        <v>0.08</v>
      </c>
      <c r="O153" s="2">
        <v>0.06</v>
      </c>
      <c r="P153" s="2">
        <v>0.13</v>
      </c>
      <c r="Q153" s="2">
        <v>7.0000000000000007E-2</v>
      </c>
      <c r="R153" s="2">
        <v>0.04</v>
      </c>
      <c r="S153" s="2">
        <v>0.13</v>
      </c>
      <c r="T153" s="2">
        <v>0.18</v>
      </c>
      <c r="U153" s="2">
        <v>0.31</v>
      </c>
      <c r="V153" s="1"/>
      <c r="W153" s="1"/>
      <c r="X153" s="1"/>
      <c r="Y153" s="2">
        <v>1</v>
      </c>
      <c r="Z153" s="58">
        <f>IF(noise!H146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noise!H146, IF(OR($G153=coding!$J$26,$G153=coding!$J$27,$G153=coding!$J$28,$G153=coding!$J$29, $G153=coding!$J$30,$G153=coding!$J$31), H153+10*LOG10((($E153^2)+(4^2))/((7.5^2)+(4^2))), IF(OR($G153=coding!$J$11, $G153=coding!$J$12, $G153=coding!$J$13, $G153=coding!$J$14, $G153=coding!$J$15, $G153=coding!$J$16), H153+10*LOG10((($D153^2)+(1.2^2))/((7.5^2)+(1.2^2))),-99))),-99)</f>
        <v>88.7</v>
      </c>
      <c r="AA153" s="58">
        <f>IF(noise!I146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noise!I146, IF(OR($G153=coding!$J$26,$G153=coding!$J$27,$G153=coding!$J$28,$G153=coding!$J$29, $G153=coding!$J$30,$G153=coding!$J$31), I153+10*LOG10((($E153^2)+(4^2))/((7.5^2)+(4^2))), IF(OR($G153=coding!$J$11, $G153=coding!$J$12, $G153=coding!$J$13, $G153=coding!$J$14, $G153=coding!$J$15, $G153=coding!$J$16), I153+10*LOG10((($D153^2)+(1.2^2))/((7.5^2)+(1.2^2))),-99))),-99)</f>
        <v>-99</v>
      </c>
      <c r="AB153" s="58">
        <f>IF(noise!J146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noise!J146, IF(OR($G153=coding!$J$26,$G153=coding!$J$27,$G153=coding!$J$28,$G153=coding!$J$29, $G153=coding!$J$30,$G153=coding!$J$31), J153+10*LOG10((($E153^2)+(4^2))/((7.5^2)+(4^2))), IF(OR($G153=coding!$J$11, $G153=coding!$J$12, $G153=coding!$J$13, $G153=coding!$J$14, $G153=coding!$J$15, $G153=coding!$J$16), J153+10*LOG10((($D153^2)+(1.2^2))/((7.5^2)+(1.2^2))),-99))),-99)</f>
        <v>77.5</v>
      </c>
      <c r="AC153" s="58">
        <f>IF(noise!K146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noise!K146, IF(OR($G153=coding!$J$26,$G153=coding!$J$27,$G153=coding!$J$28,$G153=coding!$J$29, $G153=coding!$J$30,$G153=coding!$J$31), K153+10*LOG10((($E153^2)+(4^2))/((7.5^2)+(4^2))), IF(OR($G153=coding!$J$11, $G153=coding!$J$12, $G153=coding!$J$13, $G153=coding!$J$14, $G153=coding!$J$15, $G153=coding!$J$16), K153+10*LOG10((($D153^2)+(1.2^2))/((7.5^2)+(1.2^2))),-99))),-99)</f>
        <v>76.900000000000006</v>
      </c>
      <c r="AD153" s="58">
        <f>IF(noise!L146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noise!L146, IF(OR($G153=coding!$J$26,$G153=coding!$J$27,$G153=coding!$J$28,$G153=coding!$J$29, $G153=coding!$J$30,$G153=coding!$J$31), L153+10*LOG10((($E153^2)+(4^2))/((7.5^2)+(4^2))), IF(OR($G153=coding!$J$11, $G153=coding!$J$12, $G153=coding!$J$13, $G153=coding!$J$14, $G153=coding!$J$15, $G153=coding!$J$16), L153+10*LOG10((($D153^2)+(1.2^2))/((7.5^2)+(1.2^2))),-99))),-99)</f>
        <v>77.2</v>
      </c>
      <c r="AE153" s="58">
        <f>IF(noise!M146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noise!M146, IF(OR($G153=coding!$J$26,$G153=coding!$J$27,$G153=coding!$J$28,$G153=coding!$J$29, $G153=coding!$J$30,$G153=coding!$J$31), M153+10*LOG10((($E153^2)+(4^2))/((7.5^2)+(4^2))), IF(OR($G153=coding!$J$11, $G153=coding!$J$12, $G153=coding!$J$13, $G153=coding!$J$14, $G153=coding!$J$15, $G153=coding!$J$16), M153+10*LOG10((($D153^2)+(1.2^2))/((7.5^2)+(1.2^2))),-99))),-99)</f>
        <v>78.900000000000006</v>
      </c>
      <c r="AF153" s="58">
        <f>IF(noise!N146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noise!N146, IF(OR($G153=coding!$J$26,$G153=coding!$J$27,$G153=coding!$J$28,$G153=coding!$J$29, $G153=coding!$J$30,$G153=coding!$J$31), N153+10*LOG10((($E153^2)+(4^2))/((7.5^2)+(4^2))), IF(OR($G153=coding!$J$11, $G153=coding!$J$12, $G153=coding!$J$13, $G153=coding!$J$14, $G153=coding!$J$15, $G153=coding!$J$16), N153+10*LOG10((($D153^2)+(1.2^2))/((7.5^2)+(1.2^2))),-99))),-99)</f>
        <v>81.400000000000006</v>
      </c>
      <c r="AG153" s="58">
        <f>IF(noise!O146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noise!O146, IF(OR($G153=coding!$J$26,$G153=coding!$J$27,$G153=coding!$J$28,$G153=coding!$J$29, $G153=coding!$J$30,$G153=coding!$J$31), O153+10*LOG10((($E153^2)+(4^2))/((7.5^2)+(4^2))), IF(OR($G153=coding!$J$11, $G153=coding!$J$12, $G153=coding!$J$13, $G153=coding!$J$14, $G153=coding!$J$15, $G153=coding!$J$16), O153+10*LOG10((($D153^2)+(1.2^2))/((7.5^2)+(1.2^2))),-99))),-99)</f>
        <v>81.5</v>
      </c>
      <c r="AH153" s="58">
        <f>IF(noise!P146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noise!P146, IF(OR($G153=coding!$J$26,$G153=coding!$J$27,$G153=coding!$J$28,$G153=coding!$J$29, $G153=coding!$J$30,$G153=coding!$J$31), P153+10*LOG10((($E153^2)+(4^2))/((7.5^2)+(4^2))), IF(OR($G153=coding!$J$11, $G153=coding!$J$12, $G153=coding!$J$13, $G153=coding!$J$14, $G153=coding!$J$15, $G153=coding!$J$16), P153+10*LOG10((($D153^2)+(1.2^2))/((7.5^2)+(1.2^2))),-99))),-99)</f>
        <v>78.8</v>
      </c>
      <c r="AI153" s="58">
        <f>IF(noise!Q146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noise!Q146, IF(OR($G153=coding!$J$26,$G153=coding!$J$27,$G153=coding!$J$28,$G153=coding!$J$29, $G153=coding!$J$30,$G153=coding!$J$31), Q153+10*LOG10((($E153^2)+(4^2))/((7.5^2)+(4^2))), IF(OR($G153=coding!$J$11, $G153=coding!$J$12, $G153=coding!$J$13, $G153=coding!$J$14, $G153=coding!$J$15, $G153=coding!$J$16), Q153+10*LOG10((($D153^2)+(1.2^2))/((7.5^2)+(1.2^2))),-99))),-99)</f>
        <v>76.400000000000006</v>
      </c>
      <c r="AJ153" s="58">
        <f>IF(noise!R146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noise!R146, IF(OR($G153=coding!$J$26,$G153=coding!$J$27,$G153=coding!$J$28,$G153=coding!$J$29, $G153=coding!$J$30,$G153=coding!$J$31), R153+10*LOG10((($E153^2)+(4^2))/((7.5^2)+(4^2))), IF(OR($G153=coding!$J$11, $G153=coding!$J$12, $G153=coding!$J$13, $G153=coding!$J$14, $G153=coding!$J$15, $G153=coding!$J$16), R153+10*LOG10((($D153^2)+(1.2^2))/((7.5^2)+(1.2^2))),-99))),-99)</f>
        <v>73.8</v>
      </c>
      <c r="AK153" s="58">
        <f>IF(noise!S146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noise!S146, IF(OR($G153=coding!$J$26,$G153=coding!$J$27,$G153=coding!$J$28,$G153=coding!$J$29, $G153=coding!$J$30,$G153=coding!$J$31), S153+10*LOG10((($E153^2)+(4^2))/((7.5^2)+(4^2))), IF(OR($G153=coding!$J$11, $G153=coding!$J$12, $G153=coding!$J$13, $G153=coding!$J$14, $G153=coding!$J$15, $G153=coding!$J$16), S153+10*LOG10((($D153^2)+(1.2^2))/((7.5^2)+(1.2^2))),-99))),-99)</f>
        <v>68.8</v>
      </c>
      <c r="AL153" s="58">
        <f>IF(noise!T146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noise!T146, IF(OR($G153=coding!$J$26,$G153=coding!$J$27,$G153=coding!$J$28,$G153=coding!$J$29, $G153=coding!$J$30,$G153=coding!$J$31), T153+10*LOG10((($E153^2)+(4^2))/((7.5^2)+(4^2))), IF(OR($G153=coding!$J$11, $G153=coding!$J$12, $G153=coding!$J$13, $G153=coding!$J$14, $G153=coding!$J$15, $G153=coding!$J$16), T153+10*LOG10((($D153^2)+(1.2^2))/((7.5^2)+(1.2^2))),-99))),-99)</f>
        <v>64.2</v>
      </c>
      <c r="AM153" s="58">
        <f>IF(noise!U146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noise!U146, IF(OR($G153=coding!$J$26,$G153=coding!$J$27,$G153=coding!$J$28,$G153=coding!$J$29, $G153=coding!$J$30,$G153=coding!$J$31), U153+10*LOG10((($E153^2)+(4^2))/((7.5^2)+(4^2))), IF(OR($G153=coding!$J$11, $G153=coding!$J$12, $G153=coding!$J$13, $G153=coding!$J$14, $G153=coding!$J$15, $G153=coding!$J$16), U153+10*LOG10((($D153^2)+(1.2^2))/((7.5^2)+(1.2^2))),-99))),-99)</f>
        <v>61.3</v>
      </c>
      <c r="AN153" s="58">
        <f>IF(noise!V146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noise!V146, IF(OR($G153=coding!$J$26,$G153=coding!$J$27,$G153=coding!$J$28,$G153=coding!$J$29, $G153=coding!$J$30,$G153=coding!$J$31), V153+10*LOG10((($E153^2)+(4^2))/((7.5^2)+(4^2))), IF(OR($G153=coding!$J$11, $G153=coding!$J$12, $G153=coding!$J$13, $G153=coding!$J$14, $G153=coding!$J$15, $G153=coding!$J$16), V153+10*LOG10((($D153^2)+(1.2^2))/((7.5^2)+(1.2^2))),-99))),-99)</f>
        <v>-99</v>
      </c>
      <c r="AO153" s="58">
        <f>IF(noise!W146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noise!W146, IF(OR($G153=coding!$J$26,$G153=coding!$J$27,$G153=coding!$J$28,$G153=coding!$J$29, $G153=coding!$J$30,$G153=coding!$J$31), W153+10*LOG10((($E153^2)+(4^2))/((7.5^2)+(4^2))), IF(OR($G153=coding!$J$11, $G153=coding!$J$12, $G153=coding!$J$13, $G153=coding!$J$14, $G153=coding!$J$15, $G153=coding!$J$16), W153+10*LOG10((($D153^2)+(1.2^2))/((7.5^2)+(1.2^2))),-99))),-99)</f>
        <v>-99</v>
      </c>
      <c r="AP153" s="58">
        <f>IF(noise!X146 &lt;&gt;0, IF(OR($G153=coding!$J$2, $G153=coding!$J$3, $G153=coding!$J$4, $G153=coding!$J$5, $G153=coding!$J$6, $G153=coding!$J$7, $G153=coding!$J$8, $G153=coding!$J$9, $G153=coding!$J$10,$G153=coding!$J$17, $G153=coding!$J$18, $G153=coding!$J$19, $G153=coding!$J$20, $G153=coding!$J$21, $G153=coding!$J$22, $G153=coding!$J$23, $G153=coding!$J$24, $G153=coding!$J$25, ), noise!X146, IF(OR($G153=coding!$J$26,$G153=coding!$J$27,$G153=coding!$J$28,$G153=coding!$J$29, $G153=coding!$J$30,$G153=coding!$J$31), X153+10*LOG10((($E153^2)+(4^2))/((7.5^2)+(4^2))), IF(OR($G153=coding!$J$11, $G153=coding!$J$12, $G153=coding!$J$13, $G153=coding!$J$14, $G153=coding!$J$15, $G153=coding!$J$16), X153+10*LOG10((($D153^2)+(1.2^2))/((7.5^2)+(1.2^2))),-99))),-99)</f>
        <v>-99</v>
      </c>
    </row>
    <row r="154" spans="1:42" ht="15.75" customHeight="1" x14ac:dyDescent="0.3">
      <c r="A154" s="2">
        <v>6</v>
      </c>
      <c r="B154" s="27">
        <v>39870</v>
      </c>
      <c r="C154" s="51">
        <f t="array" ref="C154">_xlfn.DAYS(B154, _xlfn.XLOOKUP(A154, context!A$4:A$79, context!J$4:J$79)) / 30.42</f>
        <v>7.6265614727153181</v>
      </c>
      <c r="D154" s="2">
        <v>7.5</v>
      </c>
      <c r="E154" s="1"/>
      <c r="F154" s="16">
        <v>50</v>
      </c>
      <c r="G154" s="16" t="s">
        <v>393</v>
      </c>
      <c r="H154" s="43">
        <v>64.58</v>
      </c>
      <c r="I154" s="1"/>
      <c r="J154" s="2">
        <v>58.25</v>
      </c>
      <c r="K154" s="2">
        <v>56.14</v>
      </c>
      <c r="L154" s="2">
        <v>58.1</v>
      </c>
      <c r="M154" s="2">
        <v>59.89</v>
      </c>
      <c r="N154" s="2">
        <v>57.83</v>
      </c>
      <c r="O154" s="2">
        <v>55.1</v>
      </c>
      <c r="P154" s="2">
        <v>53.52</v>
      </c>
      <c r="Q154" s="2">
        <v>52.46</v>
      </c>
      <c r="R154" s="2">
        <v>50.32</v>
      </c>
      <c r="S154" s="2">
        <v>47.2</v>
      </c>
      <c r="T154" s="2">
        <v>45.39</v>
      </c>
      <c r="U154" s="2">
        <v>43.85</v>
      </c>
      <c r="V154" s="2">
        <v>42.81</v>
      </c>
      <c r="W154" s="2">
        <v>42.7</v>
      </c>
      <c r="X154" s="2">
        <v>43.53</v>
      </c>
      <c r="Y154" s="2">
        <v>1</v>
      </c>
      <c r="Z154" s="58">
        <f>IF(noise!H189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noise!H189, IF(OR($G154=coding!$J$26,$G154=coding!$J$27,$G154=coding!$J$28,$G154=coding!$J$29, $G154=coding!$J$30,$G154=coding!$J$31), H154+10*LOG10((($E154^2)+(4^2))/((7.5^2)+(4^2))), IF(OR($G154=coding!$J$11, $G154=coding!$J$12, $G154=coding!$J$13, $G154=coding!$J$14, $G154=coding!$J$15, $G154=coding!$J$16), H154+10*LOG10((($D154^2)+(1.2^2))/((7.5^2)+(1.2^2))),-99))),-99)</f>
        <v>64.58</v>
      </c>
      <c r="AA154" s="58">
        <f>IF(noise!I189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noise!I189, IF(OR($G154=coding!$J$26,$G154=coding!$J$27,$G154=coding!$J$28,$G154=coding!$J$29, $G154=coding!$J$30,$G154=coding!$J$31), I154+10*LOG10((($E154^2)+(4^2))/((7.5^2)+(4^2))), IF(OR($G154=coding!$J$11, $G154=coding!$J$12, $G154=coding!$J$13, $G154=coding!$J$14, $G154=coding!$J$15, $G154=coding!$J$16), I154+10*LOG10((($D154^2)+(1.2^2))/((7.5^2)+(1.2^2))),-99))),-99)</f>
        <v>-99</v>
      </c>
      <c r="AB154" s="58">
        <f>IF(noise!J189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noise!J189, IF(OR($G154=coding!$J$26,$G154=coding!$J$27,$G154=coding!$J$28,$G154=coding!$J$29, $G154=coding!$J$30,$G154=coding!$J$31), J154+10*LOG10((($E154^2)+(4^2))/((7.5^2)+(4^2))), IF(OR($G154=coding!$J$11, $G154=coding!$J$12, $G154=coding!$J$13, $G154=coding!$J$14, $G154=coding!$J$15, $G154=coding!$J$16), J154+10*LOG10((($D154^2)+(1.2^2))/((7.5^2)+(1.2^2))),-99))),-99)</f>
        <v>58.25</v>
      </c>
      <c r="AC154" s="58">
        <f>IF(noise!K189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noise!K189, IF(OR($G154=coding!$J$26,$G154=coding!$J$27,$G154=coding!$J$28,$G154=coding!$J$29, $G154=coding!$J$30,$G154=coding!$J$31), K154+10*LOG10((($E154^2)+(4^2))/((7.5^2)+(4^2))), IF(OR($G154=coding!$J$11, $G154=coding!$J$12, $G154=coding!$J$13, $G154=coding!$J$14, $G154=coding!$J$15, $G154=coding!$J$16), K154+10*LOG10((($D154^2)+(1.2^2))/((7.5^2)+(1.2^2))),-99))),-99)</f>
        <v>56.14</v>
      </c>
      <c r="AD154" s="58">
        <f>IF(noise!L189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noise!L189, IF(OR($G154=coding!$J$26,$G154=coding!$J$27,$G154=coding!$J$28,$G154=coding!$J$29, $G154=coding!$J$30,$G154=coding!$J$31), L154+10*LOG10((($E154^2)+(4^2))/((7.5^2)+(4^2))), IF(OR($G154=coding!$J$11, $G154=coding!$J$12, $G154=coding!$J$13, $G154=coding!$J$14, $G154=coding!$J$15, $G154=coding!$J$16), L154+10*LOG10((($D154^2)+(1.2^2))/((7.5^2)+(1.2^2))),-99))),-99)</f>
        <v>58.1</v>
      </c>
      <c r="AE154" s="58">
        <f>IF(noise!M189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noise!M189, IF(OR($G154=coding!$J$26,$G154=coding!$J$27,$G154=coding!$J$28,$G154=coding!$J$29, $G154=coding!$J$30,$G154=coding!$J$31), M154+10*LOG10((($E154^2)+(4^2))/((7.5^2)+(4^2))), IF(OR($G154=coding!$J$11, $G154=coding!$J$12, $G154=coding!$J$13, $G154=coding!$J$14, $G154=coding!$J$15, $G154=coding!$J$16), M154+10*LOG10((($D154^2)+(1.2^2))/((7.5^2)+(1.2^2))),-99))),-99)</f>
        <v>59.89</v>
      </c>
      <c r="AF154" s="58">
        <f>IF(noise!N189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noise!N189, IF(OR($G154=coding!$J$26,$G154=coding!$J$27,$G154=coding!$J$28,$G154=coding!$J$29, $G154=coding!$J$30,$G154=coding!$J$31), N154+10*LOG10((($E154^2)+(4^2))/((7.5^2)+(4^2))), IF(OR($G154=coding!$J$11, $G154=coding!$J$12, $G154=coding!$J$13, $G154=coding!$J$14, $G154=coding!$J$15, $G154=coding!$J$16), N154+10*LOG10((($D154^2)+(1.2^2))/((7.5^2)+(1.2^2))),-99))),-99)</f>
        <v>57.83</v>
      </c>
      <c r="AG154" s="58">
        <f>IF(noise!O189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noise!O189, IF(OR($G154=coding!$J$26,$G154=coding!$J$27,$G154=coding!$J$28,$G154=coding!$J$29, $G154=coding!$J$30,$G154=coding!$J$31), O154+10*LOG10((($E154^2)+(4^2))/((7.5^2)+(4^2))), IF(OR($G154=coding!$J$11, $G154=coding!$J$12, $G154=coding!$J$13, $G154=coding!$J$14, $G154=coding!$J$15, $G154=coding!$J$16), O154+10*LOG10((($D154^2)+(1.2^2))/((7.5^2)+(1.2^2))),-99))),-99)</f>
        <v>55.1</v>
      </c>
      <c r="AH154" s="58">
        <f>IF(noise!P189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noise!P189, IF(OR($G154=coding!$J$26,$G154=coding!$J$27,$G154=coding!$J$28,$G154=coding!$J$29, $G154=coding!$J$30,$G154=coding!$J$31), P154+10*LOG10((($E154^2)+(4^2))/((7.5^2)+(4^2))), IF(OR($G154=coding!$J$11, $G154=coding!$J$12, $G154=coding!$J$13, $G154=coding!$J$14, $G154=coding!$J$15, $G154=coding!$J$16), P154+10*LOG10((($D154^2)+(1.2^2))/((7.5^2)+(1.2^2))),-99))),-99)</f>
        <v>53.52</v>
      </c>
      <c r="AI154" s="58">
        <f>IF(noise!Q189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noise!Q189, IF(OR($G154=coding!$J$26,$G154=coding!$J$27,$G154=coding!$J$28,$G154=coding!$J$29, $G154=coding!$J$30,$G154=coding!$J$31), Q154+10*LOG10((($E154^2)+(4^2))/((7.5^2)+(4^2))), IF(OR($G154=coding!$J$11, $G154=coding!$J$12, $G154=coding!$J$13, $G154=coding!$J$14, $G154=coding!$J$15, $G154=coding!$J$16), Q154+10*LOG10((($D154^2)+(1.2^2))/((7.5^2)+(1.2^2))),-99))),-99)</f>
        <v>52.46</v>
      </c>
      <c r="AJ154" s="58">
        <f>IF(noise!R189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noise!R189, IF(OR($G154=coding!$J$26,$G154=coding!$J$27,$G154=coding!$J$28,$G154=coding!$J$29, $G154=coding!$J$30,$G154=coding!$J$31), R154+10*LOG10((($E154^2)+(4^2))/((7.5^2)+(4^2))), IF(OR($G154=coding!$J$11, $G154=coding!$J$12, $G154=coding!$J$13, $G154=coding!$J$14, $G154=coding!$J$15, $G154=coding!$J$16), R154+10*LOG10((($D154^2)+(1.2^2))/((7.5^2)+(1.2^2))),-99))),-99)</f>
        <v>50.32</v>
      </c>
      <c r="AK154" s="58">
        <f>IF(noise!S189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noise!S189, IF(OR($G154=coding!$J$26,$G154=coding!$J$27,$G154=coding!$J$28,$G154=coding!$J$29, $G154=coding!$J$30,$G154=coding!$J$31), S154+10*LOG10((($E154^2)+(4^2))/((7.5^2)+(4^2))), IF(OR($G154=coding!$J$11, $G154=coding!$J$12, $G154=coding!$J$13, $G154=coding!$J$14, $G154=coding!$J$15, $G154=coding!$J$16), S154+10*LOG10((($D154^2)+(1.2^2))/((7.5^2)+(1.2^2))),-99))),-99)</f>
        <v>47.2</v>
      </c>
      <c r="AL154" s="58">
        <f>IF(noise!T189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noise!T189, IF(OR($G154=coding!$J$26,$G154=coding!$J$27,$G154=coding!$J$28,$G154=coding!$J$29, $G154=coding!$J$30,$G154=coding!$J$31), T154+10*LOG10((($E154^2)+(4^2))/((7.5^2)+(4^2))), IF(OR($G154=coding!$J$11, $G154=coding!$J$12, $G154=coding!$J$13, $G154=coding!$J$14, $G154=coding!$J$15, $G154=coding!$J$16), T154+10*LOG10((($D154^2)+(1.2^2))/((7.5^2)+(1.2^2))),-99))),-99)</f>
        <v>45.39</v>
      </c>
      <c r="AM154" s="58">
        <f>IF(noise!U189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noise!U189, IF(OR($G154=coding!$J$26,$G154=coding!$J$27,$G154=coding!$J$28,$G154=coding!$J$29, $G154=coding!$J$30,$G154=coding!$J$31), U154+10*LOG10((($E154^2)+(4^2))/((7.5^2)+(4^2))), IF(OR($G154=coding!$J$11, $G154=coding!$J$12, $G154=coding!$J$13, $G154=coding!$J$14, $G154=coding!$J$15, $G154=coding!$J$16), U154+10*LOG10((($D154^2)+(1.2^2))/((7.5^2)+(1.2^2))),-99))),-99)</f>
        <v>43.85</v>
      </c>
      <c r="AN154" s="58">
        <f>IF(noise!V189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noise!V189, IF(OR($G154=coding!$J$26,$G154=coding!$J$27,$G154=coding!$J$28,$G154=coding!$J$29, $G154=coding!$J$30,$G154=coding!$J$31), V154+10*LOG10((($E154^2)+(4^2))/((7.5^2)+(4^2))), IF(OR($G154=coding!$J$11, $G154=coding!$J$12, $G154=coding!$J$13, $G154=coding!$J$14, $G154=coding!$J$15, $G154=coding!$J$16), V154+10*LOG10((($D154^2)+(1.2^2))/((7.5^2)+(1.2^2))),-99))),-99)</f>
        <v>42.81</v>
      </c>
      <c r="AO154" s="58">
        <f>IF(noise!W189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noise!W189, IF(OR($G154=coding!$J$26,$G154=coding!$J$27,$G154=coding!$J$28,$G154=coding!$J$29, $G154=coding!$J$30,$G154=coding!$J$31), W154+10*LOG10((($E154^2)+(4^2))/((7.5^2)+(4^2))), IF(OR($G154=coding!$J$11, $G154=coding!$J$12, $G154=coding!$J$13, $G154=coding!$J$14, $G154=coding!$J$15, $G154=coding!$J$16), W154+10*LOG10((($D154^2)+(1.2^2))/((7.5^2)+(1.2^2))),-99))),-99)</f>
        <v>42.7</v>
      </c>
      <c r="AP154" s="58">
        <f>IF(noise!X189 &lt;&gt;0, IF(OR($G154=coding!$J$2, $G154=coding!$J$3, $G154=coding!$J$4, $G154=coding!$J$5, $G154=coding!$J$6, $G154=coding!$J$7, $G154=coding!$J$8, $G154=coding!$J$9, $G154=coding!$J$10,$G154=coding!$J$17, $G154=coding!$J$18, $G154=coding!$J$19, $G154=coding!$J$20, $G154=coding!$J$21, $G154=coding!$J$22, $G154=coding!$J$23, $G154=coding!$J$24, $G154=coding!$J$25, ), noise!X189, IF(OR($G154=coding!$J$26,$G154=coding!$J$27,$G154=coding!$J$28,$G154=coding!$J$29, $G154=coding!$J$30,$G154=coding!$J$31), X154+10*LOG10((($E154^2)+(4^2))/((7.5^2)+(4^2))), IF(OR($G154=coding!$J$11, $G154=coding!$J$12, $G154=coding!$J$13, $G154=coding!$J$14, $G154=coding!$J$15, $G154=coding!$J$16), X154+10*LOG10((($D154^2)+(1.2^2))/((7.5^2)+(1.2^2))),-99))),-99)</f>
        <v>43.53</v>
      </c>
    </row>
    <row r="155" spans="1:42" ht="15.75" customHeight="1" x14ac:dyDescent="0.3">
      <c r="A155" s="2">
        <v>6</v>
      </c>
      <c r="B155" s="27">
        <v>39870</v>
      </c>
      <c r="C155" s="51">
        <f t="array" ref="C155">_xlfn.DAYS(B155, _xlfn.XLOOKUP(A155, context!A$4:A$79, context!J$4:J$79)) / 30.42</f>
        <v>7.6265614727153181</v>
      </c>
      <c r="D155" s="2">
        <v>7.5</v>
      </c>
      <c r="E155" s="1"/>
      <c r="F155" s="16">
        <v>50</v>
      </c>
      <c r="G155" s="16" t="s">
        <v>394</v>
      </c>
      <c r="H155" s="43">
        <v>12.41</v>
      </c>
      <c r="I155" s="1"/>
      <c r="J155" s="2">
        <v>9.68</v>
      </c>
      <c r="K155" s="2">
        <v>7.06</v>
      </c>
      <c r="L155" s="2">
        <v>-1.0900000000000001</v>
      </c>
      <c r="M155" s="2">
        <v>-2.44</v>
      </c>
      <c r="N155" s="2">
        <v>13.62</v>
      </c>
      <c r="O155" s="2">
        <v>22.5</v>
      </c>
      <c r="P155" s="2">
        <v>17.850000000000001</v>
      </c>
      <c r="Q155" s="2">
        <v>16.510000000000002</v>
      </c>
      <c r="R155" s="2">
        <v>18.809999999999999</v>
      </c>
      <c r="S155" s="2">
        <v>21.13</v>
      </c>
      <c r="T155" s="2">
        <v>19.66</v>
      </c>
      <c r="U155" s="2">
        <v>15.17</v>
      </c>
      <c r="V155" s="2">
        <v>9.51</v>
      </c>
      <c r="W155" s="2">
        <v>5.77</v>
      </c>
      <c r="X155" s="2">
        <v>-0.63</v>
      </c>
      <c r="Y155" s="2">
        <v>1</v>
      </c>
      <c r="Z155" s="58">
        <f>IF(noise!H190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noise!H190, IF(OR($G155=coding!$J$26,$G155=coding!$J$27,$G155=coding!$J$28,$G155=coding!$J$29, $G155=coding!$J$30,$G155=coding!$J$31), H155+10*LOG10((($E155^2)+(4^2))/((7.5^2)+(4^2))), IF(OR($G155=coding!$J$11, $G155=coding!$J$12, $G155=coding!$J$13, $G155=coding!$J$14, $G155=coding!$J$15, $G155=coding!$J$16), H155+10*LOG10((($D155^2)+(1.2^2))/((7.5^2)+(1.2^2))),-99))),-99)</f>
        <v>81.67</v>
      </c>
      <c r="AA155" s="58">
        <f>IF(noise!I190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noise!I190, IF(OR($G155=coding!$J$26,$G155=coding!$J$27,$G155=coding!$J$28,$G155=coding!$J$29, $G155=coding!$J$30,$G155=coding!$J$31), I155+10*LOG10((($E155^2)+(4^2))/((7.5^2)+(4^2))), IF(OR($G155=coding!$J$11, $G155=coding!$J$12, $G155=coding!$J$13, $G155=coding!$J$14, $G155=coding!$J$15, $G155=coding!$J$16), I155+10*LOG10((($D155^2)+(1.2^2))/((7.5^2)+(1.2^2))),-99))),-99)</f>
        <v>-99</v>
      </c>
      <c r="AB155" s="58">
        <f>IF(noise!J190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noise!J190, IF(OR($G155=coding!$J$26,$G155=coding!$J$27,$G155=coding!$J$28,$G155=coding!$J$29, $G155=coding!$J$30,$G155=coding!$J$31), J155+10*LOG10((($E155^2)+(4^2))/((7.5^2)+(4^2))), IF(OR($G155=coding!$J$11, $G155=coding!$J$12, $G155=coding!$J$13, $G155=coding!$J$14, $G155=coding!$J$15, $G155=coding!$J$16), J155+10*LOG10((($D155^2)+(1.2^2))/((7.5^2)+(1.2^2))),-99))),-99)</f>
        <v>71.040000000000006</v>
      </c>
      <c r="AC155" s="58">
        <f>IF(noise!K190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noise!K190, IF(OR($G155=coding!$J$26,$G155=coding!$J$27,$G155=coding!$J$28,$G155=coding!$J$29, $G155=coding!$J$30,$G155=coding!$J$31), K155+10*LOG10((($E155^2)+(4^2))/((7.5^2)+(4^2))), IF(OR($G155=coding!$J$11, $G155=coding!$J$12, $G155=coding!$J$13, $G155=coding!$J$14, $G155=coding!$J$15, $G155=coding!$J$16), K155+10*LOG10((($D155^2)+(1.2^2))/((7.5^2)+(1.2^2))),-99))),-99)</f>
        <v>78.97</v>
      </c>
      <c r="AD155" s="58">
        <f>IF(noise!L190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noise!L190, IF(OR($G155=coding!$J$26,$G155=coding!$J$27,$G155=coding!$J$28,$G155=coding!$J$29, $G155=coding!$J$30,$G155=coding!$J$31), L155+10*LOG10((($E155^2)+(4^2))/((7.5^2)+(4^2))), IF(OR($G155=coding!$J$11, $G155=coding!$J$12, $G155=coding!$J$13, $G155=coding!$J$14, $G155=coding!$J$15, $G155=coding!$J$16), L155+10*LOG10((($D155^2)+(1.2^2))/((7.5^2)+(1.2^2))),-99))),-99)</f>
        <v>73.63</v>
      </c>
      <c r="AE155" s="58">
        <f>IF(noise!M190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noise!M190, IF(OR($G155=coding!$J$26,$G155=coding!$J$27,$G155=coding!$J$28,$G155=coding!$J$29, $G155=coding!$J$30,$G155=coding!$J$31), M155+10*LOG10((($E155^2)+(4^2))/((7.5^2)+(4^2))), IF(OR($G155=coding!$J$11, $G155=coding!$J$12, $G155=coding!$J$13, $G155=coding!$J$14, $G155=coding!$J$15, $G155=coding!$J$16), M155+10*LOG10((($D155^2)+(1.2^2))/((7.5^2)+(1.2^2))),-99))),-99)</f>
        <v>73.739999999999995</v>
      </c>
      <c r="AF155" s="58">
        <f>IF(noise!N190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noise!N190, IF(OR($G155=coding!$J$26,$G155=coding!$J$27,$G155=coding!$J$28,$G155=coding!$J$29, $G155=coding!$J$30,$G155=coding!$J$31), N155+10*LOG10((($E155^2)+(4^2))/((7.5^2)+(4^2))), IF(OR($G155=coding!$J$11, $G155=coding!$J$12, $G155=coding!$J$13, $G155=coding!$J$14, $G155=coding!$J$15, $G155=coding!$J$16), N155+10*LOG10((($D155^2)+(1.2^2))/((7.5^2)+(1.2^2))),-99))),-99)</f>
        <v>71.540000000000006</v>
      </c>
      <c r="AG155" s="58">
        <f>IF(noise!O190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noise!O190, IF(OR($G155=coding!$J$26,$G155=coding!$J$27,$G155=coding!$J$28,$G155=coding!$J$29, $G155=coding!$J$30,$G155=coding!$J$31), O155+10*LOG10((($E155^2)+(4^2))/((7.5^2)+(4^2))), IF(OR($G155=coding!$J$11, $G155=coding!$J$12, $G155=coding!$J$13, $G155=coding!$J$14, $G155=coding!$J$15, $G155=coding!$J$16), O155+10*LOG10((($D155^2)+(1.2^2))/((7.5^2)+(1.2^2))),-99))),-99)</f>
        <v>69.73</v>
      </c>
      <c r="AH155" s="58">
        <f>IF(noise!P190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noise!P190, IF(OR($G155=coding!$J$26,$G155=coding!$J$27,$G155=coding!$J$28,$G155=coding!$J$29, $G155=coding!$J$30,$G155=coding!$J$31), P155+10*LOG10((($E155^2)+(4^2))/((7.5^2)+(4^2))), IF(OR($G155=coding!$J$11, $G155=coding!$J$12, $G155=coding!$J$13, $G155=coding!$J$14, $G155=coding!$J$15, $G155=coding!$J$16), P155+10*LOG10((($D155^2)+(1.2^2))/((7.5^2)+(1.2^2))),-99))),-99)</f>
        <v>68.56</v>
      </c>
      <c r="AI155" s="58">
        <f>IF(noise!Q190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noise!Q190, IF(OR($G155=coding!$J$26,$G155=coding!$J$27,$G155=coding!$J$28,$G155=coding!$J$29, $G155=coding!$J$30,$G155=coding!$J$31), Q155+10*LOG10((($E155^2)+(4^2))/((7.5^2)+(4^2))), IF(OR($G155=coding!$J$11, $G155=coding!$J$12, $G155=coding!$J$13, $G155=coding!$J$14, $G155=coding!$J$15, $G155=coding!$J$16), Q155+10*LOG10((($D155^2)+(1.2^2))/((7.5^2)+(1.2^2))),-99))),-99)</f>
        <v>68.099999999999994</v>
      </c>
      <c r="AJ155" s="58">
        <f>IF(noise!R190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noise!R190, IF(OR($G155=coding!$J$26,$G155=coding!$J$27,$G155=coding!$J$28,$G155=coding!$J$29, $G155=coding!$J$30,$G155=coding!$J$31), R155+10*LOG10((($E155^2)+(4^2))/((7.5^2)+(4^2))), IF(OR($G155=coding!$J$11, $G155=coding!$J$12, $G155=coding!$J$13, $G155=coding!$J$14, $G155=coding!$J$15, $G155=coding!$J$16), R155+10*LOG10((($D155^2)+(1.2^2))/((7.5^2)+(1.2^2))),-99))),-99)</f>
        <v>68.58</v>
      </c>
      <c r="AK155" s="58">
        <f>IF(noise!S190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noise!S190, IF(OR($G155=coding!$J$26,$G155=coding!$J$27,$G155=coding!$J$28,$G155=coding!$J$29, $G155=coding!$J$30,$G155=coding!$J$31), S155+10*LOG10((($E155^2)+(4^2))/((7.5^2)+(4^2))), IF(OR($G155=coding!$J$11, $G155=coding!$J$12, $G155=coding!$J$13, $G155=coding!$J$14, $G155=coding!$J$15, $G155=coding!$J$16), S155+10*LOG10((($D155^2)+(1.2^2))/((7.5^2)+(1.2^2))),-99))),-99)</f>
        <v>65.47</v>
      </c>
      <c r="AL155" s="58">
        <f>IF(noise!T190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noise!T190, IF(OR($G155=coding!$J$26,$G155=coding!$J$27,$G155=coding!$J$28,$G155=coding!$J$29, $G155=coding!$J$30,$G155=coding!$J$31), T155+10*LOG10((($E155^2)+(4^2))/((7.5^2)+(4^2))), IF(OR($G155=coding!$J$11, $G155=coding!$J$12, $G155=coding!$J$13, $G155=coding!$J$14, $G155=coding!$J$15, $G155=coding!$J$16), T155+10*LOG10((($D155^2)+(1.2^2))/((7.5^2)+(1.2^2))),-99))),-99)</f>
        <v>63.59</v>
      </c>
      <c r="AM155" s="58">
        <f>IF(noise!U190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noise!U190, IF(OR($G155=coding!$J$26,$G155=coding!$J$27,$G155=coding!$J$28,$G155=coding!$J$29, $G155=coding!$J$30,$G155=coding!$J$31), U155+10*LOG10((($E155^2)+(4^2))/((7.5^2)+(4^2))), IF(OR($G155=coding!$J$11, $G155=coding!$J$12, $G155=coding!$J$13, $G155=coding!$J$14, $G155=coding!$J$15, $G155=coding!$J$16), U155+10*LOG10((($D155^2)+(1.2^2))/((7.5^2)+(1.2^2))),-99))),-99)</f>
        <v>61.43</v>
      </c>
      <c r="AN155" s="58">
        <f>IF(noise!V190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noise!V190, IF(OR($G155=coding!$J$26,$G155=coding!$J$27,$G155=coding!$J$28,$G155=coding!$J$29, $G155=coding!$J$30,$G155=coding!$J$31), V155+10*LOG10((($E155^2)+(4^2))/((7.5^2)+(4^2))), IF(OR($G155=coding!$J$11, $G155=coding!$J$12, $G155=coding!$J$13, $G155=coding!$J$14, $G155=coding!$J$15, $G155=coding!$J$16), V155+10*LOG10((($D155^2)+(1.2^2))/((7.5^2)+(1.2^2))),-99))),-99)</f>
        <v>57.55</v>
      </c>
      <c r="AO155" s="58">
        <f>IF(noise!W190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noise!W190, IF(OR($G155=coding!$J$26,$G155=coding!$J$27,$G155=coding!$J$28,$G155=coding!$J$29, $G155=coding!$J$30,$G155=coding!$J$31), W155+10*LOG10((($E155^2)+(4^2))/((7.5^2)+(4^2))), IF(OR($G155=coding!$J$11, $G155=coding!$J$12, $G155=coding!$J$13, $G155=coding!$J$14, $G155=coding!$J$15, $G155=coding!$J$16), W155+10*LOG10((($D155^2)+(1.2^2))/((7.5^2)+(1.2^2))),-99))),-99)</f>
        <v>55.78</v>
      </c>
      <c r="AP155" s="58">
        <f>IF(noise!X190 &lt;&gt;0, IF(OR($G155=coding!$J$2, $G155=coding!$J$3, $G155=coding!$J$4, $G155=coding!$J$5, $G155=coding!$J$6, $G155=coding!$J$7, $G155=coding!$J$8, $G155=coding!$J$9, $G155=coding!$J$10,$G155=coding!$J$17, $G155=coding!$J$18, $G155=coding!$J$19, $G155=coding!$J$20, $G155=coding!$J$21, $G155=coding!$J$22, $G155=coding!$J$23, $G155=coding!$J$24, $G155=coding!$J$25, ), noise!X190, IF(OR($G155=coding!$J$26,$G155=coding!$J$27,$G155=coding!$J$28,$G155=coding!$J$29, $G155=coding!$J$30,$G155=coding!$J$31), X155+10*LOG10((($E155^2)+(4^2))/((7.5^2)+(4^2))), IF(OR($G155=coding!$J$11, $G155=coding!$J$12, $G155=coding!$J$13, $G155=coding!$J$14, $G155=coding!$J$15, $G155=coding!$J$16), X155+10*LOG10((($D155^2)+(1.2^2))/((7.5^2)+(1.2^2))),-99))),-99)</f>
        <v>55.9</v>
      </c>
    </row>
    <row r="156" spans="1:42" ht="15.75" customHeight="1" x14ac:dyDescent="0.3">
      <c r="A156" s="2">
        <v>6</v>
      </c>
      <c r="B156" s="27">
        <v>39870</v>
      </c>
      <c r="C156" s="51">
        <f t="array" ref="C156">_xlfn.DAYS(B156, _xlfn.XLOOKUP(A156, context!A$4:A$79, context!J$4:J$79)) / 30.42</f>
        <v>7.6265614727153181</v>
      </c>
      <c r="D156" s="1"/>
      <c r="E156" s="1"/>
      <c r="F156" s="16">
        <v>50</v>
      </c>
      <c r="G156" s="16" t="s">
        <v>391</v>
      </c>
      <c r="H156" s="43">
        <v>90.2</v>
      </c>
      <c r="I156" s="2"/>
      <c r="J156" s="2">
        <v>75.2</v>
      </c>
      <c r="K156" s="2">
        <v>76</v>
      </c>
      <c r="L156" s="2">
        <v>78.2</v>
      </c>
      <c r="M156" s="2">
        <v>80.599999999999994</v>
      </c>
      <c r="N156" s="2">
        <v>81.7</v>
      </c>
      <c r="O156" s="2">
        <v>81.099999999999994</v>
      </c>
      <c r="P156" s="2">
        <v>79.2</v>
      </c>
      <c r="Q156" s="2">
        <v>76.900000000000006</v>
      </c>
      <c r="R156" s="2">
        <v>74.400000000000006</v>
      </c>
      <c r="S156" s="2">
        <v>69.599999999999994</v>
      </c>
      <c r="T156" s="2">
        <v>66</v>
      </c>
      <c r="U156" s="2">
        <v>63.7</v>
      </c>
      <c r="V156" s="1"/>
      <c r="W156" s="1"/>
      <c r="X156" s="1"/>
      <c r="Y156" s="2">
        <v>1</v>
      </c>
      <c r="Z156" s="58">
        <f>IF(noise!H191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noise!H191, IF(OR($G156=coding!$J$26,$G156=coding!$J$27,$G156=coding!$J$28,$G156=coding!$J$29, $G156=coding!$J$30,$G156=coding!$J$31), H156+10*LOG10((($E156^2)+(4^2))/((7.5^2)+(4^2))), IF(OR($G156=coding!$J$11, $G156=coding!$J$12, $G156=coding!$J$13, $G156=coding!$J$14, $G156=coding!$J$15, $G156=coding!$J$16), H156+10*LOG10((($D156^2)+(1.2^2))/((7.5^2)+(1.2^2))),-99))),-99)</f>
        <v>39.659999999999997</v>
      </c>
      <c r="AA156" s="58">
        <f>IF(noise!I191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noise!I191, IF(OR($G156=coding!$J$26,$G156=coding!$J$27,$G156=coding!$J$28,$G156=coding!$J$29, $G156=coding!$J$30,$G156=coding!$J$31), I156+10*LOG10((($E156^2)+(4^2))/((7.5^2)+(4^2))), IF(OR($G156=coding!$J$11, $G156=coding!$J$12, $G156=coding!$J$13, $G156=coding!$J$14, $G156=coding!$J$15, $G156=coding!$J$16), I156+10*LOG10((($D156^2)+(1.2^2))/((7.5^2)+(1.2^2))),-99))),-99)</f>
        <v>-99</v>
      </c>
      <c r="AB156" s="58">
        <f>IF(noise!J191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noise!J191, IF(OR($G156=coding!$J$26,$G156=coding!$J$27,$G156=coding!$J$28,$G156=coding!$J$29, $G156=coding!$J$30,$G156=coding!$J$31), J156+10*LOG10((($E156^2)+(4^2))/((7.5^2)+(4^2))), IF(OR($G156=coding!$J$11, $G156=coding!$J$12, $G156=coding!$J$13, $G156=coding!$J$14, $G156=coding!$J$15, $G156=coding!$J$16), J156+10*LOG10((($D156^2)+(1.2^2))/((7.5^2)+(1.2^2))),-99))),-99)</f>
        <v>0.54</v>
      </c>
      <c r="AC156" s="58">
        <f>IF(noise!K191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noise!K191, IF(OR($G156=coding!$J$26,$G156=coding!$J$27,$G156=coding!$J$28,$G156=coding!$J$29, $G156=coding!$J$30,$G156=coding!$J$31), K156+10*LOG10((($E156^2)+(4^2))/((7.5^2)+(4^2))), IF(OR($G156=coding!$J$11, $G156=coding!$J$12, $G156=coding!$J$13, $G156=coding!$J$14, $G156=coding!$J$15, $G156=coding!$J$16), K156+10*LOG10((($D156^2)+(1.2^2))/((7.5^2)+(1.2^2))),-99))),-99)</f>
        <v>59</v>
      </c>
      <c r="AD156" s="58">
        <f>IF(noise!L191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noise!L191, IF(OR($G156=coding!$J$26,$G156=coding!$J$27,$G156=coding!$J$28,$G156=coding!$J$29, $G156=coding!$J$30,$G156=coding!$J$31), L156+10*LOG10((($E156^2)+(4^2))/((7.5^2)+(4^2))), IF(OR($G156=coding!$J$11, $G156=coding!$J$12, $G156=coding!$J$13, $G156=coding!$J$14, $G156=coding!$J$15, $G156=coding!$J$16), L156+10*LOG10((($D156^2)+(1.2^2))/((7.5^2)+(1.2^2))),-99))),-99)</f>
        <v>33.56</v>
      </c>
      <c r="AE156" s="58">
        <f>IF(noise!M191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noise!M191, IF(OR($G156=coding!$J$26,$G156=coding!$J$27,$G156=coding!$J$28,$G156=coding!$J$29, $G156=coding!$J$30,$G156=coding!$J$31), M156+10*LOG10((($E156^2)+(4^2))/((7.5^2)+(4^2))), IF(OR($G156=coding!$J$11, $G156=coding!$J$12, $G156=coding!$J$13, $G156=coding!$J$14, $G156=coding!$J$15, $G156=coding!$J$16), M156+10*LOG10((($D156^2)+(1.2^2))/((7.5^2)+(1.2^2))),-99))),-99)</f>
        <v>47.78</v>
      </c>
      <c r="AF156" s="58">
        <f>IF(noise!N191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noise!N191, IF(OR($G156=coding!$J$26,$G156=coding!$J$27,$G156=coding!$J$28,$G156=coding!$J$29, $G156=coding!$J$30,$G156=coding!$J$31), N156+10*LOG10((($E156^2)+(4^2))/((7.5^2)+(4^2))), IF(OR($G156=coding!$J$11, $G156=coding!$J$12, $G156=coding!$J$13, $G156=coding!$J$14, $G156=coding!$J$15, $G156=coding!$J$16), N156+10*LOG10((($D156^2)+(1.2^2))/((7.5^2)+(1.2^2))),-99))),-99)</f>
        <v>46.43</v>
      </c>
      <c r="AG156" s="58">
        <f>IF(noise!O191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noise!O191, IF(OR($G156=coding!$J$26,$G156=coding!$J$27,$G156=coding!$J$28,$G156=coding!$J$29, $G156=coding!$J$30,$G156=coding!$J$31), O156+10*LOG10((($E156^2)+(4^2))/((7.5^2)+(4^2))), IF(OR($G156=coding!$J$11, $G156=coding!$J$12, $G156=coding!$J$13, $G156=coding!$J$14, $G156=coding!$J$15, $G156=coding!$J$16), O156+10*LOG10((($D156^2)+(1.2^2))/((7.5^2)+(1.2^2))),-99))),-99)</f>
        <v>41.31</v>
      </c>
      <c r="AH156" s="58">
        <f>IF(noise!P191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noise!P191, IF(OR($G156=coding!$J$26,$G156=coding!$J$27,$G156=coding!$J$28,$G156=coding!$J$29, $G156=coding!$J$30,$G156=coding!$J$31), P156+10*LOG10((($E156^2)+(4^2))/((7.5^2)+(4^2))), IF(OR($G156=coding!$J$11, $G156=coding!$J$12, $G156=coding!$J$13, $G156=coding!$J$14, $G156=coding!$J$15, $G156=coding!$J$16), P156+10*LOG10((($D156^2)+(1.2^2))/((7.5^2)+(1.2^2))),-99))),-99)</f>
        <v>32.36</v>
      </c>
      <c r="AI156" s="58">
        <f>IF(noise!Q191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noise!Q191, IF(OR($G156=coding!$J$26,$G156=coding!$J$27,$G156=coding!$J$28,$G156=coding!$J$29, $G156=coding!$J$30,$G156=coding!$J$31), Q156+10*LOG10((($E156^2)+(4^2))/((7.5^2)+(4^2))), IF(OR($G156=coding!$J$11, $G156=coding!$J$12, $G156=coding!$J$13, $G156=coding!$J$14, $G156=coding!$J$15, $G156=coding!$J$16), Q156+10*LOG10((($D156^2)+(1.2^2))/((7.5^2)+(1.2^2))),-99))),-99)</f>
        <v>39.29</v>
      </c>
      <c r="AJ156" s="58">
        <f>IF(noise!R191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noise!R191, IF(OR($G156=coding!$J$26,$G156=coding!$J$27,$G156=coding!$J$28,$G156=coding!$J$29, $G156=coding!$J$30,$G156=coding!$J$31), R156+10*LOG10((($E156^2)+(4^2))/((7.5^2)+(4^2))), IF(OR($G156=coding!$J$11, $G156=coding!$J$12, $G156=coding!$J$13, $G156=coding!$J$14, $G156=coding!$J$15, $G156=coding!$J$16), R156+10*LOG10((($D156^2)+(1.2^2))/((7.5^2)+(1.2^2))),-99))),-99)</f>
        <v>48.54</v>
      </c>
      <c r="AK156" s="58">
        <f>IF(noise!S191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noise!S191, IF(OR($G156=coding!$J$26,$G156=coding!$J$27,$G156=coding!$J$28,$G156=coding!$J$29, $G156=coding!$J$30,$G156=coding!$J$31), S156+10*LOG10((($E156^2)+(4^2))/((7.5^2)+(4^2))), IF(OR($G156=coding!$J$11, $G156=coding!$J$12, $G156=coding!$J$13, $G156=coding!$J$14, $G156=coding!$J$15, $G156=coding!$J$16), S156+10*LOG10((($D156^2)+(1.2^2))/((7.5^2)+(1.2^2))),-99))),-99)</f>
        <v>37.799999999999997</v>
      </c>
      <c r="AL156" s="58">
        <f>IF(noise!T191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noise!T191, IF(OR($G156=coding!$J$26,$G156=coding!$J$27,$G156=coding!$J$28,$G156=coding!$J$29, $G156=coding!$J$30,$G156=coding!$J$31), T156+10*LOG10((($E156^2)+(4^2))/((7.5^2)+(4^2))), IF(OR($G156=coding!$J$11, $G156=coding!$J$12, $G156=coding!$J$13, $G156=coding!$J$14, $G156=coding!$J$15, $G156=coding!$J$16), T156+10*LOG10((($D156^2)+(1.2^2))/((7.5^2)+(1.2^2))),-99))),-99)</f>
        <v>33.75</v>
      </c>
      <c r="AM156" s="58">
        <f>IF(noise!U191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noise!U191, IF(OR($G156=coding!$J$26,$G156=coding!$J$27,$G156=coding!$J$28,$G156=coding!$J$29, $G156=coding!$J$30,$G156=coding!$J$31), U156+10*LOG10((($E156^2)+(4^2))/((7.5^2)+(4^2))), IF(OR($G156=coding!$J$11, $G156=coding!$J$12, $G156=coding!$J$13, $G156=coding!$J$14, $G156=coding!$J$15, $G156=coding!$J$16), U156+10*LOG10((($D156^2)+(1.2^2))/((7.5^2)+(1.2^2))),-99))),-99)</f>
        <v>33.79</v>
      </c>
      <c r="AN156" s="58">
        <f>IF(noise!V191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noise!V191, IF(OR($G156=coding!$J$26,$G156=coding!$J$27,$G156=coding!$J$28,$G156=coding!$J$29, $G156=coding!$J$30,$G156=coding!$J$31), V156+10*LOG10((($E156^2)+(4^2))/((7.5^2)+(4^2))), IF(OR($G156=coding!$J$11, $G156=coding!$J$12, $G156=coding!$J$13, $G156=coding!$J$14, $G156=coding!$J$15, $G156=coding!$J$16), V156+10*LOG10((($D156^2)+(1.2^2))/((7.5^2)+(1.2^2))),-99))),-99)</f>
        <v>29.47</v>
      </c>
      <c r="AO156" s="58">
        <f>IF(noise!W191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noise!W191, IF(OR($G156=coding!$J$26,$G156=coding!$J$27,$G156=coding!$J$28,$G156=coding!$J$29, $G156=coding!$J$30,$G156=coding!$J$31), W156+10*LOG10((($E156^2)+(4^2))/((7.5^2)+(4^2))), IF(OR($G156=coding!$J$11, $G156=coding!$J$12, $G156=coding!$J$13, $G156=coding!$J$14, $G156=coding!$J$15, $G156=coding!$J$16), W156+10*LOG10((($D156^2)+(1.2^2))/((7.5^2)+(1.2^2))),-99))),-99)</f>
        <v>25.31</v>
      </c>
      <c r="AP156" s="58">
        <f>IF(noise!X191 &lt;&gt;0, IF(OR($G156=coding!$J$2, $G156=coding!$J$3, $G156=coding!$J$4, $G156=coding!$J$5, $G156=coding!$J$6, $G156=coding!$J$7, $G156=coding!$J$8, $G156=coding!$J$9, $G156=coding!$J$10,$G156=coding!$J$17, $G156=coding!$J$18, $G156=coding!$J$19, $G156=coding!$J$20, $G156=coding!$J$21, $G156=coding!$J$22, $G156=coding!$J$23, $G156=coding!$J$24, $G156=coding!$J$25, ), noise!X191, IF(OR($G156=coding!$J$26,$G156=coding!$J$27,$G156=coding!$J$28,$G156=coding!$J$29, $G156=coding!$J$30,$G156=coding!$J$31), X156+10*LOG10((($E156^2)+(4^2))/((7.5^2)+(4^2))), IF(OR($G156=coding!$J$11, $G156=coding!$J$12, $G156=coding!$J$13, $G156=coding!$J$14, $G156=coding!$J$15, $G156=coding!$J$16), X156+10*LOG10((($D156^2)+(1.2^2))/((7.5^2)+(1.2^2))),-99))),-99)</f>
        <v>29.07</v>
      </c>
    </row>
    <row r="157" spans="1:42" ht="15.75" customHeight="1" x14ac:dyDescent="0.3">
      <c r="A157" s="2">
        <v>6</v>
      </c>
      <c r="B157" s="27">
        <v>40008</v>
      </c>
      <c r="C157" s="51">
        <f t="array" ref="C157">_xlfn.DAYS(B157, _xlfn.XLOOKUP(A157, context!A$4:A$79, context!J$4:J$79)) / 30.42</f>
        <v>12.163050624589085</v>
      </c>
      <c r="D157" s="2">
        <v>7.5</v>
      </c>
      <c r="E157" s="1"/>
      <c r="F157" s="16">
        <v>50</v>
      </c>
      <c r="G157" s="16" t="s">
        <v>393</v>
      </c>
      <c r="H157" s="43">
        <v>63.56</v>
      </c>
      <c r="I157" s="1"/>
      <c r="J157" s="2">
        <v>55.77</v>
      </c>
      <c r="K157" s="2">
        <v>53.11</v>
      </c>
      <c r="L157" s="2">
        <v>56.68</v>
      </c>
      <c r="M157" s="2">
        <v>57.94</v>
      </c>
      <c r="N157" s="2">
        <v>55.51</v>
      </c>
      <c r="O157" s="2">
        <v>53.98</v>
      </c>
      <c r="P157" s="2">
        <v>54.36</v>
      </c>
      <c r="Q157" s="2">
        <v>53.13</v>
      </c>
      <c r="R157" s="2">
        <v>50.2</v>
      </c>
      <c r="S157" s="2">
        <v>48.09</v>
      </c>
      <c r="T157" s="2">
        <v>46.3</v>
      </c>
      <c r="U157" s="2">
        <v>44.67</v>
      </c>
      <c r="V157" s="2">
        <v>43.44</v>
      </c>
      <c r="W157" s="2">
        <v>44.07</v>
      </c>
      <c r="X157" s="2">
        <v>43.78</v>
      </c>
      <c r="Y157" s="2">
        <v>1</v>
      </c>
      <c r="Z157" s="58">
        <f>IF(noise!H280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noise!H280, IF(OR($G157=coding!$J$26,$G157=coding!$J$27,$G157=coding!$J$28,$G157=coding!$J$29, $G157=coding!$J$30,$G157=coding!$J$31), H157+10*LOG10((($E157^2)+(4^2))/((7.5^2)+(4^2))), IF(OR($G157=coding!$J$11, $G157=coding!$J$12, $G157=coding!$J$13, $G157=coding!$J$14, $G157=coding!$J$15, $G157=coding!$J$16), H157+10*LOG10((($D157^2)+(1.2^2))/((7.5^2)+(1.2^2))),-99))),-99)</f>
        <v>-99</v>
      </c>
      <c r="AA157" s="58">
        <f>IF(noise!I280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noise!I280, IF(OR($G157=coding!$J$26,$G157=coding!$J$27,$G157=coding!$J$28,$G157=coding!$J$29, $G157=coding!$J$30,$G157=coding!$J$31), I157+10*LOG10((($E157^2)+(4^2))/((7.5^2)+(4^2))), IF(OR($G157=coding!$J$11, $G157=coding!$J$12, $G157=coding!$J$13, $G157=coding!$J$14, $G157=coding!$J$15, $G157=coding!$J$16), I157+10*LOG10((($D157^2)+(1.2^2))/((7.5^2)+(1.2^2))),-99))),-99)</f>
        <v>0</v>
      </c>
      <c r="AB157" s="58">
        <f>IF(noise!J280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noise!J280, IF(OR($G157=coding!$J$26,$G157=coding!$J$27,$G157=coding!$J$28,$G157=coding!$J$29, $G157=coding!$J$30,$G157=coding!$J$31), J157+10*LOG10((($E157^2)+(4^2))/((7.5^2)+(4^2))), IF(OR($G157=coding!$J$11, $G157=coding!$J$12, $G157=coding!$J$13, $G157=coding!$J$14, $G157=coding!$J$15, $G157=coding!$J$16), J157+10*LOG10((($D157^2)+(1.2^2))/((7.5^2)+(1.2^2))),-99))),-99)</f>
        <v>55.77</v>
      </c>
      <c r="AC157" s="58">
        <f>IF(noise!K280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noise!K280, IF(OR($G157=coding!$J$26,$G157=coding!$J$27,$G157=coding!$J$28,$G157=coding!$J$29, $G157=coding!$J$30,$G157=coding!$J$31), K157+10*LOG10((($E157^2)+(4^2))/((7.5^2)+(4^2))), IF(OR($G157=coding!$J$11, $G157=coding!$J$12, $G157=coding!$J$13, $G157=coding!$J$14, $G157=coding!$J$15, $G157=coding!$J$16), K157+10*LOG10((($D157^2)+(1.2^2))/((7.5^2)+(1.2^2))),-99))),-99)</f>
        <v>53.11</v>
      </c>
      <c r="AD157" s="58">
        <f>IF(noise!L280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noise!L280, IF(OR($G157=coding!$J$26,$G157=coding!$J$27,$G157=coding!$J$28,$G157=coding!$J$29, $G157=coding!$J$30,$G157=coding!$J$31), L157+10*LOG10((($E157^2)+(4^2))/((7.5^2)+(4^2))), IF(OR($G157=coding!$J$11, $G157=coding!$J$12, $G157=coding!$J$13, $G157=coding!$J$14, $G157=coding!$J$15, $G157=coding!$J$16), L157+10*LOG10((($D157^2)+(1.2^2))/((7.5^2)+(1.2^2))),-99))),-99)</f>
        <v>56.68</v>
      </c>
      <c r="AE157" s="58">
        <f>IF(noise!M280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noise!M280, IF(OR($G157=coding!$J$26,$G157=coding!$J$27,$G157=coding!$J$28,$G157=coding!$J$29, $G157=coding!$J$30,$G157=coding!$J$31), M157+10*LOG10((($E157^2)+(4^2))/((7.5^2)+(4^2))), IF(OR($G157=coding!$J$11, $G157=coding!$J$12, $G157=coding!$J$13, $G157=coding!$J$14, $G157=coding!$J$15, $G157=coding!$J$16), M157+10*LOG10((($D157^2)+(1.2^2))/((7.5^2)+(1.2^2))),-99))),-99)</f>
        <v>-99</v>
      </c>
      <c r="AF157" s="58">
        <f>IF(noise!N280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noise!N280, IF(OR($G157=coding!$J$26,$G157=coding!$J$27,$G157=coding!$J$28,$G157=coding!$J$29, $G157=coding!$J$30,$G157=coding!$J$31), N157+10*LOG10((($E157^2)+(4^2))/((7.5^2)+(4^2))), IF(OR($G157=coding!$J$11, $G157=coding!$J$12, $G157=coding!$J$13, $G157=coding!$J$14, $G157=coding!$J$15, $G157=coding!$J$16), N157+10*LOG10((($D157^2)+(1.2^2))/((7.5^2)+(1.2^2))),-99))),-99)</f>
        <v>55.51</v>
      </c>
      <c r="AG157" s="58">
        <f>IF(noise!O280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noise!O280, IF(OR($G157=coding!$J$26,$G157=coding!$J$27,$G157=coding!$J$28,$G157=coding!$J$29, $G157=coding!$J$30,$G157=coding!$J$31), O157+10*LOG10((($E157^2)+(4^2))/((7.5^2)+(4^2))), IF(OR($G157=coding!$J$11, $G157=coding!$J$12, $G157=coding!$J$13, $G157=coding!$J$14, $G157=coding!$J$15, $G157=coding!$J$16), O157+10*LOG10((($D157^2)+(1.2^2))/((7.5^2)+(1.2^2))),-99))),-99)</f>
        <v>-99</v>
      </c>
      <c r="AH157" s="58">
        <f>IF(noise!P280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noise!P280, IF(OR($G157=coding!$J$26,$G157=coding!$J$27,$G157=coding!$J$28,$G157=coding!$J$29, $G157=coding!$J$30,$G157=coding!$J$31), P157+10*LOG10((($E157^2)+(4^2))/((7.5^2)+(4^2))), IF(OR($G157=coding!$J$11, $G157=coding!$J$12, $G157=coding!$J$13, $G157=coding!$J$14, $G157=coding!$J$15, $G157=coding!$J$16), P157+10*LOG10((($D157^2)+(1.2^2))/((7.5^2)+(1.2^2))),-99))),-99)</f>
        <v>-99</v>
      </c>
      <c r="AI157" s="58">
        <f>IF(noise!Q280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noise!Q280, IF(OR($G157=coding!$J$26,$G157=coding!$J$27,$G157=coding!$J$28,$G157=coding!$J$29, $G157=coding!$J$30,$G157=coding!$J$31), Q157+10*LOG10((($E157^2)+(4^2))/((7.5^2)+(4^2))), IF(OR($G157=coding!$J$11, $G157=coding!$J$12, $G157=coding!$J$13, $G157=coding!$J$14, $G157=coding!$J$15, $G157=coding!$J$16), Q157+10*LOG10((($D157^2)+(1.2^2))/((7.5^2)+(1.2^2))),-99))),-99)</f>
        <v>53.13</v>
      </c>
      <c r="AJ157" s="58">
        <f>IF(noise!R280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noise!R280, IF(OR($G157=coding!$J$26,$G157=coding!$J$27,$G157=coding!$J$28,$G157=coding!$J$29, $G157=coding!$J$30,$G157=coding!$J$31), R157+10*LOG10((($E157^2)+(4^2))/((7.5^2)+(4^2))), IF(OR($G157=coding!$J$11, $G157=coding!$J$12, $G157=coding!$J$13, $G157=coding!$J$14, $G157=coding!$J$15, $G157=coding!$J$16), R157+10*LOG10((($D157^2)+(1.2^2))/((7.5^2)+(1.2^2))),-99))),-99)</f>
        <v>-99</v>
      </c>
      <c r="AK157" s="58">
        <f>IF(noise!S280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noise!S280, IF(OR($G157=coding!$J$26,$G157=coding!$J$27,$G157=coding!$J$28,$G157=coding!$J$29, $G157=coding!$J$30,$G157=coding!$J$31), S157+10*LOG10((($E157^2)+(4^2))/((7.5^2)+(4^2))), IF(OR($G157=coding!$J$11, $G157=coding!$J$12, $G157=coding!$J$13, $G157=coding!$J$14, $G157=coding!$J$15, $G157=coding!$J$16), S157+10*LOG10((($D157^2)+(1.2^2))/((7.5^2)+(1.2^2))),-99))),-99)</f>
        <v>48.09</v>
      </c>
      <c r="AL157" s="58">
        <f>IF(noise!T280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noise!T280, IF(OR($G157=coding!$J$26,$G157=coding!$J$27,$G157=coding!$J$28,$G157=coding!$J$29, $G157=coding!$J$30,$G157=coding!$J$31), T157+10*LOG10((($E157^2)+(4^2))/((7.5^2)+(4^2))), IF(OR($G157=coding!$J$11, $G157=coding!$J$12, $G157=coding!$J$13, $G157=coding!$J$14, $G157=coding!$J$15, $G157=coding!$J$16), T157+10*LOG10((($D157^2)+(1.2^2))/((7.5^2)+(1.2^2))),-99))),-99)</f>
        <v>-99</v>
      </c>
      <c r="AM157" s="58">
        <f>IF(noise!U280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noise!U280, IF(OR($G157=coding!$J$26,$G157=coding!$J$27,$G157=coding!$J$28,$G157=coding!$J$29, $G157=coding!$J$30,$G157=coding!$J$31), U157+10*LOG10((($E157^2)+(4^2))/((7.5^2)+(4^2))), IF(OR($G157=coding!$J$11, $G157=coding!$J$12, $G157=coding!$J$13, $G157=coding!$J$14, $G157=coding!$J$15, $G157=coding!$J$16), U157+10*LOG10((($D157^2)+(1.2^2))/((7.5^2)+(1.2^2))),-99))),-99)</f>
        <v>44.67</v>
      </c>
      <c r="AN157" s="58">
        <f>IF(noise!V280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noise!V280, IF(OR($G157=coding!$J$26,$G157=coding!$J$27,$G157=coding!$J$28,$G157=coding!$J$29, $G157=coding!$J$30,$G157=coding!$J$31), V157+10*LOG10((($E157^2)+(4^2))/((7.5^2)+(4^2))), IF(OR($G157=coding!$J$11, $G157=coding!$J$12, $G157=coding!$J$13, $G157=coding!$J$14, $G157=coding!$J$15, $G157=coding!$J$16), V157+10*LOG10((($D157^2)+(1.2^2))/((7.5^2)+(1.2^2))),-99))),-99)</f>
        <v>-99</v>
      </c>
      <c r="AO157" s="58">
        <f>IF(noise!W280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noise!W280, IF(OR($G157=coding!$J$26,$G157=coding!$J$27,$G157=coding!$J$28,$G157=coding!$J$29, $G157=coding!$J$30,$G157=coding!$J$31), W157+10*LOG10((($E157^2)+(4^2))/((7.5^2)+(4^2))), IF(OR($G157=coding!$J$11, $G157=coding!$J$12, $G157=coding!$J$13, $G157=coding!$J$14, $G157=coding!$J$15, $G157=coding!$J$16), W157+10*LOG10((($D157^2)+(1.2^2))/((7.5^2)+(1.2^2))),-99))),-99)</f>
        <v>-99</v>
      </c>
      <c r="AP157" s="58">
        <f>IF(noise!X280 &lt;&gt;0, IF(OR($G157=coding!$J$2, $G157=coding!$J$3, $G157=coding!$J$4, $G157=coding!$J$5, $G157=coding!$J$6, $G157=coding!$J$7, $G157=coding!$J$8, $G157=coding!$J$9, $G157=coding!$J$10,$G157=coding!$J$17, $G157=coding!$J$18, $G157=coding!$J$19, $G157=coding!$J$20, $G157=coding!$J$21, $G157=coding!$J$22, $G157=coding!$J$23, $G157=coding!$J$24, $G157=coding!$J$25, ), noise!X280, IF(OR($G157=coding!$J$26,$G157=coding!$J$27,$G157=coding!$J$28,$G157=coding!$J$29, $G157=coding!$J$30,$G157=coding!$J$31), X157+10*LOG10((($E157^2)+(4^2))/((7.5^2)+(4^2))), IF(OR($G157=coding!$J$11, $G157=coding!$J$12, $G157=coding!$J$13, $G157=coding!$J$14, $G157=coding!$J$15, $G157=coding!$J$16), X157+10*LOG10((($D157^2)+(1.2^2))/((7.5^2)+(1.2^2))),-99))),-99)</f>
        <v>-99</v>
      </c>
    </row>
    <row r="158" spans="1:42" ht="15.75" customHeight="1" x14ac:dyDescent="0.3">
      <c r="A158" s="2">
        <v>6</v>
      </c>
      <c r="B158" s="27">
        <v>40008</v>
      </c>
      <c r="C158" s="51">
        <f t="array" ref="C158">_xlfn.DAYS(B158, _xlfn.XLOOKUP(A158, context!A$4:A$79, context!J$4:J$79)) / 30.42</f>
        <v>12.163050624589085</v>
      </c>
      <c r="D158" s="2">
        <v>7.5</v>
      </c>
      <c r="E158" s="1"/>
      <c r="F158" s="16">
        <v>50</v>
      </c>
      <c r="G158" s="16" t="s">
        <v>394</v>
      </c>
      <c r="H158" s="43">
        <v>8.5500000000000007</v>
      </c>
      <c r="I158" s="1"/>
      <c r="J158" s="2">
        <v>7.8</v>
      </c>
      <c r="K158" s="2">
        <v>10.38</v>
      </c>
      <c r="L158" s="2">
        <v>-3.77</v>
      </c>
      <c r="M158" s="2">
        <v>-0.05</v>
      </c>
      <c r="N158" s="2">
        <v>11.87</v>
      </c>
      <c r="O158" s="2">
        <v>13.52</v>
      </c>
      <c r="P158" s="2">
        <v>7.98</v>
      </c>
      <c r="Q158" s="2">
        <v>10.32</v>
      </c>
      <c r="R158" s="2">
        <v>13.4</v>
      </c>
      <c r="S158" s="2">
        <v>12.96</v>
      </c>
      <c r="T158" s="2">
        <v>12.93</v>
      </c>
      <c r="U158" s="2">
        <v>9.58</v>
      </c>
      <c r="V158" s="2">
        <v>7.09</v>
      </c>
      <c r="W158" s="2">
        <v>3.91</v>
      </c>
      <c r="X158" s="2">
        <v>1.88</v>
      </c>
      <c r="Y158" s="2">
        <v>1</v>
      </c>
      <c r="Z158" s="58">
        <f>IF(noise!H281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noise!H281, IF(OR($G158=coding!$J$26,$G158=coding!$J$27,$G158=coding!$J$28,$G158=coding!$J$29, $G158=coding!$J$30,$G158=coding!$J$31), H158+10*LOG10((($E158^2)+(4^2))/((7.5^2)+(4^2))), IF(OR($G158=coding!$J$11, $G158=coding!$J$12, $G158=coding!$J$13, $G158=coding!$J$14, $G158=coding!$J$15, $G158=coding!$J$16), H158+10*LOG10((($D158^2)+(1.2^2))/((7.5^2)+(1.2^2))),-99))),-99)</f>
        <v>68.41</v>
      </c>
      <c r="AA158" s="58">
        <f>IF(noise!I281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noise!I281, IF(OR($G158=coding!$J$26,$G158=coding!$J$27,$G158=coding!$J$28,$G158=coding!$J$29, $G158=coding!$J$30,$G158=coding!$J$31), I158+10*LOG10((($E158^2)+(4^2))/((7.5^2)+(4^2))), IF(OR($G158=coding!$J$11, $G158=coding!$J$12, $G158=coding!$J$13, $G158=coding!$J$14, $G158=coding!$J$15, $G158=coding!$J$16), I158+10*LOG10((($D158^2)+(1.2^2))/((7.5^2)+(1.2^2))),-99))),-99)</f>
        <v>-99</v>
      </c>
      <c r="AB158" s="58">
        <f>IF(noise!J281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noise!J281, IF(OR($G158=coding!$J$26,$G158=coding!$J$27,$G158=coding!$J$28,$G158=coding!$J$29, $G158=coding!$J$30,$G158=coding!$J$31), J158+10*LOG10((($E158^2)+(4^2))/((7.5^2)+(4^2))), IF(OR($G158=coding!$J$11, $G158=coding!$J$12, $G158=coding!$J$13, $G158=coding!$J$14, $G158=coding!$J$15, $G158=coding!$J$16), J158+10*LOG10((($D158^2)+(1.2^2))/((7.5^2)+(1.2^2))),-99))),-99)</f>
        <v>54.08</v>
      </c>
      <c r="AC158" s="58">
        <f>IF(noise!K281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noise!K281, IF(OR($G158=coding!$J$26,$G158=coding!$J$27,$G158=coding!$J$28,$G158=coding!$J$29, $G158=coding!$J$30,$G158=coding!$J$31), K158+10*LOG10((($E158^2)+(4^2))/((7.5^2)+(4^2))), IF(OR($G158=coding!$J$11, $G158=coding!$J$12, $G158=coding!$J$13, $G158=coding!$J$14, $G158=coding!$J$15, $G158=coding!$J$16), K158+10*LOG10((($D158^2)+(1.2^2))/((7.5^2)+(1.2^2))),-99))),-99)</f>
        <v>52.66</v>
      </c>
      <c r="AD158" s="58">
        <f>IF(noise!L281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noise!L281, IF(OR($G158=coding!$J$26,$G158=coding!$J$27,$G158=coding!$J$28,$G158=coding!$J$29, $G158=coding!$J$30,$G158=coding!$J$31), L158+10*LOG10((($E158^2)+(4^2))/((7.5^2)+(4^2))), IF(OR($G158=coding!$J$11, $G158=coding!$J$12, $G158=coding!$J$13, $G158=coding!$J$14, $G158=coding!$J$15, $G158=coding!$J$16), L158+10*LOG10((($D158^2)+(1.2^2))/((7.5^2)+(1.2^2))),-99))),-99)</f>
        <v>55.36</v>
      </c>
      <c r="AE158" s="58">
        <f>IF(noise!M281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noise!M281, IF(OR($G158=coding!$J$26,$G158=coding!$J$27,$G158=coding!$J$28,$G158=coding!$J$29, $G158=coding!$J$30,$G158=coding!$J$31), M158+10*LOG10((($E158^2)+(4^2))/((7.5^2)+(4^2))), IF(OR($G158=coding!$J$11, $G158=coding!$J$12, $G158=coding!$J$13, $G158=coding!$J$14, $G158=coding!$J$15, $G158=coding!$J$16), M158+10*LOG10((($D158^2)+(1.2^2))/((7.5^2)+(1.2^2))),-99))),-99)</f>
        <v>57.22</v>
      </c>
      <c r="AF158" s="58">
        <f>IF(noise!N281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noise!N281, IF(OR($G158=coding!$J$26,$G158=coding!$J$27,$G158=coding!$J$28,$G158=coding!$J$29, $G158=coding!$J$30,$G158=coding!$J$31), N158+10*LOG10((($E158^2)+(4^2))/((7.5^2)+(4^2))), IF(OR($G158=coding!$J$11, $G158=coding!$J$12, $G158=coding!$J$13, $G158=coding!$J$14, $G158=coding!$J$15, $G158=coding!$J$16), N158+10*LOG10((($D158^2)+(1.2^2))/((7.5^2)+(1.2^2))),-99))),-99)</f>
        <v>57.65</v>
      </c>
      <c r="AG158" s="58">
        <f>IF(noise!O281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noise!O281, IF(OR($G158=coding!$J$26,$G158=coding!$J$27,$G158=coding!$J$28,$G158=coding!$J$29, $G158=coding!$J$30,$G158=coding!$J$31), O158+10*LOG10((($E158^2)+(4^2))/((7.5^2)+(4^2))), IF(OR($G158=coding!$J$11, $G158=coding!$J$12, $G158=coding!$J$13, $G158=coding!$J$14, $G158=coding!$J$15, $G158=coding!$J$16), O158+10*LOG10((($D158^2)+(1.2^2))/((7.5^2)+(1.2^2))),-99))),-99)</f>
        <v>60.09</v>
      </c>
      <c r="AH158" s="58">
        <f>IF(noise!P281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noise!P281, IF(OR($G158=coding!$J$26,$G158=coding!$J$27,$G158=coding!$J$28,$G158=coding!$J$29, $G158=coding!$J$30,$G158=coding!$J$31), P158+10*LOG10((($E158^2)+(4^2))/((7.5^2)+(4^2))), IF(OR($G158=coding!$J$11, $G158=coding!$J$12, $G158=coding!$J$13, $G158=coding!$J$14, $G158=coding!$J$15, $G158=coding!$J$16), P158+10*LOG10((($D158^2)+(1.2^2))/((7.5^2)+(1.2^2))),-99))),-99)</f>
        <v>60.36</v>
      </c>
      <c r="AI158" s="58">
        <f>IF(noise!Q281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noise!Q281, IF(OR($G158=coding!$J$26,$G158=coding!$J$27,$G158=coding!$J$28,$G158=coding!$J$29, $G158=coding!$J$30,$G158=coding!$J$31), Q158+10*LOG10((($E158^2)+(4^2))/((7.5^2)+(4^2))), IF(OR($G158=coding!$J$11, $G158=coding!$J$12, $G158=coding!$J$13, $G158=coding!$J$14, $G158=coding!$J$15, $G158=coding!$J$16), Q158+10*LOG10((($D158^2)+(1.2^2))/((7.5^2)+(1.2^2))),-99))),-99)</f>
        <v>59.85</v>
      </c>
      <c r="AJ158" s="58">
        <f>IF(noise!R281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noise!R281, IF(OR($G158=coding!$J$26,$G158=coding!$J$27,$G158=coding!$J$28,$G158=coding!$J$29, $G158=coding!$J$30,$G158=coding!$J$31), R158+10*LOG10((($E158^2)+(4^2))/((7.5^2)+(4^2))), IF(OR($G158=coding!$J$11, $G158=coding!$J$12, $G158=coding!$J$13, $G158=coding!$J$14, $G158=coding!$J$15, $G158=coding!$J$16), R158+10*LOG10((($D158^2)+(1.2^2))/((7.5^2)+(1.2^2))),-99))),-99)</f>
        <v>58.26</v>
      </c>
      <c r="AK158" s="58">
        <f>IF(noise!S281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noise!S281, IF(OR($G158=coding!$J$26,$G158=coding!$J$27,$G158=coding!$J$28,$G158=coding!$J$29, $G158=coding!$J$30,$G158=coding!$J$31), S158+10*LOG10((($E158^2)+(4^2))/((7.5^2)+(4^2))), IF(OR($G158=coding!$J$11, $G158=coding!$J$12, $G158=coding!$J$13, $G158=coding!$J$14, $G158=coding!$J$15, $G158=coding!$J$16), S158+10*LOG10((($D158^2)+(1.2^2))/((7.5^2)+(1.2^2))),-99))),-99)</f>
        <v>55.55</v>
      </c>
      <c r="AL158" s="58">
        <f>IF(noise!T281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noise!T281, IF(OR($G158=coding!$J$26,$G158=coding!$J$27,$G158=coding!$J$28,$G158=coding!$J$29, $G158=coding!$J$30,$G158=coding!$J$31), T158+10*LOG10((($E158^2)+(4^2))/((7.5^2)+(4^2))), IF(OR($G158=coding!$J$11, $G158=coding!$J$12, $G158=coding!$J$13, $G158=coding!$J$14, $G158=coding!$J$15, $G158=coding!$J$16), T158+10*LOG10((($D158^2)+(1.2^2))/((7.5^2)+(1.2^2))),-99))),-99)</f>
        <v>53.73</v>
      </c>
      <c r="AM158" s="58">
        <f>IF(noise!U281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noise!U281, IF(OR($G158=coding!$J$26,$G158=coding!$J$27,$G158=coding!$J$28,$G158=coding!$J$29, $G158=coding!$J$30,$G158=coding!$J$31), U158+10*LOG10((($E158^2)+(4^2))/((7.5^2)+(4^2))), IF(OR($G158=coding!$J$11, $G158=coding!$J$12, $G158=coding!$J$13, $G158=coding!$J$14, $G158=coding!$J$15, $G158=coding!$J$16), U158+10*LOG10((($D158^2)+(1.2^2))/((7.5^2)+(1.2^2))),-99))),-99)</f>
        <v>51.25</v>
      </c>
      <c r="AN158" s="58">
        <f>IF(noise!V281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noise!V281, IF(OR($G158=coding!$J$26,$G158=coding!$J$27,$G158=coding!$J$28,$G158=coding!$J$29, $G158=coding!$J$30,$G158=coding!$J$31), V158+10*LOG10((($E158^2)+(4^2))/((7.5^2)+(4^2))), IF(OR($G158=coding!$J$11, $G158=coding!$J$12, $G158=coding!$J$13, $G158=coding!$J$14, $G158=coding!$J$15, $G158=coding!$J$16), V158+10*LOG10((($D158^2)+(1.2^2))/((7.5^2)+(1.2^2))),-99))),-99)</f>
        <v>48.15</v>
      </c>
      <c r="AO158" s="58">
        <f>IF(noise!W281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noise!W281, IF(OR($G158=coding!$J$26,$G158=coding!$J$27,$G158=coding!$J$28,$G158=coding!$J$29, $G158=coding!$J$30,$G158=coding!$J$31), W158+10*LOG10((($E158^2)+(4^2))/((7.5^2)+(4^2))), IF(OR($G158=coding!$J$11, $G158=coding!$J$12, $G158=coding!$J$13, $G158=coding!$J$14, $G158=coding!$J$15, $G158=coding!$J$16), W158+10*LOG10((($D158^2)+(1.2^2))/((7.5^2)+(1.2^2))),-99))),-99)</f>
        <v>44.7</v>
      </c>
      <c r="AP158" s="58">
        <f>IF(noise!X281 &lt;&gt;0, IF(OR($G158=coding!$J$2, $G158=coding!$J$3, $G158=coding!$J$4, $G158=coding!$J$5, $G158=coding!$J$6, $G158=coding!$J$7, $G158=coding!$J$8, $G158=coding!$J$9, $G158=coding!$J$10,$G158=coding!$J$17, $G158=coding!$J$18, $G158=coding!$J$19, $G158=coding!$J$20, $G158=coding!$J$21, $G158=coding!$J$22, $G158=coding!$J$23, $G158=coding!$J$24, $G158=coding!$J$25, ), noise!X281, IF(OR($G158=coding!$J$26,$G158=coding!$J$27,$G158=coding!$J$28,$G158=coding!$J$29, $G158=coding!$J$30,$G158=coding!$J$31), X158+10*LOG10((($E158^2)+(4^2))/((7.5^2)+(4^2))), IF(OR($G158=coding!$J$11, $G158=coding!$J$12, $G158=coding!$J$13, $G158=coding!$J$14, $G158=coding!$J$15, $G158=coding!$J$16), X158+10*LOG10((($D158^2)+(1.2^2))/((7.5^2)+(1.2^2))),-99))),-99)</f>
        <v>41.91</v>
      </c>
    </row>
    <row r="159" spans="1:42" ht="15.75" customHeight="1" x14ac:dyDescent="0.3">
      <c r="A159" s="2">
        <v>6</v>
      </c>
      <c r="B159" s="46">
        <v>40106</v>
      </c>
      <c r="C159" s="51">
        <f t="array" ref="C159">_xlfn.DAYS(B159, _xlfn.XLOOKUP(A159, context!A$4:A$79, context!J$4:J$79)) / 30.42</f>
        <v>15.384615384615383</v>
      </c>
      <c r="D159" s="1"/>
      <c r="E159" s="1"/>
      <c r="F159" s="5"/>
      <c r="G159" s="16" t="s">
        <v>392</v>
      </c>
      <c r="H159" s="26"/>
      <c r="I159" s="2">
        <v>0.15</v>
      </c>
      <c r="J159" s="2">
        <v>0.13</v>
      </c>
      <c r="K159" s="2">
        <v>0.1</v>
      </c>
      <c r="L159" s="2">
        <v>0.04</v>
      </c>
      <c r="M159" s="2">
        <v>0.24</v>
      </c>
      <c r="N159" s="2">
        <v>0.05</v>
      </c>
      <c r="O159" s="2">
        <v>0.01</v>
      </c>
      <c r="P159" s="2">
        <v>0.09</v>
      </c>
      <c r="Q159" s="2">
        <v>0.11</v>
      </c>
      <c r="R159" s="2">
        <v>0.04</v>
      </c>
      <c r="S159" s="2">
        <v>0.2</v>
      </c>
      <c r="T159" s="2">
        <v>0.24</v>
      </c>
      <c r="U159" s="2">
        <v>7.0000000000000007E-2</v>
      </c>
      <c r="V159" s="1"/>
      <c r="W159" s="1"/>
      <c r="X159" s="1"/>
      <c r="Y159" s="2">
        <v>1</v>
      </c>
      <c r="Z159" s="58">
        <f>IF(noise!H383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noise!H383, IF(OR($G159=coding!$J$26,$G159=coding!$J$27,$G159=coding!$J$28,$G159=coding!$J$29, $G159=coding!$J$30,$G159=coding!$J$31), H159+10*LOG10((($E159^2)+(4^2))/((7.5^2)+(4^2))), IF(OR($G159=coding!$J$11, $G159=coding!$J$12, $G159=coding!$J$13, $G159=coding!$J$14, $G159=coding!$J$15, $G159=coding!$J$16), H159+10*LOG10((($D159^2)+(1.2^2))/((7.5^2)+(1.2^2))),-99))),-99)</f>
        <v>22.4</v>
      </c>
      <c r="AA159" s="58">
        <f>IF(noise!I383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noise!I383, IF(OR($G159=coding!$J$26,$G159=coding!$J$27,$G159=coding!$J$28,$G159=coding!$J$29, $G159=coding!$J$30,$G159=coding!$J$31), I159+10*LOG10((($E159^2)+(4^2))/((7.5^2)+(4^2))), IF(OR($G159=coding!$J$11, $G159=coding!$J$12, $G159=coding!$J$13, $G159=coding!$J$14, $G159=coding!$J$15, $G159=coding!$J$16), I159+10*LOG10((($D159^2)+(1.2^2))/((7.5^2)+(1.2^2))),-99))),-99)</f>
        <v>-99</v>
      </c>
      <c r="AB159" s="58">
        <f>IF(noise!J383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noise!J383, IF(OR($G159=coding!$J$26,$G159=coding!$J$27,$G159=coding!$J$28,$G159=coding!$J$29, $G159=coding!$J$30,$G159=coding!$J$31), J159+10*LOG10((($E159^2)+(4^2))/((7.5^2)+(4^2))), IF(OR($G159=coding!$J$11, $G159=coding!$J$12, $G159=coding!$J$13, $G159=coding!$J$14, $G159=coding!$J$15, $G159=coding!$J$16), J159+10*LOG10((($D159^2)+(1.2^2))/((7.5^2)+(1.2^2))),-99))),-99)</f>
        <v>9.6</v>
      </c>
      <c r="AC159" s="58">
        <f>IF(noise!K383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noise!K383, IF(OR($G159=coding!$J$26,$G159=coding!$J$27,$G159=coding!$J$28,$G159=coding!$J$29, $G159=coding!$J$30,$G159=coding!$J$31), K159+10*LOG10((($E159^2)+(4^2))/((7.5^2)+(4^2))), IF(OR($G159=coding!$J$11, $G159=coding!$J$12, $G159=coding!$J$13, $G159=coding!$J$14, $G159=coding!$J$15, $G159=coding!$J$16), K159+10*LOG10((($D159^2)+(1.2^2))/((7.5^2)+(1.2^2))),-99))),-99)</f>
        <v>7.1</v>
      </c>
      <c r="AD159" s="58">
        <f>IF(noise!L383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noise!L383, IF(OR($G159=coding!$J$26,$G159=coding!$J$27,$G159=coding!$J$28,$G159=coding!$J$29, $G159=coding!$J$30,$G159=coding!$J$31), L159+10*LOG10((($E159^2)+(4^2))/((7.5^2)+(4^2))), IF(OR($G159=coding!$J$11, $G159=coding!$J$12, $G159=coding!$J$13, $G159=coding!$J$14, $G159=coding!$J$15, $G159=coding!$J$16), L159+10*LOG10((($D159^2)+(1.2^2))/((7.5^2)+(1.2^2))),-99))),-99)</f>
        <v>18.8</v>
      </c>
      <c r="AE159" s="58">
        <f>IF(noise!M383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noise!M383, IF(OR($G159=coding!$J$26,$G159=coding!$J$27,$G159=coding!$J$28,$G159=coding!$J$29, $G159=coding!$J$30,$G159=coding!$J$31), M159+10*LOG10((($E159^2)+(4^2))/((7.5^2)+(4^2))), IF(OR($G159=coding!$J$11, $G159=coding!$J$12, $G159=coding!$J$13, $G159=coding!$J$14, $G159=coding!$J$15, $G159=coding!$J$16), M159+10*LOG10((($D159^2)+(1.2^2))/((7.5^2)+(1.2^2))),-99))),-99)</f>
        <v>24.3</v>
      </c>
      <c r="AF159" s="58">
        <f>IF(noise!N383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noise!N383, IF(OR($G159=coding!$J$26,$G159=coding!$J$27,$G159=coding!$J$28,$G159=coding!$J$29, $G159=coding!$J$30,$G159=coding!$J$31), N159+10*LOG10((($E159^2)+(4^2))/((7.5^2)+(4^2))), IF(OR($G159=coding!$J$11, $G159=coding!$J$12, $G159=coding!$J$13, $G159=coding!$J$14, $G159=coding!$J$15, $G159=coding!$J$16), N159+10*LOG10((($D159^2)+(1.2^2))/((7.5^2)+(1.2^2))),-99))),-99)</f>
        <v>20.100000000000001</v>
      </c>
      <c r="AG159" s="58">
        <f>IF(noise!O383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noise!O383, IF(OR($G159=coding!$J$26,$G159=coding!$J$27,$G159=coding!$J$28,$G159=coding!$J$29, $G159=coding!$J$30,$G159=coding!$J$31), O159+10*LOG10((($E159^2)+(4^2))/((7.5^2)+(4^2))), IF(OR($G159=coding!$J$11, $G159=coding!$J$12, $G159=coding!$J$13, $G159=coding!$J$14, $G159=coding!$J$15, $G159=coding!$J$16), O159+10*LOG10((($D159^2)+(1.2^2))/((7.5^2)+(1.2^2))),-99))),-99)</f>
        <v>20.7</v>
      </c>
      <c r="AH159" s="58">
        <f>IF(noise!P383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noise!P383, IF(OR($G159=coding!$J$26,$G159=coding!$J$27,$G159=coding!$J$28,$G159=coding!$J$29, $G159=coding!$J$30,$G159=coding!$J$31), P159+10*LOG10((($E159^2)+(4^2))/((7.5^2)+(4^2))), IF(OR($G159=coding!$J$11, $G159=coding!$J$12, $G159=coding!$J$13, $G159=coding!$J$14, $G159=coding!$J$15, $G159=coding!$J$16), P159+10*LOG10((($D159^2)+(1.2^2))/((7.5^2)+(1.2^2))),-99))),-99)</f>
        <v>24.3</v>
      </c>
      <c r="AI159" s="58">
        <f>IF(noise!Q383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noise!Q383, IF(OR($G159=coding!$J$26,$G159=coding!$J$27,$G159=coding!$J$28,$G159=coding!$J$29, $G159=coding!$J$30,$G159=coding!$J$31), Q159+10*LOG10((($E159^2)+(4^2))/((7.5^2)+(4^2))), IF(OR($G159=coding!$J$11, $G159=coding!$J$12, $G159=coding!$J$13, $G159=coding!$J$14, $G159=coding!$J$15, $G159=coding!$J$16), Q159+10*LOG10((($D159^2)+(1.2^2))/((7.5^2)+(1.2^2))),-99))),-99)</f>
        <v>23.9</v>
      </c>
      <c r="AJ159" s="58">
        <f>IF(noise!R383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noise!R383, IF(OR($G159=coding!$J$26,$G159=coding!$J$27,$G159=coding!$J$28,$G159=coding!$J$29, $G159=coding!$J$30,$G159=coding!$J$31), R159+10*LOG10((($E159^2)+(4^2))/((7.5^2)+(4^2))), IF(OR($G159=coding!$J$11, $G159=coding!$J$12, $G159=coding!$J$13, $G159=coding!$J$14, $G159=coding!$J$15, $G159=coding!$J$16), R159+10*LOG10((($D159^2)+(1.2^2))/((7.5^2)+(1.2^2))),-99))),-99)</f>
        <v>22.1</v>
      </c>
      <c r="AK159" s="58">
        <f>IF(noise!S383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noise!S383, IF(OR($G159=coding!$J$26,$G159=coding!$J$27,$G159=coding!$J$28,$G159=coding!$J$29, $G159=coding!$J$30,$G159=coding!$J$31), S159+10*LOG10((($E159^2)+(4^2))/((7.5^2)+(4^2))), IF(OR($G159=coding!$J$11, $G159=coding!$J$12, $G159=coding!$J$13, $G159=coding!$J$14, $G159=coding!$J$15, $G159=coding!$J$16), S159+10*LOG10((($D159^2)+(1.2^2))/((7.5^2)+(1.2^2))),-99))),-99)</f>
        <v>22.8</v>
      </c>
      <c r="AL159" s="58">
        <f>IF(noise!T383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noise!T383, IF(OR($G159=coding!$J$26,$G159=coding!$J$27,$G159=coding!$J$28,$G159=coding!$J$29, $G159=coding!$J$30,$G159=coding!$J$31), T159+10*LOG10((($E159^2)+(4^2))/((7.5^2)+(4^2))), IF(OR($G159=coding!$J$11, $G159=coding!$J$12, $G159=coding!$J$13, $G159=coding!$J$14, $G159=coding!$J$15, $G159=coding!$J$16), T159+10*LOG10((($D159^2)+(1.2^2))/((7.5^2)+(1.2^2))),-99))),-99)</f>
        <v>24.6</v>
      </c>
      <c r="AM159" s="58">
        <f>IF(noise!U383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noise!U383, IF(OR($G159=coding!$J$26,$G159=coding!$J$27,$G159=coding!$J$28,$G159=coding!$J$29, $G159=coding!$J$30,$G159=coding!$J$31), U159+10*LOG10((($E159^2)+(4^2))/((7.5^2)+(4^2))), IF(OR($G159=coding!$J$11, $G159=coding!$J$12, $G159=coding!$J$13, $G159=coding!$J$14, $G159=coding!$J$15, $G159=coding!$J$16), U159+10*LOG10((($D159^2)+(1.2^2))/((7.5^2)+(1.2^2))),-99))),-99)</f>
        <v>25.7</v>
      </c>
      <c r="AN159" s="58">
        <f>IF(noise!V383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noise!V383, IF(OR($G159=coding!$J$26,$G159=coding!$J$27,$G159=coding!$J$28,$G159=coding!$J$29, $G159=coding!$J$30,$G159=coding!$J$31), V159+10*LOG10((($E159^2)+(4^2))/((7.5^2)+(4^2))), IF(OR($G159=coding!$J$11, $G159=coding!$J$12, $G159=coding!$J$13, $G159=coding!$J$14, $G159=coding!$J$15, $G159=coding!$J$16), V159+10*LOG10((($D159^2)+(1.2^2))/((7.5^2)+(1.2^2))),-99))),-99)</f>
        <v>27.4</v>
      </c>
      <c r="AO159" s="58">
        <f>IF(noise!W383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noise!W383, IF(OR($G159=coding!$J$26,$G159=coding!$J$27,$G159=coding!$J$28,$G159=coding!$J$29, $G159=coding!$J$30,$G159=coding!$J$31), W159+10*LOG10((($E159^2)+(4^2))/((7.5^2)+(4^2))), IF(OR($G159=coding!$J$11, $G159=coding!$J$12, $G159=coding!$J$13, $G159=coding!$J$14, $G159=coding!$J$15, $G159=coding!$J$16), W159+10*LOG10((($D159^2)+(1.2^2))/((7.5^2)+(1.2^2))),-99))),-99)</f>
        <v>26.6</v>
      </c>
      <c r="AP159" s="58">
        <f>IF(noise!X383 &lt;&gt;0, IF(OR($G159=coding!$J$2, $G159=coding!$J$3, $G159=coding!$J$4, $G159=coding!$J$5, $G159=coding!$J$6, $G159=coding!$J$7, $G159=coding!$J$8, $G159=coding!$J$9, $G159=coding!$J$10,$G159=coding!$J$17, $G159=coding!$J$18, $G159=coding!$J$19, $G159=coding!$J$20, $G159=coding!$J$21, $G159=coding!$J$22, $G159=coding!$J$23, $G159=coding!$J$24, $G159=coding!$J$25, ), noise!X383, IF(OR($G159=coding!$J$26,$G159=coding!$J$27,$G159=coding!$J$28,$G159=coding!$J$29, $G159=coding!$J$30,$G159=coding!$J$31), X159+10*LOG10((($E159^2)+(4^2))/((7.5^2)+(4^2))), IF(OR($G159=coding!$J$11, $G159=coding!$J$12, $G159=coding!$J$13, $G159=coding!$J$14, $G159=coding!$J$15, $G159=coding!$J$16), X159+10*LOG10((($D159^2)+(1.2^2))/((7.5^2)+(1.2^2))),-99))),-99)</f>
        <v>30.8</v>
      </c>
    </row>
    <row r="160" spans="1:42" ht="15.75" customHeight="1" x14ac:dyDescent="0.3">
      <c r="A160" s="2">
        <v>6</v>
      </c>
      <c r="B160" s="46">
        <v>40113</v>
      </c>
      <c r="C160" s="51">
        <f t="array" ref="C160">_xlfn.DAYS(B160, _xlfn.XLOOKUP(A160, context!A$4:A$79, context!J$4:J$79)) / 30.42</f>
        <v>15.61472715318869</v>
      </c>
      <c r="D160" s="2">
        <v>7.5</v>
      </c>
      <c r="E160" s="1"/>
      <c r="F160" s="16">
        <v>50</v>
      </c>
      <c r="G160" s="16" t="s">
        <v>393</v>
      </c>
      <c r="H160" s="43">
        <v>65.78</v>
      </c>
      <c r="I160" s="1"/>
      <c r="J160" s="2">
        <v>56.54</v>
      </c>
      <c r="K160" s="2">
        <v>54.75</v>
      </c>
      <c r="L160" s="2">
        <v>56.63</v>
      </c>
      <c r="M160" s="2">
        <v>58.02</v>
      </c>
      <c r="N160" s="2">
        <v>57.59</v>
      </c>
      <c r="O160" s="2">
        <v>56.77</v>
      </c>
      <c r="P160" s="2">
        <v>56.4</v>
      </c>
      <c r="Q160" s="2">
        <v>56.38</v>
      </c>
      <c r="R160" s="2">
        <v>54.28</v>
      </c>
      <c r="S160" s="2">
        <v>51.54</v>
      </c>
      <c r="T160" s="2">
        <v>49.24</v>
      </c>
      <c r="U160" s="2">
        <v>47.18</v>
      </c>
      <c r="V160" s="2">
        <v>45.45</v>
      </c>
      <c r="W160" s="2">
        <v>44.85</v>
      </c>
      <c r="X160" s="2">
        <v>44.49</v>
      </c>
      <c r="Y160" s="2">
        <v>1</v>
      </c>
      <c r="Z160" s="58">
        <f>IF(noise!H399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noise!H399, IF(OR($G160=coding!$J$26,$G160=coding!$J$27,$G160=coding!$J$28,$G160=coding!$J$29, $G160=coding!$J$30,$G160=coding!$J$31), H160+10*LOG10((($E160^2)+(4^2))/((7.5^2)+(4^2))), IF(OR($G160=coding!$J$11, $G160=coding!$J$12, $G160=coding!$J$13, $G160=coding!$J$14, $G160=coding!$J$15, $G160=coding!$J$16), H160+10*LOG10((($D160^2)+(1.2^2))/((7.5^2)+(1.2^2))),-99))),-99)</f>
        <v>65.78</v>
      </c>
      <c r="AA160" s="58">
        <f>IF(noise!I399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noise!I399, IF(OR($G160=coding!$J$26,$G160=coding!$J$27,$G160=coding!$J$28,$G160=coding!$J$29, $G160=coding!$J$30,$G160=coding!$J$31), I160+10*LOG10((($E160^2)+(4^2))/((7.5^2)+(4^2))), IF(OR($G160=coding!$J$11, $G160=coding!$J$12, $G160=coding!$J$13, $G160=coding!$J$14, $G160=coding!$J$15, $G160=coding!$J$16), I160+10*LOG10((($D160^2)+(1.2^2))/((7.5^2)+(1.2^2))),-99))),-99)</f>
        <v>-99</v>
      </c>
      <c r="AB160" s="58">
        <f>IF(noise!J399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noise!J399, IF(OR($G160=coding!$J$26,$G160=coding!$J$27,$G160=coding!$J$28,$G160=coding!$J$29, $G160=coding!$J$30,$G160=coding!$J$31), J160+10*LOG10((($E160^2)+(4^2))/((7.5^2)+(4^2))), IF(OR($G160=coding!$J$11, $G160=coding!$J$12, $G160=coding!$J$13, $G160=coding!$J$14, $G160=coding!$J$15, $G160=coding!$J$16), J160+10*LOG10((($D160^2)+(1.2^2))/((7.5^2)+(1.2^2))),-99))),-99)</f>
        <v>-99</v>
      </c>
      <c r="AC160" s="58">
        <f>IF(noise!K399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noise!K399, IF(OR($G160=coding!$J$26,$G160=coding!$J$27,$G160=coding!$J$28,$G160=coding!$J$29, $G160=coding!$J$30,$G160=coding!$J$31), K160+10*LOG10((($E160^2)+(4^2))/((7.5^2)+(4^2))), IF(OR($G160=coding!$J$11, $G160=coding!$J$12, $G160=coding!$J$13, $G160=coding!$J$14, $G160=coding!$J$15, $G160=coding!$J$16), K160+10*LOG10((($D160^2)+(1.2^2))/((7.5^2)+(1.2^2))),-99))),-99)</f>
        <v>-99</v>
      </c>
      <c r="AD160" s="58">
        <f>IF(noise!L399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noise!L399, IF(OR($G160=coding!$J$26,$G160=coding!$J$27,$G160=coding!$J$28,$G160=coding!$J$29, $G160=coding!$J$30,$G160=coding!$J$31), L160+10*LOG10((($E160^2)+(4^2))/((7.5^2)+(4^2))), IF(OR($G160=coding!$J$11, $G160=coding!$J$12, $G160=coding!$J$13, $G160=coding!$J$14, $G160=coding!$J$15, $G160=coding!$J$16), L160+10*LOG10((($D160^2)+(1.2^2))/((7.5^2)+(1.2^2))),-99))),-99)</f>
        <v>-99</v>
      </c>
      <c r="AE160" s="58">
        <f>IF(noise!M399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noise!M399, IF(OR($G160=coding!$J$26,$G160=coding!$J$27,$G160=coding!$J$28,$G160=coding!$J$29, $G160=coding!$J$30,$G160=coding!$J$31), M160+10*LOG10((($E160^2)+(4^2))/((7.5^2)+(4^2))), IF(OR($G160=coding!$J$11, $G160=coding!$J$12, $G160=coding!$J$13, $G160=coding!$J$14, $G160=coding!$J$15, $G160=coding!$J$16), M160+10*LOG10((($D160^2)+(1.2^2))/((7.5^2)+(1.2^2))),-99))),-99)</f>
        <v>-99</v>
      </c>
      <c r="AF160" s="58">
        <f>IF(noise!N399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noise!N399, IF(OR($G160=coding!$J$26,$G160=coding!$J$27,$G160=coding!$J$28,$G160=coding!$J$29, $G160=coding!$J$30,$G160=coding!$J$31), N160+10*LOG10((($E160^2)+(4^2))/((7.5^2)+(4^2))), IF(OR($G160=coding!$J$11, $G160=coding!$J$12, $G160=coding!$J$13, $G160=coding!$J$14, $G160=coding!$J$15, $G160=coding!$J$16), N160+10*LOG10((($D160^2)+(1.2^2))/((7.5^2)+(1.2^2))),-99))),-99)</f>
        <v>-99</v>
      </c>
      <c r="AG160" s="58">
        <f>IF(noise!O399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noise!O399, IF(OR($G160=coding!$J$26,$G160=coding!$J$27,$G160=coding!$J$28,$G160=coding!$J$29, $G160=coding!$J$30,$G160=coding!$J$31), O160+10*LOG10((($E160^2)+(4^2))/((7.5^2)+(4^2))), IF(OR($G160=coding!$J$11, $G160=coding!$J$12, $G160=coding!$J$13, $G160=coding!$J$14, $G160=coding!$J$15, $G160=coding!$J$16), O160+10*LOG10((($D160^2)+(1.2^2))/((7.5^2)+(1.2^2))),-99))),-99)</f>
        <v>-99</v>
      </c>
      <c r="AH160" s="58">
        <f>IF(noise!P399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noise!P399, IF(OR($G160=coding!$J$26,$G160=coding!$J$27,$G160=coding!$J$28,$G160=coding!$J$29, $G160=coding!$J$30,$G160=coding!$J$31), P160+10*LOG10((($E160^2)+(4^2))/((7.5^2)+(4^2))), IF(OR($G160=coding!$J$11, $G160=coding!$J$12, $G160=coding!$J$13, $G160=coding!$J$14, $G160=coding!$J$15, $G160=coding!$J$16), P160+10*LOG10((($D160^2)+(1.2^2))/((7.5^2)+(1.2^2))),-99))),-99)</f>
        <v>-99</v>
      </c>
      <c r="AI160" s="58">
        <f>IF(noise!Q399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noise!Q399, IF(OR($G160=coding!$J$26,$G160=coding!$J$27,$G160=coding!$J$28,$G160=coding!$J$29, $G160=coding!$J$30,$G160=coding!$J$31), Q160+10*LOG10((($E160^2)+(4^2))/((7.5^2)+(4^2))), IF(OR($G160=coding!$J$11, $G160=coding!$J$12, $G160=coding!$J$13, $G160=coding!$J$14, $G160=coding!$J$15, $G160=coding!$J$16), Q160+10*LOG10((($D160^2)+(1.2^2))/((7.5^2)+(1.2^2))),-99))),-99)</f>
        <v>-99</v>
      </c>
      <c r="AJ160" s="58">
        <f>IF(noise!R399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noise!R399, IF(OR($G160=coding!$J$26,$G160=coding!$J$27,$G160=coding!$J$28,$G160=coding!$J$29, $G160=coding!$J$30,$G160=coding!$J$31), R160+10*LOG10((($E160^2)+(4^2))/((7.5^2)+(4^2))), IF(OR($G160=coding!$J$11, $G160=coding!$J$12, $G160=coding!$J$13, $G160=coding!$J$14, $G160=coding!$J$15, $G160=coding!$J$16), R160+10*LOG10((($D160^2)+(1.2^2))/((7.5^2)+(1.2^2))),-99))),-99)</f>
        <v>-99</v>
      </c>
      <c r="AK160" s="58">
        <f>IF(noise!S399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noise!S399, IF(OR($G160=coding!$J$26,$G160=coding!$J$27,$G160=coding!$J$28,$G160=coding!$J$29, $G160=coding!$J$30,$G160=coding!$J$31), S160+10*LOG10((($E160^2)+(4^2))/((7.5^2)+(4^2))), IF(OR($G160=coding!$J$11, $G160=coding!$J$12, $G160=coding!$J$13, $G160=coding!$J$14, $G160=coding!$J$15, $G160=coding!$J$16), S160+10*LOG10((($D160^2)+(1.2^2))/((7.5^2)+(1.2^2))),-99))),-99)</f>
        <v>-99</v>
      </c>
      <c r="AL160" s="58">
        <f>IF(noise!T399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noise!T399, IF(OR($G160=coding!$J$26,$G160=coding!$J$27,$G160=coding!$J$28,$G160=coding!$J$29, $G160=coding!$J$30,$G160=coding!$J$31), T160+10*LOG10((($E160^2)+(4^2))/((7.5^2)+(4^2))), IF(OR($G160=coding!$J$11, $G160=coding!$J$12, $G160=coding!$J$13, $G160=coding!$J$14, $G160=coding!$J$15, $G160=coding!$J$16), T160+10*LOG10((($D160^2)+(1.2^2))/((7.5^2)+(1.2^2))),-99))),-99)</f>
        <v>-99</v>
      </c>
      <c r="AM160" s="58">
        <f>IF(noise!U399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noise!U399, IF(OR($G160=coding!$J$26,$G160=coding!$J$27,$G160=coding!$J$28,$G160=coding!$J$29, $G160=coding!$J$30,$G160=coding!$J$31), U160+10*LOG10((($E160^2)+(4^2))/((7.5^2)+(4^2))), IF(OR($G160=coding!$J$11, $G160=coding!$J$12, $G160=coding!$J$13, $G160=coding!$J$14, $G160=coding!$J$15, $G160=coding!$J$16), U160+10*LOG10((($D160^2)+(1.2^2))/((7.5^2)+(1.2^2))),-99))),-99)</f>
        <v>-99</v>
      </c>
      <c r="AN160" s="58">
        <f>IF(noise!V399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noise!V399, IF(OR($G160=coding!$J$26,$G160=coding!$J$27,$G160=coding!$J$28,$G160=coding!$J$29, $G160=coding!$J$30,$G160=coding!$J$31), V160+10*LOG10((($E160^2)+(4^2))/((7.5^2)+(4^2))), IF(OR($G160=coding!$J$11, $G160=coding!$J$12, $G160=coding!$J$13, $G160=coding!$J$14, $G160=coding!$J$15, $G160=coding!$J$16), V160+10*LOG10((($D160^2)+(1.2^2))/((7.5^2)+(1.2^2))),-99))),-99)</f>
        <v>-99</v>
      </c>
      <c r="AO160" s="58">
        <f>IF(noise!W399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noise!W399, IF(OR($G160=coding!$J$26,$G160=coding!$J$27,$G160=coding!$J$28,$G160=coding!$J$29, $G160=coding!$J$30,$G160=coding!$J$31), W160+10*LOG10((($E160^2)+(4^2))/((7.5^2)+(4^2))), IF(OR($G160=coding!$J$11, $G160=coding!$J$12, $G160=coding!$J$13, $G160=coding!$J$14, $G160=coding!$J$15, $G160=coding!$J$16), W160+10*LOG10((($D160^2)+(1.2^2))/((7.5^2)+(1.2^2))),-99))),-99)</f>
        <v>-99</v>
      </c>
      <c r="AP160" s="58">
        <f>IF(noise!X399 &lt;&gt;0, IF(OR($G160=coding!$J$2, $G160=coding!$J$3, $G160=coding!$J$4, $G160=coding!$J$5, $G160=coding!$J$6, $G160=coding!$J$7, $G160=coding!$J$8, $G160=coding!$J$9, $G160=coding!$J$10,$G160=coding!$J$17, $G160=coding!$J$18, $G160=coding!$J$19, $G160=coding!$J$20, $G160=coding!$J$21, $G160=coding!$J$22, $G160=coding!$J$23, $G160=coding!$J$24, $G160=coding!$J$25, ), noise!X399, IF(OR($G160=coding!$J$26,$G160=coding!$J$27,$G160=coding!$J$28,$G160=coding!$J$29, $G160=coding!$J$30,$G160=coding!$J$31), X160+10*LOG10((($E160^2)+(4^2))/((7.5^2)+(4^2))), IF(OR($G160=coding!$J$11, $G160=coding!$J$12, $G160=coding!$J$13, $G160=coding!$J$14, $G160=coding!$J$15, $G160=coding!$J$16), X160+10*LOG10((($D160^2)+(1.2^2))/((7.5^2)+(1.2^2))),-99))),-99)</f>
        <v>-99</v>
      </c>
    </row>
    <row r="161" spans="1:42" ht="15.75" customHeight="1" x14ac:dyDescent="0.3">
      <c r="A161" s="2">
        <v>6</v>
      </c>
      <c r="B161" s="46">
        <v>40113</v>
      </c>
      <c r="C161" s="51">
        <f t="array" ref="C161">_xlfn.DAYS(B161, _xlfn.XLOOKUP(A161, context!A$4:A$79, context!J$4:J$79)) / 30.42</f>
        <v>15.61472715318869</v>
      </c>
      <c r="D161" s="2">
        <v>7.5</v>
      </c>
      <c r="E161" s="1"/>
      <c r="F161" s="16">
        <v>50</v>
      </c>
      <c r="G161" s="16" t="s">
        <v>394</v>
      </c>
      <c r="H161" s="43">
        <v>18.190000000000001</v>
      </c>
      <c r="I161" s="1"/>
      <c r="J161" s="2">
        <v>18.34</v>
      </c>
      <c r="K161" s="2">
        <v>15.87</v>
      </c>
      <c r="L161" s="2">
        <v>7.79</v>
      </c>
      <c r="M161" s="2">
        <v>10.8</v>
      </c>
      <c r="N161" s="2">
        <v>23.3</v>
      </c>
      <c r="O161" s="2">
        <v>23.5</v>
      </c>
      <c r="P161" s="2">
        <v>18</v>
      </c>
      <c r="Q161" s="2">
        <v>18.899999999999999</v>
      </c>
      <c r="R161" s="2">
        <v>23.06</v>
      </c>
      <c r="S161" s="2">
        <v>20.47</v>
      </c>
      <c r="T161" s="2">
        <v>20.37</v>
      </c>
      <c r="U161" s="2">
        <v>17.68</v>
      </c>
      <c r="V161" s="2">
        <v>10.220000000000001</v>
      </c>
      <c r="W161" s="2">
        <v>6.27</v>
      </c>
      <c r="X161" s="2">
        <v>1.48</v>
      </c>
      <c r="Y161" s="2">
        <v>1</v>
      </c>
      <c r="Z161" s="58">
        <f>IF(noise!H400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noise!H400, IF(OR($G161=coding!$J$26,$G161=coding!$J$27,$G161=coding!$J$28,$G161=coding!$J$29, $G161=coding!$J$30,$G161=coding!$J$31), H161+10*LOG10((($E161^2)+(4^2))/((7.5^2)+(4^2))), IF(OR($G161=coding!$J$11, $G161=coding!$J$12, $G161=coding!$J$13, $G161=coding!$J$14, $G161=coding!$J$15, $G161=coding!$J$16), H161+10*LOG10((($D161^2)+(1.2^2))/((7.5^2)+(1.2^2))),-99))),-99)</f>
        <v>67.2</v>
      </c>
      <c r="AA161" s="58">
        <f>IF(noise!I400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noise!I400, IF(OR($G161=coding!$J$26,$G161=coding!$J$27,$G161=coding!$J$28,$G161=coding!$J$29, $G161=coding!$J$30,$G161=coding!$J$31), I161+10*LOG10((($E161^2)+(4^2))/((7.5^2)+(4^2))), IF(OR($G161=coding!$J$11, $G161=coding!$J$12, $G161=coding!$J$13, $G161=coding!$J$14, $G161=coding!$J$15, $G161=coding!$J$16), I161+10*LOG10((($D161^2)+(1.2^2))/((7.5^2)+(1.2^2))),-99))),-99)</f>
        <v>-99</v>
      </c>
      <c r="AB161" s="58">
        <f>IF(noise!J400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noise!J400, IF(OR($G161=coding!$J$26,$G161=coding!$J$27,$G161=coding!$J$28,$G161=coding!$J$29, $G161=coding!$J$30,$G161=coding!$J$31), J161+10*LOG10((($E161^2)+(4^2))/((7.5^2)+(4^2))), IF(OR($G161=coding!$J$11, $G161=coding!$J$12, $G161=coding!$J$13, $G161=coding!$J$14, $G161=coding!$J$15, $G161=coding!$J$16), J161+10*LOG10((($D161^2)+(1.2^2))/((7.5^2)+(1.2^2))),-99))),-99)</f>
        <v>59.2</v>
      </c>
      <c r="AC161" s="58">
        <f>IF(noise!K400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noise!K400, IF(OR($G161=coding!$J$26,$G161=coding!$J$27,$G161=coding!$J$28,$G161=coding!$J$29, $G161=coding!$J$30,$G161=coding!$J$31), K161+10*LOG10((($E161^2)+(4^2))/((7.5^2)+(4^2))), IF(OR($G161=coding!$J$11, $G161=coding!$J$12, $G161=coding!$J$13, $G161=coding!$J$14, $G161=coding!$J$15, $G161=coding!$J$16), K161+10*LOG10((($D161^2)+(1.2^2))/((7.5^2)+(1.2^2))),-99))),-99)</f>
        <v>59.7</v>
      </c>
      <c r="AD161" s="58">
        <f>IF(noise!L400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noise!L400, IF(OR($G161=coding!$J$26,$G161=coding!$J$27,$G161=coding!$J$28,$G161=coding!$J$29, $G161=coding!$J$30,$G161=coding!$J$31), L161+10*LOG10((($E161^2)+(4^2))/((7.5^2)+(4^2))), IF(OR($G161=coding!$J$11, $G161=coding!$J$12, $G161=coding!$J$13, $G161=coding!$J$14, $G161=coding!$J$15, $G161=coding!$J$16), L161+10*LOG10((($D161^2)+(1.2^2))/((7.5^2)+(1.2^2))),-99))),-99)</f>
        <v>61.3</v>
      </c>
      <c r="AE161" s="58">
        <f>IF(noise!M400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noise!M400, IF(OR($G161=coding!$J$26,$G161=coding!$J$27,$G161=coding!$J$28,$G161=coding!$J$29, $G161=coding!$J$30,$G161=coding!$J$31), M161+10*LOG10((($E161^2)+(4^2))/((7.5^2)+(4^2))), IF(OR($G161=coding!$J$11, $G161=coding!$J$12, $G161=coding!$J$13, $G161=coding!$J$14, $G161=coding!$J$15, $G161=coding!$J$16), M161+10*LOG10((($D161^2)+(1.2^2))/((7.5^2)+(1.2^2))),-99))),-99)</f>
        <v>61.1</v>
      </c>
      <c r="AF161" s="58">
        <f>IF(noise!N400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noise!N400, IF(OR($G161=coding!$J$26,$G161=coding!$J$27,$G161=coding!$J$28,$G161=coding!$J$29, $G161=coding!$J$30,$G161=coding!$J$31), N161+10*LOG10((($E161^2)+(4^2))/((7.5^2)+(4^2))), IF(OR($G161=coding!$J$11, $G161=coding!$J$12, $G161=coding!$J$13, $G161=coding!$J$14, $G161=coding!$J$15, $G161=coding!$J$16), N161+10*LOG10((($D161^2)+(1.2^2))/((7.5^2)+(1.2^2))),-99))),-99)</f>
        <v>59.1</v>
      </c>
      <c r="AG161" s="58">
        <f>IF(noise!O400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noise!O400, IF(OR($G161=coding!$J$26,$G161=coding!$J$27,$G161=coding!$J$28,$G161=coding!$J$29, $G161=coding!$J$30,$G161=coding!$J$31), O161+10*LOG10((($E161^2)+(4^2))/((7.5^2)+(4^2))), IF(OR($G161=coding!$J$11, $G161=coding!$J$12, $G161=coding!$J$13, $G161=coding!$J$14, $G161=coding!$J$15, $G161=coding!$J$16), O161+10*LOG10((($D161^2)+(1.2^2))/((7.5^2)+(1.2^2))),-99))),-99)</f>
        <v>58.8</v>
      </c>
      <c r="AH161" s="58">
        <f>IF(noise!P400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noise!P400, IF(OR($G161=coding!$J$26,$G161=coding!$J$27,$G161=coding!$J$28,$G161=coding!$J$29, $G161=coding!$J$30,$G161=coding!$J$31), P161+10*LOG10((($E161^2)+(4^2))/((7.5^2)+(4^2))), IF(OR($G161=coding!$J$11, $G161=coding!$J$12, $G161=coding!$J$13, $G161=coding!$J$14, $G161=coding!$J$15, $G161=coding!$J$16), P161+10*LOG10((($D161^2)+(1.2^2))/((7.5^2)+(1.2^2))),-99))),-99)</f>
        <v>58.2</v>
      </c>
      <c r="AI161" s="58">
        <f>IF(noise!Q400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noise!Q400, IF(OR($G161=coding!$J$26,$G161=coding!$J$27,$G161=coding!$J$28,$G161=coding!$J$29, $G161=coding!$J$30,$G161=coding!$J$31), Q161+10*LOG10((($E161^2)+(4^2))/((7.5^2)+(4^2))), IF(OR($G161=coding!$J$11, $G161=coding!$J$12, $G161=coding!$J$13, $G161=coding!$J$14, $G161=coding!$J$15, $G161=coding!$J$16), Q161+10*LOG10((($D161^2)+(1.2^2))/((7.5^2)+(1.2^2))),-99))),-99)</f>
        <v>56.6</v>
      </c>
      <c r="AJ161" s="58">
        <f>IF(noise!R400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noise!R400, IF(OR($G161=coding!$J$26,$G161=coding!$J$27,$G161=coding!$J$28,$G161=coding!$J$29, $G161=coding!$J$30,$G161=coding!$J$31), R161+10*LOG10((($E161^2)+(4^2))/((7.5^2)+(4^2))), IF(OR($G161=coding!$J$11, $G161=coding!$J$12, $G161=coding!$J$13, $G161=coding!$J$14, $G161=coding!$J$15, $G161=coding!$J$16), R161+10*LOG10((($D161^2)+(1.2^2))/((7.5^2)+(1.2^2))),-99))),-99)</f>
        <v>53.8</v>
      </c>
      <c r="AK161" s="58">
        <f>IF(noise!S400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noise!S400, IF(OR($G161=coding!$J$26,$G161=coding!$J$27,$G161=coding!$J$28,$G161=coding!$J$29, $G161=coding!$J$30,$G161=coding!$J$31), S161+10*LOG10((($E161^2)+(4^2))/((7.5^2)+(4^2))), IF(OR($G161=coding!$J$11, $G161=coding!$J$12, $G161=coding!$J$13, $G161=coding!$J$14, $G161=coding!$J$15, $G161=coding!$J$16), S161+10*LOG10((($D161^2)+(1.2^2))/((7.5^2)+(1.2^2))),-99))),-99)</f>
        <v>50.3</v>
      </c>
      <c r="AL161" s="58">
        <f>IF(noise!T400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noise!T400, IF(OR($G161=coding!$J$26,$G161=coding!$J$27,$G161=coding!$J$28,$G161=coding!$J$29, $G161=coding!$J$30,$G161=coding!$J$31), T161+10*LOG10((($E161^2)+(4^2))/((7.5^2)+(4^2))), IF(OR($G161=coding!$J$11, $G161=coding!$J$12, $G161=coding!$J$13, $G161=coding!$J$14, $G161=coding!$J$15, $G161=coding!$J$16), T161+10*LOG10((($D161^2)+(1.2^2))/((7.5^2)+(1.2^2))),-99))),-99)</f>
        <v>47.8</v>
      </c>
      <c r="AM161" s="58">
        <f>IF(noise!U400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noise!U400, IF(OR($G161=coding!$J$26,$G161=coding!$J$27,$G161=coding!$J$28,$G161=coding!$J$29, $G161=coding!$J$30,$G161=coding!$J$31), U161+10*LOG10((($E161^2)+(4^2))/((7.5^2)+(4^2))), IF(OR($G161=coding!$J$11, $G161=coding!$J$12, $G161=coding!$J$13, $G161=coding!$J$14, $G161=coding!$J$15, $G161=coding!$J$16), U161+10*LOG10((($D161^2)+(1.2^2))/((7.5^2)+(1.2^2))),-99))),-99)</f>
        <v>45.3</v>
      </c>
      <c r="AN161" s="58">
        <f>IF(noise!V400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noise!V400, IF(OR($G161=coding!$J$26,$G161=coding!$J$27,$G161=coding!$J$28,$G161=coding!$J$29, $G161=coding!$J$30,$G161=coding!$J$31), V161+10*LOG10((($E161^2)+(4^2))/((7.5^2)+(4^2))), IF(OR($G161=coding!$J$11, $G161=coding!$J$12, $G161=coding!$J$13, $G161=coding!$J$14, $G161=coding!$J$15, $G161=coding!$J$16), V161+10*LOG10((($D161^2)+(1.2^2))/((7.5^2)+(1.2^2))),-99))),-99)</f>
        <v>42.5</v>
      </c>
      <c r="AO161" s="58">
        <f>IF(noise!W400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noise!W400, IF(OR($G161=coding!$J$26,$G161=coding!$J$27,$G161=coding!$J$28,$G161=coding!$J$29, $G161=coding!$J$30,$G161=coding!$J$31), W161+10*LOG10((($E161^2)+(4^2))/((7.5^2)+(4^2))), IF(OR($G161=coding!$J$11, $G161=coding!$J$12, $G161=coding!$J$13, $G161=coding!$J$14, $G161=coding!$J$15, $G161=coding!$J$16), W161+10*LOG10((($D161^2)+(1.2^2))/((7.5^2)+(1.2^2))),-99))),-99)</f>
        <v>39.1</v>
      </c>
      <c r="AP161" s="58">
        <f>IF(noise!X400 &lt;&gt;0, IF(OR($G161=coding!$J$2, $G161=coding!$J$3, $G161=coding!$J$4, $G161=coding!$J$5, $G161=coding!$J$6, $G161=coding!$J$7, $G161=coding!$J$8, $G161=coding!$J$9, $G161=coding!$J$10,$G161=coding!$J$17, $G161=coding!$J$18, $G161=coding!$J$19, $G161=coding!$J$20, $G161=coding!$J$21, $G161=coding!$J$22, $G161=coding!$J$23, $G161=coding!$J$24, $G161=coding!$J$25, ), noise!X400, IF(OR($G161=coding!$J$26,$G161=coding!$J$27,$G161=coding!$J$28,$G161=coding!$J$29, $G161=coding!$J$30,$G161=coding!$J$31), X161+10*LOG10((($E161^2)+(4^2))/((7.5^2)+(4^2))), IF(OR($G161=coding!$J$11, $G161=coding!$J$12, $G161=coding!$J$13, $G161=coding!$J$14, $G161=coding!$J$15, $G161=coding!$J$16), X161+10*LOG10((($D161^2)+(1.2^2))/((7.5^2)+(1.2^2))),-99))),-99)</f>
        <v>36.4</v>
      </c>
    </row>
    <row r="162" spans="1:42" ht="15.75" customHeight="1" x14ac:dyDescent="0.3">
      <c r="A162" s="2">
        <v>6</v>
      </c>
      <c r="B162" s="27">
        <v>40113</v>
      </c>
      <c r="C162" s="51">
        <f t="array" ref="C162">_xlfn.DAYS(B162, _xlfn.XLOOKUP(A162, context!A$4:A$79, context!J$4:J$79)) / 30.42</f>
        <v>15.61472715318869</v>
      </c>
      <c r="D162" s="1"/>
      <c r="E162" s="1"/>
      <c r="F162" s="16">
        <v>50</v>
      </c>
      <c r="G162" s="16" t="s">
        <v>391</v>
      </c>
      <c r="H162" s="43">
        <v>91.8</v>
      </c>
      <c r="I162" s="2"/>
      <c r="J162" s="2">
        <v>75.5</v>
      </c>
      <c r="K162" s="2">
        <v>76.3</v>
      </c>
      <c r="L162" s="2">
        <v>77.8</v>
      </c>
      <c r="M162" s="2">
        <v>80.7</v>
      </c>
      <c r="N162" s="2">
        <v>82.5</v>
      </c>
      <c r="O162" s="2">
        <v>82.5</v>
      </c>
      <c r="P162" s="2">
        <v>80.7</v>
      </c>
      <c r="Q162" s="2">
        <v>79.400000000000006</v>
      </c>
      <c r="R162" s="2">
        <v>78.3</v>
      </c>
      <c r="S162" s="2">
        <v>74.2</v>
      </c>
      <c r="T162" s="2">
        <v>70.3</v>
      </c>
      <c r="U162" s="2">
        <v>68.2</v>
      </c>
      <c r="V162" s="1"/>
      <c r="W162" s="1"/>
      <c r="X162" s="1"/>
      <c r="Y162" s="2">
        <v>1</v>
      </c>
      <c r="Z162" s="58">
        <f>IF(noise!H401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noise!H401, IF(OR($G162=coding!$J$26,$G162=coding!$J$27,$G162=coding!$J$28,$G162=coding!$J$29, $G162=coding!$J$30,$G162=coding!$J$31), H162+10*LOG10((($E162^2)+(4^2))/((7.5^2)+(4^2))), IF(OR($G162=coding!$J$11, $G162=coding!$J$12, $G162=coding!$J$13, $G162=coding!$J$14, $G162=coding!$J$15, $G162=coding!$J$16), H162+10*LOG10((($D162^2)+(1.2^2))/((7.5^2)+(1.2^2))),-99))),-99)</f>
        <v>15.2</v>
      </c>
      <c r="AA162" s="58">
        <f>IF(noise!I401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noise!I401, IF(OR($G162=coding!$J$26,$G162=coding!$J$27,$G162=coding!$J$28,$G162=coding!$J$29, $G162=coding!$J$30,$G162=coding!$J$31), I162+10*LOG10((($E162^2)+(4^2))/((7.5^2)+(4^2))), IF(OR($G162=coding!$J$11, $G162=coding!$J$12, $G162=coding!$J$13, $G162=coding!$J$14, $G162=coding!$J$15, $G162=coding!$J$16), I162+10*LOG10((($D162^2)+(1.2^2))/((7.5^2)+(1.2^2))),-99))),-99)</f>
        <v>-99</v>
      </c>
      <c r="AB162" s="58">
        <f>IF(noise!J401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noise!J401, IF(OR($G162=coding!$J$26,$G162=coding!$J$27,$G162=coding!$J$28,$G162=coding!$J$29, $G162=coding!$J$30,$G162=coding!$J$31), J162+10*LOG10((($E162^2)+(4^2))/((7.5^2)+(4^2))), IF(OR($G162=coding!$J$11, $G162=coding!$J$12, $G162=coding!$J$13, $G162=coding!$J$14, $G162=coding!$J$15, $G162=coding!$J$16), J162+10*LOG10((($D162^2)+(1.2^2))/((7.5^2)+(1.2^2))),-99))),-99)</f>
        <v>7.4</v>
      </c>
      <c r="AC162" s="58">
        <f>IF(noise!K401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noise!K401, IF(OR($G162=coding!$J$26,$G162=coding!$J$27,$G162=coding!$J$28,$G162=coding!$J$29, $G162=coding!$J$30,$G162=coding!$J$31), K162+10*LOG10((($E162^2)+(4^2))/((7.5^2)+(4^2))), IF(OR($G162=coding!$J$11, $G162=coding!$J$12, $G162=coding!$J$13, $G162=coding!$J$14, $G162=coding!$J$15, $G162=coding!$J$16), K162+10*LOG10((($D162^2)+(1.2^2))/((7.5^2)+(1.2^2))),-99))),-99)</f>
        <v>1.6</v>
      </c>
      <c r="AD162" s="58">
        <f>IF(noise!L401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noise!L401, IF(OR($G162=coding!$J$26,$G162=coding!$J$27,$G162=coding!$J$28,$G162=coding!$J$29, $G162=coding!$J$30,$G162=coding!$J$31), L162+10*LOG10((($E162^2)+(4^2))/((7.5^2)+(4^2))), IF(OR($G162=coding!$J$11, $G162=coding!$J$12, $G162=coding!$J$13, $G162=coding!$J$14, $G162=coding!$J$15, $G162=coding!$J$16), L162+10*LOG10((($D162^2)+(1.2^2))/((7.5^2)+(1.2^2))),-99))),-99)</f>
        <v>1.9</v>
      </c>
      <c r="AE162" s="58">
        <f>IF(noise!M401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noise!M401, IF(OR($G162=coding!$J$26,$G162=coding!$J$27,$G162=coding!$J$28,$G162=coding!$J$29, $G162=coding!$J$30,$G162=coding!$J$31), M162+10*LOG10((($E162^2)+(4^2))/((7.5^2)+(4^2))), IF(OR($G162=coding!$J$11, $G162=coding!$J$12, $G162=coding!$J$13, $G162=coding!$J$14, $G162=coding!$J$15, $G162=coding!$J$16), M162+10*LOG10((($D162^2)+(1.2^2))/((7.5^2)+(1.2^2))),-99))),-99)</f>
        <v>13</v>
      </c>
      <c r="AF162" s="58">
        <f>IF(noise!N401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noise!N401, IF(OR($G162=coding!$J$26,$G162=coding!$J$27,$G162=coding!$J$28,$G162=coding!$J$29, $G162=coding!$J$30,$G162=coding!$J$31), N162+10*LOG10((($E162^2)+(4^2))/((7.5^2)+(4^2))), IF(OR($G162=coding!$J$11, $G162=coding!$J$12, $G162=coding!$J$13, $G162=coding!$J$14, $G162=coding!$J$15, $G162=coding!$J$16), N162+10*LOG10((($D162^2)+(1.2^2))/((7.5^2)+(1.2^2))),-99))),-99)</f>
        <v>15.7</v>
      </c>
      <c r="AG162" s="58">
        <f>IF(noise!O401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noise!O401, IF(OR($G162=coding!$J$26,$G162=coding!$J$27,$G162=coding!$J$28,$G162=coding!$J$29, $G162=coding!$J$30,$G162=coding!$J$31), O162+10*LOG10((($E162^2)+(4^2))/((7.5^2)+(4^2))), IF(OR($G162=coding!$J$11, $G162=coding!$J$12, $G162=coding!$J$13, $G162=coding!$J$14, $G162=coding!$J$15, $G162=coding!$J$16), O162+10*LOG10((($D162^2)+(1.2^2))/((7.5^2)+(1.2^2))),-99))),-99)</f>
        <v>17.7</v>
      </c>
      <c r="AH162" s="58">
        <f>IF(noise!P401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noise!P401, IF(OR($G162=coding!$J$26,$G162=coding!$J$27,$G162=coding!$J$28,$G162=coding!$J$29, $G162=coding!$J$30,$G162=coding!$J$31), P162+10*LOG10((($E162^2)+(4^2))/((7.5^2)+(4^2))), IF(OR($G162=coding!$J$11, $G162=coding!$J$12, $G162=coding!$J$13, $G162=coding!$J$14, $G162=coding!$J$15, $G162=coding!$J$16), P162+10*LOG10((($D162^2)+(1.2^2))/((7.5^2)+(1.2^2))),-99))),-99)</f>
        <v>19.600000000000001</v>
      </c>
      <c r="AI162" s="58">
        <f>IF(noise!Q401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noise!Q401, IF(OR($G162=coding!$J$26,$G162=coding!$J$27,$G162=coding!$J$28,$G162=coding!$J$29, $G162=coding!$J$30,$G162=coding!$J$31), Q162+10*LOG10((($E162^2)+(4^2))/((7.5^2)+(4^2))), IF(OR($G162=coding!$J$11, $G162=coding!$J$12, $G162=coding!$J$13, $G162=coding!$J$14, $G162=coding!$J$15, $G162=coding!$J$16), Q162+10*LOG10((($D162^2)+(1.2^2))/((7.5^2)+(1.2^2))),-99))),-99)</f>
        <v>20.9</v>
      </c>
      <c r="AJ162" s="58">
        <f>IF(noise!R401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noise!R401, IF(OR($G162=coding!$J$26,$G162=coding!$J$27,$G162=coding!$J$28,$G162=coding!$J$29, $G162=coding!$J$30,$G162=coding!$J$31), R162+10*LOG10((($E162^2)+(4^2))/((7.5^2)+(4^2))), IF(OR($G162=coding!$J$11, $G162=coding!$J$12, $G162=coding!$J$13, $G162=coding!$J$14, $G162=coding!$J$15, $G162=coding!$J$16), R162+10*LOG10((($D162^2)+(1.2^2))/((7.5^2)+(1.2^2))),-99))),-99)</f>
        <v>19</v>
      </c>
      <c r="AK162" s="58">
        <f>IF(noise!S401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noise!S401, IF(OR($G162=coding!$J$26,$G162=coding!$J$27,$G162=coding!$J$28,$G162=coding!$J$29, $G162=coding!$J$30,$G162=coding!$J$31), S162+10*LOG10((($E162^2)+(4^2))/((7.5^2)+(4^2))), IF(OR($G162=coding!$J$11, $G162=coding!$J$12, $G162=coding!$J$13, $G162=coding!$J$14, $G162=coding!$J$15, $G162=coding!$J$16), S162+10*LOG10((($D162^2)+(1.2^2))/((7.5^2)+(1.2^2))),-99))),-99)</f>
        <v>19.399999999999999</v>
      </c>
      <c r="AL162" s="58">
        <f>IF(noise!T401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noise!T401, IF(OR($G162=coding!$J$26,$G162=coding!$J$27,$G162=coding!$J$28,$G162=coding!$J$29, $G162=coding!$J$30,$G162=coding!$J$31), T162+10*LOG10((($E162^2)+(4^2))/((7.5^2)+(4^2))), IF(OR($G162=coding!$J$11, $G162=coding!$J$12, $G162=coding!$J$13, $G162=coding!$J$14, $G162=coding!$J$15, $G162=coding!$J$16), T162+10*LOG10((($D162^2)+(1.2^2))/((7.5^2)+(1.2^2))),-99))),-99)</f>
        <v>16.8</v>
      </c>
      <c r="AM162" s="58">
        <f>IF(noise!U401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noise!U401, IF(OR($G162=coding!$J$26,$G162=coding!$J$27,$G162=coding!$J$28,$G162=coding!$J$29, $G162=coding!$J$30,$G162=coding!$J$31), U162+10*LOG10((($E162^2)+(4^2))/((7.5^2)+(4^2))), IF(OR($G162=coding!$J$11, $G162=coding!$J$12, $G162=coding!$J$13, $G162=coding!$J$14, $G162=coding!$J$15, $G162=coding!$J$16), U162+10*LOG10((($D162^2)+(1.2^2))/((7.5^2)+(1.2^2))),-99))),-99)</f>
        <v>15.1</v>
      </c>
      <c r="AN162" s="58">
        <f>IF(noise!V401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noise!V401, IF(OR($G162=coding!$J$26,$G162=coding!$J$27,$G162=coding!$J$28,$G162=coding!$J$29, $G162=coding!$J$30,$G162=coding!$J$31), V162+10*LOG10((($E162^2)+(4^2))/((7.5^2)+(4^2))), IF(OR($G162=coding!$J$11, $G162=coding!$J$12, $G162=coding!$J$13, $G162=coding!$J$14, $G162=coding!$J$15, $G162=coding!$J$16), V162+10*LOG10((($D162^2)+(1.2^2))/((7.5^2)+(1.2^2))),-99))),-99)</f>
        <v>14.8</v>
      </c>
      <c r="AO162" s="58">
        <f>IF(noise!W401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noise!W401, IF(OR($G162=coding!$J$26,$G162=coding!$J$27,$G162=coding!$J$28,$G162=coding!$J$29, $G162=coding!$J$30,$G162=coding!$J$31), W162+10*LOG10((($E162^2)+(4^2))/((7.5^2)+(4^2))), IF(OR($G162=coding!$J$11, $G162=coding!$J$12, $G162=coding!$J$13, $G162=coding!$J$14, $G162=coding!$J$15, $G162=coding!$J$16), W162+10*LOG10((($D162^2)+(1.2^2))/((7.5^2)+(1.2^2))),-99))),-99)</f>
        <v>13.9</v>
      </c>
      <c r="AP162" s="58">
        <f>IF(noise!X401 &lt;&gt;0, IF(OR($G162=coding!$J$2, $G162=coding!$J$3, $G162=coding!$J$4, $G162=coding!$J$5, $G162=coding!$J$6, $G162=coding!$J$7, $G162=coding!$J$8, $G162=coding!$J$9, $G162=coding!$J$10,$G162=coding!$J$17, $G162=coding!$J$18, $G162=coding!$J$19, $G162=coding!$J$20, $G162=coding!$J$21, $G162=coding!$J$22, $G162=coding!$J$23, $G162=coding!$J$24, $G162=coding!$J$25, ), noise!X401, IF(OR($G162=coding!$J$26,$G162=coding!$J$27,$G162=coding!$J$28,$G162=coding!$J$29, $G162=coding!$J$30,$G162=coding!$J$31), X162+10*LOG10((($E162^2)+(4^2))/((7.5^2)+(4^2))), IF(OR($G162=coding!$J$11, $G162=coding!$J$12, $G162=coding!$J$13, $G162=coding!$J$14, $G162=coding!$J$15, $G162=coding!$J$16), X162+10*LOG10((($D162^2)+(1.2^2))/((7.5^2)+(1.2^2))),-99))),-99)</f>
        <v>15.3</v>
      </c>
    </row>
    <row r="163" spans="1:42" ht="15.75" customHeight="1" x14ac:dyDescent="0.3">
      <c r="A163" s="2">
        <v>6</v>
      </c>
      <c r="B163" s="27">
        <v>40288</v>
      </c>
      <c r="C163" s="51">
        <f t="array" ref="C163">_xlfn.DAYS(B163, _xlfn.XLOOKUP(A163, context!A$4:A$79, context!J$4:J$79)) / 30.42</f>
        <v>21.367521367521366</v>
      </c>
      <c r="D163" s="1"/>
      <c r="E163" s="1"/>
      <c r="F163" s="16">
        <v>50</v>
      </c>
      <c r="G163" s="16" t="s">
        <v>391</v>
      </c>
      <c r="H163" s="43">
        <v>89.6</v>
      </c>
      <c r="I163" s="2"/>
      <c r="J163" s="2">
        <v>75.2</v>
      </c>
      <c r="K163" s="2">
        <v>75.599999999999994</v>
      </c>
      <c r="L163" s="2">
        <v>78</v>
      </c>
      <c r="M163" s="2">
        <v>80.7</v>
      </c>
      <c r="N163" s="2">
        <v>81.400000000000006</v>
      </c>
      <c r="O163" s="2">
        <v>80.8</v>
      </c>
      <c r="P163" s="2">
        <v>78.099999999999994</v>
      </c>
      <c r="Q163" s="2">
        <v>75.5</v>
      </c>
      <c r="R163" s="2">
        <v>73.400000000000006</v>
      </c>
      <c r="S163" s="2">
        <v>68.7</v>
      </c>
      <c r="T163" s="2">
        <v>64.900000000000006</v>
      </c>
      <c r="U163" s="2">
        <v>63</v>
      </c>
      <c r="V163" s="1"/>
      <c r="W163" s="1"/>
      <c r="X163" s="1"/>
      <c r="Y163" s="2">
        <v>1</v>
      </c>
      <c r="Z163" s="58">
        <f>IF(noise!H444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noise!H444, IF(OR($G163=coding!$J$26,$G163=coding!$J$27,$G163=coding!$J$28,$G163=coding!$J$29, $G163=coding!$J$30,$G163=coding!$J$31), H163+10*LOG10((($E163^2)+(4^2))/((7.5^2)+(4^2))), IF(OR($G163=coding!$J$11, $G163=coding!$J$12, $G163=coding!$J$13, $G163=coding!$J$14, $G163=coding!$J$15, $G163=coding!$J$16), H163+10*LOG10((($D163^2)+(1.2^2))/((7.5^2)+(1.2^2))),-99))),-99)</f>
        <v>69.900000000000006</v>
      </c>
      <c r="AA163" s="58">
        <f>IF(noise!I444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noise!I444, IF(OR($G163=coding!$J$26,$G163=coding!$J$27,$G163=coding!$J$28,$G163=coding!$J$29, $G163=coding!$J$30,$G163=coding!$J$31), I163+10*LOG10((($E163^2)+(4^2))/((7.5^2)+(4^2))), IF(OR($G163=coding!$J$11, $G163=coding!$J$12, $G163=coding!$J$13, $G163=coding!$J$14, $G163=coding!$J$15, $G163=coding!$J$16), I163+10*LOG10((($D163^2)+(1.2^2))/((7.5^2)+(1.2^2))),-99))),-99)</f>
        <v>-99</v>
      </c>
      <c r="AB163" s="58">
        <f>IF(noise!J444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noise!J444, IF(OR($G163=coding!$J$26,$G163=coding!$J$27,$G163=coding!$J$28,$G163=coding!$J$29, $G163=coding!$J$30,$G163=coding!$J$31), J163+10*LOG10((($E163^2)+(4^2))/((7.5^2)+(4^2))), IF(OR($G163=coding!$J$11, $G163=coding!$J$12, $G163=coding!$J$13, $G163=coding!$J$14, $G163=coding!$J$15, $G163=coding!$J$16), J163+10*LOG10((($D163^2)+(1.2^2))/((7.5^2)+(1.2^2))),-99))),-99)</f>
        <v>59.6</v>
      </c>
      <c r="AC163" s="58">
        <f>IF(noise!K444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noise!K444, IF(OR($G163=coding!$J$26,$G163=coding!$J$27,$G163=coding!$J$28,$G163=coding!$J$29, $G163=coding!$J$30,$G163=coding!$J$31), K163+10*LOG10((($E163^2)+(4^2))/((7.5^2)+(4^2))), IF(OR($G163=coding!$J$11, $G163=coding!$J$12, $G163=coding!$J$13, $G163=coding!$J$14, $G163=coding!$J$15, $G163=coding!$J$16), K163+10*LOG10((($D163^2)+(1.2^2))/((7.5^2)+(1.2^2))),-99))),-99)</f>
        <v>58.9</v>
      </c>
      <c r="AD163" s="58">
        <f>IF(noise!L444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noise!L444, IF(OR($G163=coding!$J$26,$G163=coding!$J$27,$G163=coding!$J$28,$G163=coding!$J$29, $G163=coding!$J$30,$G163=coding!$J$31), L163+10*LOG10((($E163^2)+(4^2))/((7.5^2)+(4^2))), IF(OR($G163=coding!$J$11, $G163=coding!$J$12, $G163=coding!$J$13, $G163=coding!$J$14, $G163=coding!$J$15, $G163=coding!$J$16), L163+10*LOG10((($D163^2)+(1.2^2))/((7.5^2)+(1.2^2))),-99))),-99)</f>
        <v>60.4</v>
      </c>
      <c r="AE163" s="58">
        <f>IF(noise!M444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noise!M444, IF(OR($G163=coding!$J$26,$G163=coding!$J$27,$G163=coding!$J$28,$G163=coding!$J$29, $G163=coding!$J$30,$G163=coding!$J$31), M163+10*LOG10((($E163^2)+(4^2))/((7.5^2)+(4^2))), IF(OR($G163=coding!$J$11, $G163=coding!$J$12, $G163=coding!$J$13, $G163=coding!$J$14, $G163=coding!$J$15, $G163=coding!$J$16), M163+10*LOG10((($D163^2)+(1.2^2))/((7.5^2)+(1.2^2))),-99))),-99)</f>
        <v>61.8</v>
      </c>
      <c r="AF163" s="58">
        <f>IF(noise!N444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noise!N444, IF(OR($G163=coding!$J$26,$G163=coding!$J$27,$G163=coding!$J$28,$G163=coding!$J$29, $G163=coding!$J$30,$G163=coding!$J$31), N163+10*LOG10((($E163^2)+(4^2))/((7.5^2)+(4^2))), IF(OR($G163=coding!$J$11, $G163=coding!$J$12, $G163=coding!$J$13, $G163=coding!$J$14, $G163=coding!$J$15, $G163=coding!$J$16), N163+10*LOG10((($D163^2)+(1.2^2))/((7.5^2)+(1.2^2))),-99))),-99)</f>
        <v>61.8</v>
      </c>
      <c r="AG163" s="58">
        <f>IF(noise!O444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noise!O444, IF(OR($G163=coding!$J$26,$G163=coding!$J$27,$G163=coding!$J$28,$G163=coding!$J$29, $G163=coding!$J$30,$G163=coding!$J$31), O163+10*LOG10((($E163^2)+(4^2))/((7.5^2)+(4^2))), IF(OR($G163=coding!$J$11, $G163=coding!$J$12, $G163=coding!$J$13, $G163=coding!$J$14, $G163=coding!$J$15, $G163=coding!$J$16), O163+10*LOG10((($D163^2)+(1.2^2))/((7.5^2)+(1.2^2))),-99))),-99)</f>
        <v>62.3</v>
      </c>
      <c r="AH163" s="58">
        <f>IF(noise!P444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noise!P444, IF(OR($G163=coding!$J$26,$G163=coding!$J$27,$G163=coding!$J$28,$G163=coding!$J$29, $G163=coding!$J$30,$G163=coding!$J$31), P163+10*LOG10((($E163^2)+(4^2))/((7.5^2)+(4^2))), IF(OR($G163=coding!$J$11, $G163=coding!$J$12, $G163=coding!$J$13, $G163=coding!$J$14, $G163=coding!$J$15, $G163=coding!$J$16), P163+10*LOG10((($D163^2)+(1.2^2))/((7.5^2)+(1.2^2))),-99))),-99)</f>
        <v>61.6</v>
      </c>
      <c r="AI163" s="58">
        <f>IF(noise!Q444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noise!Q444, IF(OR($G163=coding!$J$26,$G163=coding!$J$27,$G163=coding!$J$28,$G163=coding!$J$29, $G163=coding!$J$30,$G163=coding!$J$31), Q163+10*LOG10((($E163^2)+(4^2))/((7.5^2)+(4^2))), IF(OR($G163=coding!$J$11, $G163=coding!$J$12, $G163=coding!$J$13, $G163=coding!$J$14, $G163=coding!$J$15, $G163=coding!$J$16), Q163+10*LOG10((($D163^2)+(1.2^2))/((7.5^2)+(1.2^2))),-99))),-99)</f>
        <v>60.4</v>
      </c>
      <c r="AJ163" s="58">
        <f>IF(noise!R444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noise!R444, IF(OR($G163=coding!$J$26,$G163=coding!$J$27,$G163=coding!$J$28,$G163=coding!$J$29, $G163=coding!$J$30,$G163=coding!$J$31), R163+10*LOG10((($E163^2)+(4^2))/((7.5^2)+(4^2))), IF(OR($G163=coding!$J$11, $G163=coding!$J$12, $G163=coding!$J$13, $G163=coding!$J$14, $G163=coding!$J$15, $G163=coding!$J$16), R163+10*LOG10((($D163^2)+(1.2^2))/((7.5^2)+(1.2^2))),-99))),-99)</f>
        <v>58.2</v>
      </c>
      <c r="AK163" s="58">
        <f>IF(noise!S444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noise!S444, IF(OR($G163=coding!$J$26,$G163=coding!$J$27,$G163=coding!$J$28,$G163=coding!$J$29, $G163=coding!$J$30,$G163=coding!$J$31), S163+10*LOG10((($E163^2)+(4^2))/((7.5^2)+(4^2))), IF(OR($G163=coding!$J$11, $G163=coding!$J$12, $G163=coding!$J$13, $G163=coding!$J$14, $G163=coding!$J$15, $G163=coding!$J$16), S163+10*LOG10((($D163^2)+(1.2^2))/((7.5^2)+(1.2^2))),-99))),-99)</f>
        <v>55.7</v>
      </c>
      <c r="AL163" s="58">
        <f>IF(noise!T444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noise!T444, IF(OR($G163=coding!$J$26,$G163=coding!$J$27,$G163=coding!$J$28,$G163=coding!$J$29, $G163=coding!$J$30,$G163=coding!$J$31), T163+10*LOG10((($E163^2)+(4^2))/((7.5^2)+(4^2))), IF(OR($G163=coding!$J$11, $G163=coding!$J$12, $G163=coding!$J$13, $G163=coding!$J$14, $G163=coding!$J$15, $G163=coding!$J$16), T163+10*LOG10((($D163^2)+(1.2^2))/((7.5^2)+(1.2^2))),-99))),-99)</f>
        <v>54</v>
      </c>
      <c r="AM163" s="58">
        <f>IF(noise!U444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noise!U444, IF(OR($G163=coding!$J$26,$G163=coding!$J$27,$G163=coding!$J$28,$G163=coding!$J$29, $G163=coding!$J$30,$G163=coding!$J$31), U163+10*LOG10((($E163^2)+(4^2))/((7.5^2)+(4^2))), IF(OR($G163=coding!$J$11, $G163=coding!$J$12, $G163=coding!$J$13, $G163=coding!$J$14, $G163=coding!$J$15, $G163=coding!$J$16), U163+10*LOG10((($D163^2)+(1.2^2))/((7.5^2)+(1.2^2))),-99))),-99)</f>
        <v>51.9</v>
      </c>
      <c r="AN163" s="58">
        <f>IF(noise!V444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noise!V444, IF(OR($G163=coding!$J$26,$G163=coding!$J$27,$G163=coding!$J$28,$G163=coding!$J$29, $G163=coding!$J$30,$G163=coding!$J$31), V163+10*LOG10((($E163^2)+(4^2))/((7.5^2)+(4^2))), IF(OR($G163=coding!$J$11, $G163=coding!$J$12, $G163=coding!$J$13, $G163=coding!$J$14, $G163=coding!$J$15, $G163=coding!$J$16), V163+10*LOG10((($D163^2)+(1.2^2))/((7.5^2)+(1.2^2))),-99))),-99)</f>
        <v>49.6</v>
      </c>
      <c r="AO163" s="58">
        <f>IF(noise!W444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noise!W444, IF(OR($G163=coding!$J$26,$G163=coding!$J$27,$G163=coding!$J$28,$G163=coding!$J$29, $G163=coding!$J$30,$G163=coding!$J$31), W163+10*LOG10((($E163^2)+(4^2))/((7.5^2)+(4^2))), IF(OR($G163=coding!$J$11, $G163=coding!$J$12, $G163=coding!$J$13, $G163=coding!$J$14, $G163=coding!$J$15, $G163=coding!$J$16), W163+10*LOG10((($D163^2)+(1.2^2))/((7.5^2)+(1.2^2))),-99))),-99)</f>
        <v>47.3</v>
      </c>
      <c r="AP163" s="58">
        <f>IF(noise!X444 &lt;&gt;0, IF(OR($G163=coding!$J$2, $G163=coding!$J$3, $G163=coding!$J$4, $G163=coding!$J$5, $G163=coding!$J$6, $G163=coding!$J$7, $G163=coding!$J$8, $G163=coding!$J$9, $G163=coding!$J$10,$G163=coding!$J$17, $G163=coding!$J$18, $G163=coding!$J$19, $G163=coding!$J$20, $G163=coding!$J$21, $G163=coding!$J$22, $G163=coding!$J$23, $G163=coding!$J$24, $G163=coding!$J$25, ), noise!X444, IF(OR($G163=coding!$J$26,$G163=coding!$J$27,$G163=coding!$J$28,$G163=coding!$J$29, $G163=coding!$J$30,$G163=coding!$J$31), X163+10*LOG10((($E163^2)+(4^2))/((7.5^2)+(4^2))), IF(OR($G163=coding!$J$11, $G163=coding!$J$12, $G163=coding!$J$13, $G163=coding!$J$14, $G163=coding!$J$15, $G163=coding!$J$16), X163+10*LOG10((($D163^2)+(1.2^2))/((7.5^2)+(1.2^2))),-99))),-99)</f>
        <v>45.1</v>
      </c>
    </row>
    <row r="164" spans="1:42" ht="15.75" customHeight="1" x14ac:dyDescent="0.3">
      <c r="A164" s="2">
        <v>6</v>
      </c>
      <c r="B164" s="27">
        <v>40296</v>
      </c>
      <c r="C164" s="51">
        <f t="array" ref="C164">_xlfn.DAYS(B164, _xlfn.XLOOKUP(A164, context!A$4:A$79, context!J$4:J$79)) / 30.42</f>
        <v>21.63050624589086</v>
      </c>
      <c r="D164" s="1"/>
      <c r="E164" s="1"/>
      <c r="F164" s="5"/>
      <c r="G164" s="16" t="s">
        <v>392</v>
      </c>
      <c r="H164" s="26"/>
      <c r="I164" s="2">
        <v>0.06</v>
      </c>
      <c r="J164" s="2">
        <v>0.11</v>
      </c>
      <c r="K164" s="2">
        <v>0.16</v>
      </c>
      <c r="L164" s="2">
        <v>0.02</v>
      </c>
      <c r="M164" s="2">
        <v>0</v>
      </c>
      <c r="N164" s="2">
        <v>0.15</v>
      </c>
      <c r="O164" s="2">
        <v>0.12</v>
      </c>
      <c r="P164" s="2">
        <v>0.09</v>
      </c>
      <c r="Q164" s="2">
        <v>0.16</v>
      </c>
      <c r="R164" s="2">
        <v>0.18</v>
      </c>
      <c r="S164" s="2">
        <v>0.2</v>
      </c>
      <c r="T164" s="2">
        <v>0.18</v>
      </c>
      <c r="U164" s="2">
        <v>0.23</v>
      </c>
      <c r="V164" s="1"/>
      <c r="W164" s="1"/>
      <c r="X164" s="1"/>
      <c r="Y164" s="2">
        <v>1</v>
      </c>
      <c r="Z164" s="58">
        <f>IF(noise!H446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noise!H446, IF(OR($G164=coding!$J$26,$G164=coding!$J$27,$G164=coding!$J$28,$G164=coding!$J$29, $G164=coding!$J$30,$G164=coding!$J$31), H164+10*LOG10((($E164^2)+(4^2))/((7.5^2)+(4^2))), IF(OR($G164=coding!$J$11, $G164=coding!$J$12, $G164=coding!$J$13, $G164=coding!$J$14, $G164=coding!$J$15, $G164=coding!$J$16), H164+10*LOG10((($D164^2)+(1.2^2))/((7.5^2)+(1.2^2))),-99))),-99)</f>
        <v>65.599999999999994</v>
      </c>
      <c r="AA164" s="58">
        <f>IF(noise!I446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noise!I446, IF(OR($G164=coding!$J$26,$G164=coding!$J$27,$G164=coding!$J$28,$G164=coding!$J$29, $G164=coding!$J$30,$G164=coding!$J$31), I164+10*LOG10((($E164^2)+(4^2))/((7.5^2)+(4^2))), IF(OR($G164=coding!$J$11, $G164=coding!$J$12, $G164=coding!$J$13, $G164=coding!$J$14, $G164=coding!$J$15, $G164=coding!$J$16), I164+10*LOG10((($D164^2)+(1.2^2))/((7.5^2)+(1.2^2))),-99))),-99)</f>
        <v>-99</v>
      </c>
      <c r="AB164" s="58">
        <f>IF(noise!J446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noise!J446, IF(OR($G164=coding!$J$26,$G164=coding!$J$27,$G164=coding!$J$28,$G164=coding!$J$29, $G164=coding!$J$30,$G164=coding!$J$31), J164+10*LOG10((($E164^2)+(4^2))/((7.5^2)+(4^2))), IF(OR($G164=coding!$J$11, $G164=coding!$J$12, $G164=coding!$J$13, $G164=coding!$J$14, $G164=coding!$J$15, $G164=coding!$J$16), J164+10*LOG10((($D164^2)+(1.2^2))/((7.5^2)+(1.2^2))),-99))),-99)</f>
        <v>-99</v>
      </c>
      <c r="AC164" s="58">
        <f>IF(noise!K446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noise!K446, IF(OR($G164=coding!$J$26,$G164=coding!$J$27,$G164=coding!$J$28,$G164=coding!$J$29, $G164=coding!$J$30,$G164=coding!$J$31), K164+10*LOG10((($E164^2)+(4^2))/((7.5^2)+(4^2))), IF(OR($G164=coding!$J$11, $G164=coding!$J$12, $G164=coding!$J$13, $G164=coding!$J$14, $G164=coding!$J$15, $G164=coding!$J$16), K164+10*LOG10((($D164^2)+(1.2^2))/((7.5^2)+(1.2^2))),-99))),-99)</f>
        <v>-99</v>
      </c>
      <c r="AD164" s="58">
        <f>IF(noise!L446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noise!L446, IF(OR($G164=coding!$J$26,$G164=coding!$J$27,$G164=coding!$J$28,$G164=coding!$J$29, $G164=coding!$J$30,$G164=coding!$J$31), L164+10*LOG10((($E164^2)+(4^2))/((7.5^2)+(4^2))), IF(OR($G164=coding!$J$11, $G164=coding!$J$12, $G164=coding!$J$13, $G164=coding!$J$14, $G164=coding!$J$15, $G164=coding!$J$16), L164+10*LOG10((($D164^2)+(1.2^2))/((7.5^2)+(1.2^2))),-99))),-99)</f>
        <v>-99</v>
      </c>
      <c r="AE164" s="58">
        <f>IF(noise!M446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noise!M446, IF(OR($G164=coding!$J$26,$G164=coding!$J$27,$G164=coding!$J$28,$G164=coding!$J$29, $G164=coding!$J$30,$G164=coding!$J$31), M164+10*LOG10((($E164^2)+(4^2))/((7.5^2)+(4^2))), IF(OR($G164=coding!$J$11, $G164=coding!$J$12, $G164=coding!$J$13, $G164=coding!$J$14, $G164=coding!$J$15, $G164=coding!$J$16), M164+10*LOG10((($D164^2)+(1.2^2))/((7.5^2)+(1.2^2))),-99))),-99)</f>
        <v>-99</v>
      </c>
      <c r="AF164" s="58">
        <f>IF(noise!N446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noise!N446, IF(OR($G164=coding!$J$26,$G164=coding!$J$27,$G164=coding!$J$28,$G164=coding!$J$29, $G164=coding!$J$30,$G164=coding!$J$31), N164+10*LOG10((($E164^2)+(4^2))/((7.5^2)+(4^2))), IF(OR($G164=coding!$J$11, $G164=coding!$J$12, $G164=coding!$J$13, $G164=coding!$J$14, $G164=coding!$J$15, $G164=coding!$J$16), N164+10*LOG10((($D164^2)+(1.2^2))/((7.5^2)+(1.2^2))),-99))),-99)</f>
        <v>-99</v>
      </c>
      <c r="AG164" s="58">
        <f>IF(noise!O446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noise!O446, IF(OR($G164=coding!$J$26,$G164=coding!$J$27,$G164=coding!$J$28,$G164=coding!$J$29, $G164=coding!$J$30,$G164=coding!$J$31), O164+10*LOG10((($E164^2)+(4^2))/((7.5^2)+(4^2))), IF(OR($G164=coding!$J$11, $G164=coding!$J$12, $G164=coding!$J$13, $G164=coding!$J$14, $G164=coding!$J$15, $G164=coding!$J$16), O164+10*LOG10((($D164^2)+(1.2^2))/((7.5^2)+(1.2^2))),-99))),-99)</f>
        <v>-99</v>
      </c>
      <c r="AH164" s="58">
        <f>IF(noise!P446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noise!P446, IF(OR($G164=coding!$J$26,$G164=coding!$J$27,$G164=coding!$J$28,$G164=coding!$J$29, $G164=coding!$J$30,$G164=coding!$J$31), P164+10*LOG10((($E164^2)+(4^2))/((7.5^2)+(4^2))), IF(OR($G164=coding!$J$11, $G164=coding!$J$12, $G164=coding!$J$13, $G164=coding!$J$14, $G164=coding!$J$15, $G164=coding!$J$16), P164+10*LOG10((($D164^2)+(1.2^2))/((7.5^2)+(1.2^2))),-99))),-99)</f>
        <v>-99</v>
      </c>
      <c r="AI164" s="58">
        <f>IF(noise!Q446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noise!Q446, IF(OR($G164=coding!$J$26,$G164=coding!$J$27,$G164=coding!$J$28,$G164=coding!$J$29, $G164=coding!$J$30,$G164=coding!$J$31), Q164+10*LOG10((($E164^2)+(4^2))/((7.5^2)+(4^2))), IF(OR($G164=coding!$J$11, $G164=coding!$J$12, $G164=coding!$J$13, $G164=coding!$J$14, $G164=coding!$J$15, $G164=coding!$J$16), Q164+10*LOG10((($D164^2)+(1.2^2))/((7.5^2)+(1.2^2))),-99))),-99)</f>
        <v>-99</v>
      </c>
      <c r="AJ164" s="58">
        <f>IF(noise!R446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noise!R446, IF(OR($G164=coding!$J$26,$G164=coding!$J$27,$G164=coding!$J$28,$G164=coding!$J$29, $G164=coding!$J$30,$G164=coding!$J$31), R164+10*LOG10((($E164^2)+(4^2))/((7.5^2)+(4^2))), IF(OR($G164=coding!$J$11, $G164=coding!$J$12, $G164=coding!$J$13, $G164=coding!$J$14, $G164=coding!$J$15, $G164=coding!$J$16), R164+10*LOG10((($D164^2)+(1.2^2))/((7.5^2)+(1.2^2))),-99))),-99)</f>
        <v>-99</v>
      </c>
      <c r="AK164" s="58">
        <f>IF(noise!S446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noise!S446, IF(OR($G164=coding!$J$26,$G164=coding!$J$27,$G164=coding!$J$28,$G164=coding!$J$29, $G164=coding!$J$30,$G164=coding!$J$31), S164+10*LOG10((($E164^2)+(4^2))/((7.5^2)+(4^2))), IF(OR($G164=coding!$J$11, $G164=coding!$J$12, $G164=coding!$J$13, $G164=coding!$J$14, $G164=coding!$J$15, $G164=coding!$J$16), S164+10*LOG10((($D164^2)+(1.2^2))/((7.5^2)+(1.2^2))),-99))),-99)</f>
        <v>-99</v>
      </c>
      <c r="AL164" s="58">
        <f>IF(noise!T446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noise!T446, IF(OR($G164=coding!$J$26,$G164=coding!$J$27,$G164=coding!$J$28,$G164=coding!$J$29, $G164=coding!$J$30,$G164=coding!$J$31), T164+10*LOG10((($E164^2)+(4^2))/((7.5^2)+(4^2))), IF(OR($G164=coding!$J$11, $G164=coding!$J$12, $G164=coding!$J$13, $G164=coding!$J$14, $G164=coding!$J$15, $G164=coding!$J$16), T164+10*LOG10((($D164^2)+(1.2^2))/((7.5^2)+(1.2^2))),-99))),-99)</f>
        <v>-99</v>
      </c>
      <c r="AM164" s="58">
        <f>IF(noise!U446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noise!U446, IF(OR($G164=coding!$J$26,$G164=coding!$J$27,$G164=coding!$J$28,$G164=coding!$J$29, $G164=coding!$J$30,$G164=coding!$J$31), U164+10*LOG10((($E164^2)+(4^2))/((7.5^2)+(4^2))), IF(OR($G164=coding!$J$11, $G164=coding!$J$12, $G164=coding!$J$13, $G164=coding!$J$14, $G164=coding!$J$15, $G164=coding!$J$16), U164+10*LOG10((($D164^2)+(1.2^2))/((7.5^2)+(1.2^2))),-99))),-99)</f>
        <v>-99</v>
      </c>
      <c r="AN164" s="58">
        <f>IF(noise!V446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noise!V446, IF(OR($G164=coding!$J$26,$G164=coding!$J$27,$G164=coding!$J$28,$G164=coding!$J$29, $G164=coding!$J$30,$G164=coding!$J$31), V164+10*LOG10((($E164^2)+(4^2))/((7.5^2)+(4^2))), IF(OR($G164=coding!$J$11, $G164=coding!$J$12, $G164=coding!$J$13, $G164=coding!$J$14, $G164=coding!$J$15, $G164=coding!$J$16), V164+10*LOG10((($D164^2)+(1.2^2))/((7.5^2)+(1.2^2))),-99))),-99)</f>
        <v>-99</v>
      </c>
      <c r="AO164" s="58">
        <f>IF(noise!W446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noise!W446, IF(OR($G164=coding!$J$26,$G164=coding!$J$27,$G164=coding!$J$28,$G164=coding!$J$29, $G164=coding!$J$30,$G164=coding!$J$31), W164+10*LOG10((($E164^2)+(4^2))/((7.5^2)+(4^2))), IF(OR($G164=coding!$J$11, $G164=coding!$J$12, $G164=coding!$J$13, $G164=coding!$J$14, $G164=coding!$J$15, $G164=coding!$J$16), W164+10*LOG10((($D164^2)+(1.2^2))/((7.5^2)+(1.2^2))),-99))),-99)</f>
        <v>-99</v>
      </c>
      <c r="AP164" s="58">
        <f>IF(noise!X446 &lt;&gt;0, IF(OR($G164=coding!$J$2, $G164=coding!$J$3, $G164=coding!$J$4, $G164=coding!$J$5, $G164=coding!$J$6, $G164=coding!$J$7, $G164=coding!$J$8, $G164=coding!$J$9, $G164=coding!$J$10,$G164=coding!$J$17, $G164=coding!$J$18, $G164=coding!$J$19, $G164=coding!$J$20, $G164=coding!$J$21, $G164=coding!$J$22, $G164=coding!$J$23, $G164=coding!$J$24, $G164=coding!$J$25, ), noise!X446, IF(OR($G164=coding!$J$26,$G164=coding!$J$27,$G164=coding!$J$28,$G164=coding!$J$29, $G164=coding!$J$30,$G164=coding!$J$31), X164+10*LOG10((($E164^2)+(4^2))/((7.5^2)+(4^2))), IF(OR($G164=coding!$J$11, $G164=coding!$J$12, $G164=coding!$J$13, $G164=coding!$J$14, $G164=coding!$J$15, $G164=coding!$J$16), X164+10*LOG10((($D164^2)+(1.2^2))/((7.5^2)+(1.2^2))),-99))),-99)</f>
        <v>-99</v>
      </c>
    </row>
    <row r="165" spans="1:42" ht="15.75" customHeight="1" x14ac:dyDescent="0.3">
      <c r="A165" s="2">
        <v>6</v>
      </c>
      <c r="B165" s="27">
        <v>40297</v>
      </c>
      <c r="C165" s="51">
        <f t="array" ref="C165">_xlfn.DAYS(B165, _xlfn.XLOOKUP(A165, context!A$4:A$79, context!J$4:J$79)) / 30.42</f>
        <v>21.663379355687045</v>
      </c>
      <c r="D165" s="2">
        <v>7.5</v>
      </c>
      <c r="E165" s="1"/>
      <c r="F165" s="16">
        <v>50</v>
      </c>
      <c r="G165" s="16" t="s">
        <v>393</v>
      </c>
      <c r="H165" s="43">
        <v>63.79</v>
      </c>
      <c r="I165" s="1"/>
      <c r="J165" s="2">
        <v>56.14</v>
      </c>
      <c r="K165" s="2">
        <v>54.03</v>
      </c>
      <c r="L165" s="2">
        <v>55.82</v>
      </c>
      <c r="M165" s="2">
        <v>59.27</v>
      </c>
      <c r="N165" s="2">
        <v>57.26</v>
      </c>
      <c r="O165" s="2">
        <v>54.18</v>
      </c>
      <c r="P165" s="2">
        <v>54.34</v>
      </c>
      <c r="Q165" s="2">
        <v>53.01</v>
      </c>
      <c r="R165" s="2">
        <v>50.49</v>
      </c>
      <c r="S165" s="2">
        <v>47.38</v>
      </c>
      <c r="T165" s="2">
        <v>44.84</v>
      </c>
      <c r="U165" s="2">
        <v>42.27</v>
      </c>
      <c r="V165" s="2">
        <v>38.92</v>
      </c>
      <c r="W165" s="2">
        <v>37.4</v>
      </c>
      <c r="X165" s="2">
        <v>35.299999999999997</v>
      </c>
      <c r="Y165" s="2">
        <v>1</v>
      </c>
      <c r="Z165" s="58">
        <f>IF(noise!H447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noise!H447, IF(OR($G165=coding!$J$26,$G165=coding!$J$27,$G165=coding!$J$28,$G165=coding!$J$29, $G165=coding!$J$30,$G165=coding!$J$31), H165+10*LOG10((($E165^2)+(4^2))/((7.5^2)+(4^2))), IF(OR($G165=coding!$J$11, $G165=coding!$J$12, $G165=coding!$J$13, $G165=coding!$J$14, $G165=coding!$J$15, $G165=coding!$J$16), H165+10*LOG10((($D165^2)+(1.2^2))/((7.5^2)+(1.2^2))),-99))),-99)</f>
        <v>63.79</v>
      </c>
      <c r="AA165" s="58">
        <f>IF(noise!I447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noise!I447, IF(OR($G165=coding!$J$26,$G165=coding!$J$27,$G165=coding!$J$28,$G165=coding!$J$29, $G165=coding!$J$30,$G165=coding!$J$31), I165+10*LOG10((($E165^2)+(4^2))/((7.5^2)+(4^2))), IF(OR($G165=coding!$J$11, $G165=coding!$J$12, $G165=coding!$J$13, $G165=coding!$J$14, $G165=coding!$J$15, $G165=coding!$J$16), I165+10*LOG10((($D165^2)+(1.2^2))/((7.5^2)+(1.2^2))),-99))),-99)</f>
        <v>-99</v>
      </c>
      <c r="AB165" s="58">
        <f>IF(noise!J447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noise!J447, IF(OR($G165=coding!$J$26,$G165=coding!$J$27,$G165=coding!$J$28,$G165=coding!$J$29, $G165=coding!$J$30,$G165=coding!$J$31), J165+10*LOG10((($E165^2)+(4^2))/((7.5^2)+(4^2))), IF(OR($G165=coding!$J$11, $G165=coding!$J$12, $G165=coding!$J$13, $G165=coding!$J$14, $G165=coding!$J$15, $G165=coding!$J$16), J165+10*LOG10((($D165^2)+(1.2^2))/((7.5^2)+(1.2^2))),-99))),-99)</f>
        <v>-99</v>
      </c>
      <c r="AC165" s="58">
        <f>IF(noise!K447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noise!K447, IF(OR($G165=coding!$J$26,$G165=coding!$J$27,$G165=coding!$J$28,$G165=coding!$J$29, $G165=coding!$J$30,$G165=coding!$J$31), K165+10*LOG10((($E165^2)+(4^2))/((7.5^2)+(4^2))), IF(OR($G165=coding!$J$11, $G165=coding!$J$12, $G165=coding!$J$13, $G165=coding!$J$14, $G165=coding!$J$15, $G165=coding!$J$16), K165+10*LOG10((($D165^2)+(1.2^2))/((7.5^2)+(1.2^2))),-99))),-99)</f>
        <v>-99</v>
      </c>
      <c r="AD165" s="58">
        <f>IF(noise!L447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noise!L447, IF(OR($G165=coding!$J$26,$G165=coding!$J$27,$G165=coding!$J$28,$G165=coding!$J$29, $G165=coding!$J$30,$G165=coding!$J$31), L165+10*LOG10((($E165^2)+(4^2))/((7.5^2)+(4^2))), IF(OR($G165=coding!$J$11, $G165=coding!$J$12, $G165=coding!$J$13, $G165=coding!$J$14, $G165=coding!$J$15, $G165=coding!$J$16), L165+10*LOG10((($D165^2)+(1.2^2))/((7.5^2)+(1.2^2))),-99))),-99)</f>
        <v>-99</v>
      </c>
      <c r="AE165" s="58">
        <f>IF(noise!M447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noise!M447, IF(OR($G165=coding!$J$26,$G165=coding!$J$27,$G165=coding!$J$28,$G165=coding!$J$29, $G165=coding!$J$30,$G165=coding!$J$31), M165+10*LOG10((($E165^2)+(4^2))/((7.5^2)+(4^2))), IF(OR($G165=coding!$J$11, $G165=coding!$J$12, $G165=coding!$J$13, $G165=coding!$J$14, $G165=coding!$J$15, $G165=coding!$J$16), M165+10*LOG10((($D165^2)+(1.2^2))/((7.5^2)+(1.2^2))),-99))),-99)</f>
        <v>-99</v>
      </c>
      <c r="AF165" s="58">
        <f>IF(noise!N447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noise!N447, IF(OR($G165=coding!$J$26,$G165=coding!$J$27,$G165=coding!$J$28,$G165=coding!$J$29, $G165=coding!$J$30,$G165=coding!$J$31), N165+10*LOG10((($E165^2)+(4^2))/((7.5^2)+(4^2))), IF(OR($G165=coding!$J$11, $G165=coding!$J$12, $G165=coding!$J$13, $G165=coding!$J$14, $G165=coding!$J$15, $G165=coding!$J$16), N165+10*LOG10((($D165^2)+(1.2^2))/((7.5^2)+(1.2^2))),-99))),-99)</f>
        <v>-99</v>
      </c>
      <c r="AG165" s="58">
        <f>IF(noise!O447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noise!O447, IF(OR($G165=coding!$J$26,$G165=coding!$J$27,$G165=coding!$J$28,$G165=coding!$J$29, $G165=coding!$J$30,$G165=coding!$J$31), O165+10*LOG10((($E165^2)+(4^2))/((7.5^2)+(4^2))), IF(OR($G165=coding!$J$11, $G165=coding!$J$12, $G165=coding!$J$13, $G165=coding!$J$14, $G165=coding!$J$15, $G165=coding!$J$16), O165+10*LOG10((($D165^2)+(1.2^2))/((7.5^2)+(1.2^2))),-99))),-99)</f>
        <v>-99</v>
      </c>
      <c r="AH165" s="58">
        <f>IF(noise!P447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noise!P447, IF(OR($G165=coding!$J$26,$G165=coding!$J$27,$G165=coding!$J$28,$G165=coding!$J$29, $G165=coding!$J$30,$G165=coding!$J$31), P165+10*LOG10((($E165^2)+(4^2))/((7.5^2)+(4^2))), IF(OR($G165=coding!$J$11, $G165=coding!$J$12, $G165=coding!$J$13, $G165=coding!$J$14, $G165=coding!$J$15, $G165=coding!$J$16), P165+10*LOG10((($D165^2)+(1.2^2))/((7.5^2)+(1.2^2))),-99))),-99)</f>
        <v>-99</v>
      </c>
      <c r="AI165" s="58">
        <f>IF(noise!Q447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noise!Q447, IF(OR($G165=coding!$J$26,$G165=coding!$J$27,$G165=coding!$J$28,$G165=coding!$J$29, $G165=coding!$J$30,$G165=coding!$J$31), Q165+10*LOG10((($E165^2)+(4^2))/((7.5^2)+(4^2))), IF(OR($G165=coding!$J$11, $G165=coding!$J$12, $G165=coding!$J$13, $G165=coding!$J$14, $G165=coding!$J$15, $G165=coding!$J$16), Q165+10*LOG10((($D165^2)+(1.2^2))/((7.5^2)+(1.2^2))),-99))),-99)</f>
        <v>-99</v>
      </c>
      <c r="AJ165" s="58">
        <f>IF(noise!R447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noise!R447, IF(OR($G165=coding!$J$26,$G165=coding!$J$27,$G165=coding!$J$28,$G165=coding!$J$29, $G165=coding!$J$30,$G165=coding!$J$31), R165+10*LOG10((($E165^2)+(4^2))/((7.5^2)+(4^2))), IF(OR($G165=coding!$J$11, $G165=coding!$J$12, $G165=coding!$J$13, $G165=coding!$J$14, $G165=coding!$J$15, $G165=coding!$J$16), R165+10*LOG10((($D165^2)+(1.2^2))/((7.5^2)+(1.2^2))),-99))),-99)</f>
        <v>-99</v>
      </c>
      <c r="AK165" s="58">
        <f>IF(noise!S447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noise!S447, IF(OR($G165=coding!$J$26,$G165=coding!$J$27,$G165=coding!$J$28,$G165=coding!$J$29, $G165=coding!$J$30,$G165=coding!$J$31), S165+10*LOG10((($E165^2)+(4^2))/((7.5^2)+(4^2))), IF(OR($G165=coding!$J$11, $G165=coding!$J$12, $G165=coding!$J$13, $G165=coding!$J$14, $G165=coding!$J$15, $G165=coding!$J$16), S165+10*LOG10((($D165^2)+(1.2^2))/((7.5^2)+(1.2^2))),-99))),-99)</f>
        <v>-99</v>
      </c>
      <c r="AL165" s="58">
        <f>IF(noise!T447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noise!T447, IF(OR($G165=coding!$J$26,$G165=coding!$J$27,$G165=coding!$J$28,$G165=coding!$J$29, $G165=coding!$J$30,$G165=coding!$J$31), T165+10*LOG10((($E165^2)+(4^2))/((7.5^2)+(4^2))), IF(OR($G165=coding!$J$11, $G165=coding!$J$12, $G165=coding!$J$13, $G165=coding!$J$14, $G165=coding!$J$15, $G165=coding!$J$16), T165+10*LOG10((($D165^2)+(1.2^2))/((7.5^2)+(1.2^2))),-99))),-99)</f>
        <v>-99</v>
      </c>
      <c r="AM165" s="58">
        <f>IF(noise!U447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noise!U447, IF(OR($G165=coding!$J$26,$G165=coding!$J$27,$G165=coding!$J$28,$G165=coding!$J$29, $G165=coding!$J$30,$G165=coding!$J$31), U165+10*LOG10((($E165^2)+(4^2))/((7.5^2)+(4^2))), IF(OR($G165=coding!$J$11, $G165=coding!$J$12, $G165=coding!$J$13, $G165=coding!$J$14, $G165=coding!$J$15, $G165=coding!$J$16), U165+10*LOG10((($D165^2)+(1.2^2))/((7.5^2)+(1.2^2))),-99))),-99)</f>
        <v>-99</v>
      </c>
      <c r="AN165" s="58">
        <f>IF(noise!V447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noise!V447, IF(OR($G165=coding!$J$26,$G165=coding!$J$27,$G165=coding!$J$28,$G165=coding!$J$29, $G165=coding!$J$30,$G165=coding!$J$31), V165+10*LOG10((($E165^2)+(4^2))/((7.5^2)+(4^2))), IF(OR($G165=coding!$J$11, $G165=coding!$J$12, $G165=coding!$J$13, $G165=coding!$J$14, $G165=coding!$J$15, $G165=coding!$J$16), V165+10*LOG10((($D165^2)+(1.2^2))/((7.5^2)+(1.2^2))),-99))),-99)</f>
        <v>-99</v>
      </c>
      <c r="AO165" s="58">
        <f>IF(noise!W447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noise!W447, IF(OR($G165=coding!$J$26,$G165=coding!$J$27,$G165=coding!$J$28,$G165=coding!$J$29, $G165=coding!$J$30,$G165=coding!$J$31), W165+10*LOG10((($E165^2)+(4^2))/((7.5^2)+(4^2))), IF(OR($G165=coding!$J$11, $G165=coding!$J$12, $G165=coding!$J$13, $G165=coding!$J$14, $G165=coding!$J$15, $G165=coding!$J$16), W165+10*LOG10((($D165^2)+(1.2^2))/((7.5^2)+(1.2^2))),-99))),-99)</f>
        <v>-99</v>
      </c>
      <c r="AP165" s="58">
        <f>IF(noise!X447 &lt;&gt;0, IF(OR($G165=coding!$J$2, $G165=coding!$J$3, $G165=coding!$J$4, $G165=coding!$J$5, $G165=coding!$J$6, $G165=coding!$J$7, $G165=coding!$J$8, $G165=coding!$J$9, $G165=coding!$J$10,$G165=coding!$J$17, $G165=coding!$J$18, $G165=coding!$J$19, $G165=coding!$J$20, $G165=coding!$J$21, $G165=coding!$J$22, $G165=coding!$J$23, $G165=coding!$J$24, $G165=coding!$J$25, ), noise!X447, IF(OR($G165=coding!$J$26,$G165=coding!$J$27,$G165=coding!$J$28,$G165=coding!$J$29, $G165=coding!$J$30,$G165=coding!$J$31), X165+10*LOG10((($E165^2)+(4^2))/((7.5^2)+(4^2))), IF(OR($G165=coding!$J$11, $G165=coding!$J$12, $G165=coding!$J$13, $G165=coding!$J$14, $G165=coding!$J$15, $G165=coding!$J$16), X165+10*LOG10((($D165^2)+(1.2^2))/((7.5^2)+(1.2^2))),-99))),-99)</f>
        <v>-99</v>
      </c>
    </row>
    <row r="166" spans="1:42" ht="15.75" customHeight="1" x14ac:dyDescent="0.3">
      <c r="A166" s="2">
        <v>6</v>
      </c>
      <c r="B166" s="27">
        <v>40297</v>
      </c>
      <c r="C166" s="51">
        <f t="array" ref="C166">_xlfn.DAYS(B166, _xlfn.XLOOKUP(A166, context!A$4:A$79, context!J$4:J$79)) / 30.42</f>
        <v>21.663379355687045</v>
      </c>
      <c r="D166" s="2">
        <v>7.5</v>
      </c>
      <c r="E166" s="1"/>
      <c r="F166" s="16">
        <v>50</v>
      </c>
      <c r="G166" s="16" t="s">
        <v>394</v>
      </c>
      <c r="H166" s="43">
        <v>20.78</v>
      </c>
      <c r="I166" s="1"/>
      <c r="J166" s="2">
        <v>23.93</v>
      </c>
      <c r="K166" s="2">
        <v>25.14</v>
      </c>
      <c r="L166" s="2">
        <v>13.84</v>
      </c>
      <c r="M166" s="2">
        <v>0.11</v>
      </c>
      <c r="N166" s="2">
        <v>18.03</v>
      </c>
      <c r="O166" s="2">
        <v>33.24</v>
      </c>
      <c r="P166" s="2">
        <v>20.2</v>
      </c>
      <c r="Q166" s="2">
        <v>22.56</v>
      </c>
      <c r="R166" s="2">
        <v>24.23</v>
      </c>
      <c r="S166" s="2">
        <v>27.75</v>
      </c>
      <c r="T166" s="2">
        <v>29.77</v>
      </c>
      <c r="U166" s="2">
        <v>31.13</v>
      </c>
      <c r="V166" s="2">
        <v>34.74</v>
      </c>
      <c r="W166" s="2">
        <v>35.04</v>
      </c>
      <c r="X166" s="2">
        <v>35.1</v>
      </c>
      <c r="Y166" s="2">
        <v>1</v>
      </c>
      <c r="Z166" s="58">
        <f>IF(noise!H448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noise!H448, IF(OR($G166=coding!$J$26,$G166=coding!$J$27,$G166=coding!$J$28,$G166=coding!$J$29, $G166=coding!$J$30,$G166=coding!$J$31), H166+10*LOG10((($E166^2)+(4^2))/((7.5^2)+(4^2))), IF(OR($G166=coding!$J$11, $G166=coding!$J$12, $G166=coding!$J$13, $G166=coding!$J$14, $G166=coding!$J$15, $G166=coding!$J$16), H166+10*LOG10((($D166^2)+(1.2^2))/((7.5^2)+(1.2^2))),-99))),-99)</f>
        <v>58.5</v>
      </c>
      <c r="AA166" s="58">
        <f>IF(noise!I448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noise!I448, IF(OR($G166=coding!$J$26,$G166=coding!$J$27,$G166=coding!$J$28,$G166=coding!$J$29, $G166=coding!$J$30,$G166=coding!$J$31), I166+10*LOG10((($E166^2)+(4^2))/((7.5^2)+(4^2))), IF(OR($G166=coding!$J$11, $G166=coding!$J$12, $G166=coding!$J$13, $G166=coding!$J$14, $G166=coding!$J$15, $G166=coding!$J$16), I166+10*LOG10((($D166^2)+(1.2^2))/((7.5^2)+(1.2^2))),-99))),-99)</f>
        <v>-99</v>
      </c>
      <c r="AB166" s="58">
        <f>IF(noise!J448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noise!J448, IF(OR($G166=coding!$J$26,$G166=coding!$J$27,$G166=coding!$J$28,$G166=coding!$J$29, $G166=coding!$J$30,$G166=coding!$J$31), J166+10*LOG10((($E166^2)+(4^2))/((7.5^2)+(4^2))), IF(OR($G166=coding!$J$11, $G166=coding!$J$12, $G166=coding!$J$13, $G166=coding!$J$14, $G166=coding!$J$15, $G166=coding!$J$16), J166+10*LOG10((($D166^2)+(1.2^2))/((7.5^2)+(1.2^2))),-99))),-99)</f>
        <v>-99</v>
      </c>
      <c r="AC166" s="58">
        <f>IF(noise!K448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noise!K448, IF(OR($G166=coding!$J$26,$G166=coding!$J$27,$G166=coding!$J$28,$G166=coding!$J$29, $G166=coding!$J$30,$G166=coding!$J$31), K166+10*LOG10((($E166^2)+(4^2))/((7.5^2)+(4^2))), IF(OR($G166=coding!$J$11, $G166=coding!$J$12, $G166=coding!$J$13, $G166=coding!$J$14, $G166=coding!$J$15, $G166=coding!$J$16), K166+10*LOG10((($D166^2)+(1.2^2))/((7.5^2)+(1.2^2))),-99))),-99)</f>
        <v>-99</v>
      </c>
      <c r="AD166" s="58">
        <f>IF(noise!L448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noise!L448, IF(OR($G166=coding!$J$26,$G166=coding!$J$27,$G166=coding!$J$28,$G166=coding!$J$29, $G166=coding!$J$30,$G166=coding!$J$31), L166+10*LOG10((($E166^2)+(4^2))/((7.5^2)+(4^2))), IF(OR($G166=coding!$J$11, $G166=coding!$J$12, $G166=coding!$J$13, $G166=coding!$J$14, $G166=coding!$J$15, $G166=coding!$J$16), L166+10*LOG10((($D166^2)+(1.2^2))/((7.5^2)+(1.2^2))),-99))),-99)</f>
        <v>-99</v>
      </c>
      <c r="AE166" s="58">
        <f>IF(noise!M448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noise!M448, IF(OR($G166=coding!$J$26,$G166=coding!$J$27,$G166=coding!$J$28,$G166=coding!$J$29, $G166=coding!$J$30,$G166=coding!$J$31), M166+10*LOG10((($E166^2)+(4^2))/((7.5^2)+(4^2))), IF(OR($G166=coding!$J$11, $G166=coding!$J$12, $G166=coding!$J$13, $G166=coding!$J$14, $G166=coding!$J$15, $G166=coding!$J$16), M166+10*LOG10((($D166^2)+(1.2^2))/((7.5^2)+(1.2^2))),-99))),-99)</f>
        <v>-99</v>
      </c>
      <c r="AF166" s="58">
        <f>IF(noise!N448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noise!N448, IF(OR($G166=coding!$J$26,$G166=coding!$J$27,$G166=coding!$J$28,$G166=coding!$J$29, $G166=coding!$J$30,$G166=coding!$J$31), N166+10*LOG10((($E166^2)+(4^2))/((7.5^2)+(4^2))), IF(OR($G166=coding!$J$11, $G166=coding!$J$12, $G166=coding!$J$13, $G166=coding!$J$14, $G166=coding!$J$15, $G166=coding!$J$16), N166+10*LOG10((($D166^2)+(1.2^2))/((7.5^2)+(1.2^2))),-99))),-99)</f>
        <v>-99</v>
      </c>
      <c r="AG166" s="58">
        <f>IF(noise!O448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noise!O448, IF(OR($G166=coding!$J$26,$G166=coding!$J$27,$G166=coding!$J$28,$G166=coding!$J$29, $G166=coding!$J$30,$G166=coding!$J$31), O166+10*LOG10((($E166^2)+(4^2))/((7.5^2)+(4^2))), IF(OR($G166=coding!$J$11, $G166=coding!$J$12, $G166=coding!$J$13, $G166=coding!$J$14, $G166=coding!$J$15, $G166=coding!$J$16), O166+10*LOG10((($D166^2)+(1.2^2))/((7.5^2)+(1.2^2))),-99))),-99)</f>
        <v>-99</v>
      </c>
      <c r="AH166" s="58">
        <f>IF(noise!P448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noise!P448, IF(OR($G166=coding!$J$26,$G166=coding!$J$27,$G166=coding!$J$28,$G166=coding!$J$29, $G166=coding!$J$30,$G166=coding!$J$31), P166+10*LOG10((($E166^2)+(4^2))/((7.5^2)+(4^2))), IF(OR($G166=coding!$J$11, $G166=coding!$J$12, $G166=coding!$J$13, $G166=coding!$J$14, $G166=coding!$J$15, $G166=coding!$J$16), P166+10*LOG10((($D166^2)+(1.2^2))/((7.5^2)+(1.2^2))),-99))),-99)</f>
        <v>-99</v>
      </c>
      <c r="AI166" s="58">
        <f>IF(noise!Q448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noise!Q448, IF(OR($G166=coding!$J$26,$G166=coding!$J$27,$G166=coding!$J$28,$G166=coding!$J$29, $G166=coding!$J$30,$G166=coding!$J$31), Q166+10*LOG10((($E166^2)+(4^2))/((7.5^2)+(4^2))), IF(OR($G166=coding!$J$11, $G166=coding!$J$12, $G166=coding!$J$13, $G166=coding!$J$14, $G166=coding!$J$15, $G166=coding!$J$16), Q166+10*LOG10((($D166^2)+(1.2^2))/((7.5^2)+(1.2^2))),-99))),-99)</f>
        <v>-99</v>
      </c>
      <c r="AJ166" s="58">
        <f>IF(noise!R448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noise!R448, IF(OR($G166=coding!$J$26,$G166=coding!$J$27,$G166=coding!$J$28,$G166=coding!$J$29, $G166=coding!$J$30,$G166=coding!$J$31), R166+10*LOG10((($E166^2)+(4^2))/((7.5^2)+(4^2))), IF(OR($G166=coding!$J$11, $G166=coding!$J$12, $G166=coding!$J$13, $G166=coding!$J$14, $G166=coding!$J$15, $G166=coding!$J$16), R166+10*LOG10((($D166^2)+(1.2^2))/((7.5^2)+(1.2^2))),-99))),-99)</f>
        <v>-99</v>
      </c>
      <c r="AK166" s="58">
        <f>IF(noise!S448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noise!S448, IF(OR($G166=coding!$J$26,$G166=coding!$J$27,$G166=coding!$J$28,$G166=coding!$J$29, $G166=coding!$J$30,$G166=coding!$J$31), S166+10*LOG10((($E166^2)+(4^2))/((7.5^2)+(4^2))), IF(OR($G166=coding!$J$11, $G166=coding!$J$12, $G166=coding!$J$13, $G166=coding!$J$14, $G166=coding!$J$15, $G166=coding!$J$16), S166+10*LOG10((($D166^2)+(1.2^2))/((7.5^2)+(1.2^2))),-99))),-99)</f>
        <v>-99</v>
      </c>
      <c r="AL166" s="58">
        <f>IF(noise!T448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noise!T448, IF(OR($G166=coding!$J$26,$G166=coding!$J$27,$G166=coding!$J$28,$G166=coding!$J$29, $G166=coding!$J$30,$G166=coding!$J$31), T166+10*LOG10((($E166^2)+(4^2))/((7.5^2)+(4^2))), IF(OR($G166=coding!$J$11, $G166=coding!$J$12, $G166=coding!$J$13, $G166=coding!$J$14, $G166=coding!$J$15, $G166=coding!$J$16), T166+10*LOG10((($D166^2)+(1.2^2))/((7.5^2)+(1.2^2))),-99))),-99)</f>
        <v>-99</v>
      </c>
      <c r="AM166" s="58">
        <f>IF(noise!U448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noise!U448, IF(OR($G166=coding!$J$26,$G166=coding!$J$27,$G166=coding!$J$28,$G166=coding!$J$29, $G166=coding!$J$30,$G166=coding!$J$31), U166+10*LOG10((($E166^2)+(4^2))/((7.5^2)+(4^2))), IF(OR($G166=coding!$J$11, $G166=coding!$J$12, $G166=coding!$J$13, $G166=coding!$J$14, $G166=coding!$J$15, $G166=coding!$J$16), U166+10*LOG10((($D166^2)+(1.2^2))/((7.5^2)+(1.2^2))),-99))),-99)</f>
        <v>-99</v>
      </c>
      <c r="AN166" s="58">
        <f>IF(noise!V448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noise!V448, IF(OR($G166=coding!$J$26,$G166=coding!$J$27,$G166=coding!$J$28,$G166=coding!$J$29, $G166=coding!$J$30,$G166=coding!$J$31), V166+10*LOG10((($E166^2)+(4^2))/((7.5^2)+(4^2))), IF(OR($G166=coding!$J$11, $G166=coding!$J$12, $G166=coding!$J$13, $G166=coding!$J$14, $G166=coding!$J$15, $G166=coding!$J$16), V166+10*LOG10((($D166^2)+(1.2^2))/((7.5^2)+(1.2^2))),-99))),-99)</f>
        <v>-99</v>
      </c>
      <c r="AO166" s="58">
        <f>IF(noise!W448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noise!W448, IF(OR($G166=coding!$J$26,$G166=coding!$J$27,$G166=coding!$J$28,$G166=coding!$J$29, $G166=coding!$J$30,$G166=coding!$J$31), W166+10*LOG10((($E166^2)+(4^2))/((7.5^2)+(4^2))), IF(OR($G166=coding!$J$11, $G166=coding!$J$12, $G166=coding!$J$13, $G166=coding!$J$14, $G166=coding!$J$15, $G166=coding!$J$16), W166+10*LOG10((($D166^2)+(1.2^2))/((7.5^2)+(1.2^2))),-99))),-99)</f>
        <v>-99</v>
      </c>
      <c r="AP166" s="58">
        <f>IF(noise!X448 &lt;&gt;0, IF(OR($G166=coding!$J$2, $G166=coding!$J$3, $G166=coding!$J$4, $G166=coding!$J$5, $G166=coding!$J$6, $G166=coding!$J$7, $G166=coding!$J$8, $G166=coding!$J$9, $G166=coding!$J$10,$G166=coding!$J$17, $G166=coding!$J$18, $G166=coding!$J$19, $G166=coding!$J$20, $G166=coding!$J$21, $G166=coding!$J$22, $G166=coding!$J$23, $G166=coding!$J$24, $G166=coding!$J$25, ), noise!X448, IF(OR($G166=coding!$J$26,$G166=coding!$J$27,$G166=coding!$J$28,$G166=coding!$J$29, $G166=coding!$J$30,$G166=coding!$J$31), X166+10*LOG10((($E166^2)+(4^2))/((7.5^2)+(4^2))), IF(OR($G166=coding!$J$11, $G166=coding!$J$12, $G166=coding!$J$13, $G166=coding!$J$14, $G166=coding!$J$15, $G166=coding!$J$16), X166+10*LOG10((($D166^2)+(1.2^2))/((7.5^2)+(1.2^2))),-99))),-99)</f>
        <v>-99</v>
      </c>
    </row>
    <row r="167" spans="1:42" ht="15.75" customHeight="1" x14ac:dyDescent="0.3">
      <c r="A167" s="2">
        <v>6</v>
      </c>
      <c r="B167" s="27">
        <v>40466</v>
      </c>
      <c r="C167" s="51">
        <f t="array" ref="C167">_xlfn.DAYS(B167, _xlfn.XLOOKUP(A167, context!A$4:A$79, context!J$4:J$79)) / 30.42</f>
        <v>27.218934911242602</v>
      </c>
      <c r="D167" s="1"/>
      <c r="E167" s="1"/>
      <c r="F167" s="16">
        <v>50</v>
      </c>
      <c r="G167" s="16" t="s">
        <v>391</v>
      </c>
      <c r="H167" s="43">
        <v>89.7</v>
      </c>
      <c r="I167" s="2"/>
      <c r="J167" s="2">
        <v>75.5</v>
      </c>
      <c r="K167" s="2">
        <v>75.8</v>
      </c>
      <c r="L167" s="2">
        <v>77.099999999999994</v>
      </c>
      <c r="M167" s="2">
        <v>79.5</v>
      </c>
      <c r="N167" s="2">
        <v>81.3</v>
      </c>
      <c r="O167" s="2">
        <v>80.900000000000006</v>
      </c>
      <c r="P167" s="2">
        <v>78.5</v>
      </c>
      <c r="Q167" s="2">
        <v>76.5</v>
      </c>
      <c r="R167" s="2">
        <v>74.7</v>
      </c>
      <c r="S167" s="2">
        <v>69.8</v>
      </c>
      <c r="T167" s="2">
        <v>65.599999999999994</v>
      </c>
      <c r="U167" s="2">
        <v>63.3</v>
      </c>
      <c r="V167" s="1"/>
      <c r="W167" s="1"/>
      <c r="X167" s="1"/>
      <c r="Y167" s="2">
        <v>1</v>
      </c>
      <c r="Z167" s="58">
        <f>IF(noise!H486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noise!H486, IF(OR($G167=coding!$J$26,$G167=coding!$J$27,$G167=coding!$J$28,$G167=coding!$J$29, $G167=coding!$J$30,$G167=coding!$J$31), H167+10*LOG10((($E167^2)+(4^2))/((7.5^2)+(4^2))), IF(OR($G167=coding!$J$11, $G167=coding!$J$12, $G167=coding!$J$13, $G167=coding!$J$14, $G167=coding!$J$15, $G167=coding!$J$16), H167+10*LOG10((($D167^2)+(1.2^2))/((7.5^2)+(1.2^2))),-99))),-99)</f>
        <v>90.3</v>
      </c>
      <c r="AA167" s="58">
        <f>IF(noise!I486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noise!I486, IF(OR($G167=coding!$J$26,$G167=coding!$J$27,$G167=coding!$J$28,$G167=coding!$J$29, $G167=coding!$J$30,$G167=coding!$J$31), I167+10*LOG10((($E167^2)+(4^2))/((7.5^2)+(4^2))), IF(OR($G167=coding!$J$11, $G167=coding!$J$12, $G167=coding!$J$13, $G167=coding!$J$14, $G167=coding!$J$15, $G167=coding!$J$16), I167+10*LOG10((($D167^2)+(1.2^2))/((7.5^2)+(1.2^2))),-99))),-99)</f>
        <v>-99</v>
      </c>
      <c r="AB167" s="58">
        <f>IF(noise!J486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noise!J486, IF(OR($G167=coding!$J$26,$G167=coding!$J$27,$G167=coding!$J$28,$G167=coding!$J$29, $G167=coding!$J$30,$G167=coding!$J$31), J167+10*LOG10((($E167^2)+(4^2))/((7.5^2)+(4^2))), IF(OR($G167=coding!$J$11, $G167=coding!$J$12, $G167=coding!$J$13, $G167=coding!$J$14, $G167=coding!$J$15, $G167=coding!$J$16), J167+10*LOG10((($D167^2)+(1.2^2))/((7.5^2)+(1.2^2))),-99))),-99)</f>
        <v>72.7</v>
      </c>
      <c r="AC167" s="58">
        <f>IF(noise!K486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noise!K486, IF(OR($G167=coding!$J$26,$G167=coding!$J$27,$G167=coding!$J$28,$G167=coding!$J$29, $G167=coding!$J$30,$G167=coding!$J$31), K167+10*LOG10((($E167^2)+(4^2))/((7.5^2)+(4^2))), IF(OR($G167=coding!$J$11, $G167=coding!$J$12, $G167=coding!$J$13, $G167=coding!$J$14, $G167=coding!$J$15, $G167=coding!$J$16), K167+10*LOG10((($D167^2)+(1.2^2))/((7.5^2)+(1.2^2))),-99))),-99)</f>
        <v>76.900000000000006</v>
      </c>
      <c r="AD167" s="58">
        <f>IF(noise!L486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noise!L486, IF(OR($G167=coding!$J$26,$G167=coding!$J$27,$G167=coding!$J$28,$G167=coding!$J$29, $G167=coding!$J$30,$G167=coding!$J$31), L167+10*LOG10((($E167^2)+(4^2))/((7.5^2)+(4^2))), IF(OR($G167=coding!$J$11, $G167=coding!$J$12, $G167=coding!$J$13, $G167=coding!$J$14, $G167=coding!$J$15, $G167=coding!$J$16), L167+10*LOG10((($D167^2)+(1.2^2))/((7.5^2)+(1.2^2))),-99))),-99)</f>
        <v>78.7</v>
      </c>
      <c r="AE167" s="58">
        <f>IF(noise!M486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noise!M486, IF(OR($G167=coding!$J$26,$G167=coding!$J$27,$G167=coding!$J$28,$G167=coding!$J$29, $G167=coding!$J$30,$G167=coding!$J$31), M167+10*LOG10((($E167^2)+(4^2))/((7.5^2)+(4^2))), IF(OR($G167=coding!$J$11, $G167=coding!$J$12, $G167=coding!$J$13, $G167=coding!$J$14, $G167=coding!$J$15, $G167=coding!$J$16), M167+10*LOG10((($D167^2)+(1.2^2))/((7.5^2)+(1.2^2))),-99))),-99)</f>
        <v>82.1</v>
      </c>
      <c r="AF167" s="58">
        <f>IF(noise!N486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noise!N486, IF(OR($G167=coding!$J$26,$G167=coding!$J$27,$G167=coding!$J$28,$G167=coding!$J$29, $G167=coding!$J$30,$G167=coding!$J$31), N167+10*LOG10((($E167^2)+(4^2))/((7.5^2)+(4^2))), IF(OR($G167=coding!$J$11, $G167=coding!$J$12, $G167=coding!$J$13, $G167=coding!$J$14, $G167=coding!$J$15, $G167=coding!$J$16), N167+10*LOG10((($D167^2)+(1.2^2))/((7.5^2)+(1.2^2))),-99))),-99)</f>
        <v>83.1</v>
      </c>
      <c r="AG167" s="58">
        <f>IF(noise!O486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noise!O486, IF(OR($G167=coding!$J$26,$G167=coding!$J$27,$G167=coding!$J$28,$G167=coding!$J$29, $G167=coding!$J$30,$G167=coding!$J$31), O167+10*LOG10((($E167^2)+(4^2))/((7.5^2)+(4^2))), IF(OR($G167=coding!$J$11, $G167=coding!$J$12, $G167=coding!$J$13, $G167=coding!$J$14, $G167=coding!$J$15, $G167=coding!$J$16), O167+10*LOG10((($D167^2)+(1.2^2))/((7.5^2)+(1.2^2))),-99))),-99)</f>
        <v>81.5</v>
      </c>
      <c r="AH167" s="58">
        <f>IF(noise!P486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noise!P486, IF(OR($G167=coding!$J$26,$G167=coding!$J$27,$G167=coding!$J$28,$G167=coding!$J$29, $G167=coding!$J$30,$G167=coding!$J$31), P167+10*LOG10((($E167^2)+(4^2))/((7.5^2)+(4^2))), IF(OR($G167=coding!$J$11, $G167=coding!$J$12, $G167=coding!$J$13, $G167=coding!$J$14, $G167=coding!$J$15, $G167=coding!$J$16), P167+10*LOG10((($D167^2)+(1.2^2))/((7.5^2)+(1.2^2))),-99))),-99)</f>
        <v>82.8</v>
      </c>
      <c r="AI167" s="58">
        <f>IF(noise!Q486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noise!Q486, IF(OR($G167=coding!$J$26,$G167=coding!$J$27,$G167=coding!$J$28,$G167=coding!$J$29, $G167=coding!$J$30,$G167=coding!$J$31), Q167+10*LOG10((($E167^2)+(4^2))/((7.5^2)+(4^2))), IF(OR($G167=coding!$J$11, $G167=coding!$J$12, $G167=coding!$J$13, $G167=coding!$J$14, $G167=coding!$J$15, $G167=coding!$J$16), Q167+10*LOG10((($D167^2)+(1.2^2))/((7.5^2)+(1.2^2))),-99))),-99)</f>
        <v>81.7</v>
      </c>
      <c r="AJ167" s="58">
        <f>IF(noise!R486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noise!R486, IF(OR($G167=coding!$J$26,$G167=coding!$J$27,$G167=coding!$J$28,$G167=coding!$J$29, $G167=coding!$J$30,$G167=coding!$J$31), R167+10*LOG10((($E167^2)+(4^2))/((7.5^2)+(4^2))), IF(OR($G167=coding!$J$11, $G167=coding!$J$12, $G167=coding!$J$13, $G167=coding!$J$14, $G167=coding!$J$15, $G167=coding!$J$16), R167+10*LOG10((($D167^2)+(1.2^2))/((7.5^2)+(1.2^2))),-99))),-99)</f>
        <v>78.2</v>
      </c>
      <c r="AK167" s="58">
        <f>IF(noise!S486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noise!S486, IF(OR($G167=coding!$J$26,$G167=coding!$J$27,$G167=coding!$J$28,$G167=coding!$J$29, $G167=coding!$J$30,$G167=coding!$J$31), S167+10*LOG10((($E167^2)+(4^2))/((7.5^2)+(4^2))), IF(OR($G167=coding!$J$11, $G167=coding!$J$12, $G167=coding!$J$13, $G167=coding!$J$14, $G167=coding!$J$15, $G167=coding!$J$16), S167+10*LOG10((($D167^2)+(1.2^2))/((7.5^2)+(1.2^2))),-99))),-99)</f>
        <v>75.3</v>
      </c>
      <c r="AL167" s="58">
        <f>IF(noise!T486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noise!T486, IF(OR($G167=coding!$J$26,$G167=coding!$J$27,$G167=coding!$J$28,$G167=coding!$J$29, $G167=coding!$J$30,$G167=coding!$J$31), T167+10*LOG10((($E167^2)+(4^2))/((7.5^2)+(4^2))), IF(OR($G167=coding!$J$11, $G167=coding!$J$12, $G167=coding!$J$13, $G167=coding!$J$14, $G167=coding!$J$15, $G167=coding!$J$16), T167+10*LOG10((($D167^2)+(1.2^2))/((7.5^2)+(1.2^2))),-99))),-99)</f>
        <v>69.8</v>
      </c>
      <c r="AM167" s="58">
        <f>IF(noise!U486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noise!U486, IF(OR($G167=coding!$J$26,$G167=coding!$J$27,$G167=coding!$J$28,$G167=coding!$J$29, $G167=coding!$J$30,$G167=coding!$J$31), U167+10*LOG10((($E167^2)+(4^2))/((7.5^2)+(4^2))), IF(OR($G167=coding!$J$11, $G167=coding!$J$12, $G167=coding!$J$13, $G167=coding!$J$14, $G167=coding!$J$15, $G167=coding!$J$16), U167+10*LOG10((($D167^2)+(1.2^2))/((7.5^2)+(1.2^2))),-99))),-99)</f>
        <v>66.7</v>
      </c>
      <c r="AN167" s="58">
        <f>IF(noise!V486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noise!V486, IF(OR($G167=coding!$J$26,$G167=coding!$J$27,$G167=coding!$J$28,$G167=coding!$J$29, $G167=coding!$J$30,$G167=coding!$J$31), V167+10*LOG10((($E167^2)+(4^2))/((7.5^2)+(4^2))), IF(OR($G167=coding!$J$11, $G167=coding!$J$12, $G167=coding!$J$13, $G167=coding!$J$14, $G167=coding!$J$15, $G167=coding!$J$16), V167+10*LOG10((($D167^2)+(1.2^2))/((7.5^2)+(1.2^2))),-99))),-99)</f>
        <v>64.400000000000006</v>
      </c>
      <c r="AO167" s="58">
        <f>IF(noise!W486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noise!W486, IF(OR($G167=coding!$J$26,$G167=coding!$J$27,$G167=coding!$J$28,$G167=coding!$J$29, $G167=coding!$J$30,$G167=coding!$J$31), W167+10*LOG10((($E167^2)+(4^2))/((7.5^2)+(4^2))), IF(OR($G167=coding!$J$11, $G167=coding!$J$12, $G167=coding!$J$13, $G167=coding!$J$14, $G167=coding!$J$15, $G167=coding!$J$16), W167+10*LOG10((($D167^2)+(1.2^2))/((7.5^2)+(1.2^2))),-99))),-99)</f>
        <v>-99</v>
      </c>
      <c r="AP167" s="58">
        <f>IF(noise!X486 &lt;&gt;0, IF(OR($G167=coding!$J$2, $G167=coding!$J$3, $G167=coding!$J$4, $G167=coding!$J$5, $G167=coding!$J$6, $G167=coding!$J$7, $G167=coding!$J$8, $G167=coding!$J$9, $G167=coding!$J$10,$G167=coding!$J$17, $G167=coding!$J$18, $G167=coding!$J$19, $G167=coding!$J$20, $G167=coding!$J$21, $G167=coding!$J$22, $G167=coding!$J$23, $G167=coding!$J$24, $G167=coding!$J$25, ), noise!X486, IF(OR($G167=coding!$J$26,$G167=coding!$J$27,$G167=coding!$J$28,$G167=coding!$J$29, $G167=coding!$J$30,$G167=coding!$J$31), X167+10*LOG10((($E167^2)+(4^2))/((7.5^2)+(4^2))), IF(OR($G167=coding!$J$11, $G167=coding!$J$12, $G167=coding!$J$13, $G167=coding!$J$14, $G167=coding!$J$15, $G167=coding!$J$16), X167+10*LOG10((($D167^2)+(1.2^2))/((7.5^2)+(1.2^2))),-99))),-99)</f>
        <v>-99</v>
      </c>
    </row>
    <row r="168" spans="1:42" ht="15.75" customHeight="1" x14ac:dyDescent="0.3">
      <c r="A168" s="2">
        <v>6</v>
      </c>
      <c r="B168" s="60">
        <v>40646</v>
      </c>
      <c r="C168" s="51">
        <f t="array" ref="C168">_xlfn.DAYS(B168, _xlfn.XLOOKUP(A168, context!A$4:A$79, context!J$4:J$79)) / 30.42</f>
        <v>33.136094674556212</v>
      </c>
      <c r="D168" s="1"/>
      <c r="E168" s="1"/>
      <c r="F168" s="5"/>
      <c r="G168" s="16" t="s">
        <v>392</v>
      </c>
      <c r="H168" s="26"/>
      <c r="I168" s="2">
        <v>0.13</v>
      </c>
      <c r="J168" s="2">
        <v>0.15</v>
      </c>
      <c r="K168" s="2">
        <v>0.21</v>
      </c>
      <c r="L168" s="2">
        <v>0.23</v>
      </c>
      <c r="M168" s="2">
        <v>0.12</v>
      </c>
      <c r="N168" s="2">
        <v>0.26</v>
      </c>
      <c r="O168" s="2">
        <v>0.08</v>
      </c>
      <c r="P168" s="2">
        <v>0.16</v>
      </c>
      <c r="Q168" s="2">
        <v>0.15</v>
      </c>
      <c r="R168" s="2">
        <v>0.13</v>
      </c>
      <c r="S168" s="2">
        <v>0.22</v>
      </c>
      <c r="T168" s="2">
        <v>0.28999999999999998</v>
      </c>
      <c r="U168" s="2">
        <v>0.33</v>
      </c>
      <c r="V168" s="1"/>
      <c r="W168" s="1"/>
      <c r="X168" s="1"/>
      <c r="Y168" s="2">
        <v>1</v>
      </c>
      <c r="Z168" s="58">
        <f>IF(noise!H494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noise!H494, IF(OR($G168=coding!$J$26,$G168=coding!$J$27,$G168=coding!$J$28,$G168=coding!$J$29, $G168=coding!$J$30,$G168=coding!$J$31), H168+10*LOG10((($E168^2)+(4^2))/((7.5^2)+(4^2))), IF(OR($G168=coding!$J$11, $G168=coding!$J$12, $G168=coding!$J$13, $G168=coding!$J$14, $G168=coding!$J$15, $G168=coding!$J$16), H168+10*LOG10((($D168^2)+(1.2^2))/((7.5^2)+(1.2^2))),-99))),-99)</f>
        <v>53.8</v>
      </c>
      <c r="AA168" s="58">
        <f>IF(noise!I494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noise!I494, IF(OR($G168=coding!$J$26,$G168=coding!$J$27,$G168=coding!$J$28,$G168=coding!$J$29, $G168=coding!$J$30,$G168=coding!$J$31), I168+10*LOG10((($E168^2)+(4^2))/((7.5^2)+(4^2))), IF(OR($G168=coding!$J$11, $G168=coding!$J$12, $G168=coding!$J$13, $G168=coding!$J$14, $G168=coding!$J$15, $G168=coding!$J$16), I168+10*LOG10((($D168^2)+(1.2^2))/((7.5^2)+(1.2^2))),-99))),-99)</f>
        <v>-99</v>
      </c>
      <c r="AB168" s="58">
        <f>IF(noise!J494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noise!J494, IF(OR($G168=coding!$J$26,$G168=coding!$J$27,$G168=coding!$J$28,$G168=coding!$J$29, $G168=coding!$J$30,$G168=coding!$J$31), J168+10*LOG10((($E168^2)+(4^2))/((7.5^2)+(4^2))), IF(OR($G168=coding!$J$11, $G168=coding!$J$12, $G168=coding!$J$13, $G168=coding!$J$14, $G168=coding!$J$15, $G168=coding!$J$16), J168+10*LOG10((($D168^2)+(1.2^2))/((7.5^2)+(1.2^2))),-99))),-99)</f>
        <v>-99</v>
      </c>
      <c r="AC168" s="58">
        <f>IF(noise!K494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noise!K494, IF(OR($G168=coding!$J$26,$G168=coding!$J$27,$G168=coding!$J$28,$G168=coding!$J$29, $G168=coding!$J$30,$G168=coding!$J$31), K168+10*LOG10((($E168^2)+(4^2))/((7.5^2)+(4^2))), IF(OR($G168=coding!$J$11, $G168=coding!$J$12, $G168=coding!$J$13, $G168=coding!$J$14, $G168=coding!$J$15, $G168=coding!$J$16), K168+10*LOG10((($D168^2)+(1.2^2))/((7.5^2)+(1.2^2))),-99))),-99)</f>
        <v>-99</v>
      </c>
      <c r="AD168" s="58">
        <f>IF(noise!L494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noise!L494, IF(OR($G168=coding!$J$26,$G168=coding!$J$27,$G168=coding!$J$28,$G168=coding!$J$29, $G168=coding!$J$30,$G168=coding!$J$31), L168+10*LOG10((($E168^2)+(4^2))/((7.5^2)+(4^2))), IF(OR($G168=coding!$J$11, $G168=coding!$J$12, $G168=coding!$J$13, $G168=coding!$J$14, $G168=coding!$J$15, $G168=coding!$J$16), L168+10*LOG10((($D168^2)+(1.2^2))/((7.5^2)+(1.2^2))),-99))),-99)</f>
        <v>-99</v>
      </c>
      <c r="AE168" s="58">
        <f>IF(noise!M494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noise!M494, IF(OR($G168=coding!$J$26,$G168=coding!$J$27,$G168=coding!$J$28,$G168=coding!$J$29, $G168=coding!$J$30,$G168=coding!$J$31), M168+10*LOG10((($E168^2)+(4^2))/((7.5^2)+(4^2))), IF(OR($G168=coding!$J$11, $G168=coding!$J$12, $G168=coding!$J$13, $G168=coding!$J$14, $G168=coding!$J$15, $G168=coding!$J$16), M168+10*LOG10((($D168^2)+(1.2^2))/((7.5^2)+(1.2^2))),-99))),-99)</f>
        <v>-99</v>
      </c>
      <c r="AF168" s="58">
        <f>IF(noise!N494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noise!N494, IF(OR($G168=coding!$J$26,$G168=coding!$J$27,$G168=coding!$J$28,$G168=coding!$J$29, $G168=coding!$J$30,$G168=coding!$J$31), N168+10*LOG10((($E168^2)+(4^2))/((7.5^2)+(4^2))), IF(OR($G168=coding!$J$11, $G168=coding!$J$12, $G168=coding!$J$13, $G168=coding!$J$14, $G168=coding!$J$15, $G168=coding!$J$16), N168+10*LOG10((($D168^2)+(1.2^2))/((7.5^2)+(1.2^2))),-99))),-99)</f>
        <v>-99</v>
      </c>
      <c r="AG168" s="58">
        <f>IF(noise!O494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noise!O494, IF(OR($G168=coding!$J$26,$G168=coding!$J$27,$G168=coding!$J$28,$G168=coding!$J$29, $G168=coding!$J$30,$G168=coding!$J$31), O168+10*LOG10((($E168^2)+(4^2))/((7.5^2)+(4^2))), IF(OR($G168=coding!$J$11, $G168=coding!$J$12, $G168=coding!$J$13, $G168=coding!$J$14, $G168=coding!$J$15, $G168=coding!$J$16), O168+10*LOG10((($D168^2)+(1.2^2))/((7.5^2)+(1.2^2))),-99))),-99)</f>
        <v>-99</v>
      </c>
      <c r="AH168" s="58">
        <f>IF(noise!P494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noise!P494, IF(OR($G168=coding!$J$26,$G168=coding!$J$27,$G168=coding!$J$28,$G168=coding!$J$29, $G168=coding!$J$30,$G168=coding!$J$31), P168+10*LOG10((($E168^2)+(4^2))/((7.5^2)+(4^2))), IF(OR($G168=coding!$J$11, $G168=coding!$J$12, $G168=coding!$J$13, $G168=coding!$J$14, $G168=coding!$J$15, $G168=coding!$J$16), P168+10*LOG10((($D168^2)+(1.2^2))/((7.5^2)+(1.2^2))),-99))),-99)</f>
        <v>-99</v>
      </c>
      <c r="AI168" s="58">
        <f>IF(noise!Q494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noise!Q494, IF(OR($G168=coding!$J$26,$G168=coding!$J$27,$G168=coding!$J$28,$G168=coding!$J$29, $G168=coding!$J$30,$G168=coding!$J$31), Q168+10*LOG10((($E168^2)+(4^2))/((7.5^2)+(4^2))), IF(OR($G168=coding!$J$11, $G168=coding!$J$12, $G168=coding!$J$13, $G168=coding!$J$14, $G168=coding!$J$15, $G168=coding!$J$16), Q168+10*LOG10((($D168^2)+(1.2^2))/((7.5^2)+(1.2^2))),-99))),-99)</f>
        <v>-99</v>
      </c>
      <c r="AJ168" s="58">
        <f>IF(noise!R494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noise!R494, IF(OR($G168=coding!$J$26,$G168=coding!$J$27,$G168=coding!$J$28,$G168=coding!$J$29, $G168=coding!$J$30,$G168=coding!$J$31), R168+10*LOG10((($E168^2)+(4^2))/((7.5^2)+(4^2))), IF(OR($G168=coding!$J$11, $G168=coding!$J$12, $G168=coding!$J$13, $G168=coding!$J$14, $G168=coding!$J$15, $G168=coding!$J$16), R168+10*LOG10((($D168^2)+(1.2^2))/((7.5^2)+(1.2^2))),-99))),-99)</f>
        <v>-99</v>
      </c>
      <c r="AK168" s="58">
        <f>IF(noise!S494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noise!S494, IF(OR($G168=coding!$J$26,$G168=coding!$J$27,$G168=coding!$J$28,$G168=coding!$J$29, $G168=coding!$J$30,$G168=coding!$J$31), S168+10*LOG10((($E168^2)+(4^2))/((7.5^2)+(4^2))), IF(OR($G168=coding!$J$11, $G168=coding!$J$12, $G168=coding!$J$13, $G168=coding!$J$14, $G168=coding!$J$15, $G168=coding!$J$16), S168+10*LOG10((($D168^2)+(1.2^2))/((7.5^2)+(1.2^2))),-99))),-99)</f>
        <v>-99</v>
      </c>
      <c r="AL168" s="58">
        <f>IF(noise!T494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noise!T494, IF(OR($G168=coding!$J$26,$G168=coding!$J$27,$G168=coding!$J$28,$G168=coding!$J$29, $G168=coding!$J$30,$G168=coding!$J$31), T168+10*LOG10((($E168^2)+(4^2))/((7.5^2)+(4^2))), IF(OR($G168=coding!$J$11, $G168=coding!$J$12, $G168=coding!$J$13, $G168=coding!$J$14, $G168=coding!$J$15, $G168=coding!$J$16), T168+10*LOG10((($D168^2)+(1.2^2))/((7.5^2)+(1.2^2))),-99))),-99)</f>
        <v>-99</v>
      </c>
      <c r="AM168" s="58">
        <f>IF(noise!U494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noise!U494, IF(OR($G168=coding!$J$26,$G168=coding!$J$27,$G168=coding!$J$28,$G168=coding!$J$29, $G168=coding!$J$30,$G168=coding!$J$31), U168+10*LOG10((($E168^2)+(4^2))/((7.5^2)+(4^2))), IF(OR($G168=coding!$J$11, $G168=coding!$J$12, $G168=coding!$J$13, $G168=coding!$J$14, $G168=coding!$J$15, $G168=coding!$J$16), U168+10*LOG10((($D168^2)+(1.2^2))/((7.5^2)+(1.2^2))),-99))),-99)</f>
        <v>-99</v>
      </c>
      <c r="AN168" s="58">
        <f>IF(noise!V494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noise!V494, IF(OR($G168=coding!$J$26,$G168=coding!$J$27,$G168=coding!$J$28,$G168=coding!$J$29, $G168=coding!$J$30,$G168=coding!$J$31), V168+10*LOG10((($E168^2)+(4^2))/((7.5^2)+(4^2))), IF(OR($G168=coding!$J$11, $G168=coding!$J$12, $G168=coding!$J$13, $G168=coding!$J$14, $G168=coding!$J$15, $G168=coding!$J$16), V168+10*LOG10((($D168^2)+(1.2^2))/((7.5^2)+(1.2^2))),-99))),-99)</f>
        <v>-99</v>
      </c>
      <c r="AO168" s="58">
        <f>IF(noise!W494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noise!W494, IF(OR($G168=coding!$J$26,$G168=coding!$J$27,$G168=coding!$J$28,$G168=coding!$J$29, $G168=coding!$J$30,$G168=coding!$J$31), W168+10*LOG10((($E168^2)+(4^2))/((7.5^2)+(4^2))), IF(OR($G168=coding!$J$11, $G168=coding!$J$12, $G168=coding!$J$13, $G168=coding!$J$14, $G168=coding!$J$15, $G168=coding!$J$16), W168+10*LOG10((($D168^2)+(1.2^2))/((7.5^2)+(1.2^2))),-99))),-99)</f>
        <v>-99</v>
      </c>
      <c r="AP168" s="58">
        <f>IF(noise!X494 &lt;&gt;0, IF(OR($G168=coding!$J$2, $G168=coding!$J$3, $G168=coding!$J$4, $G168=coding!$J$5, $G168=coding!$J$6, $G168=coding!$J$7, $G168=coding!$J$8, $G168=coding!$J$9, $G168=coding!$J$10,$G168=coding!$J$17, $G168=coding!$J$18, $G168=coding!$J$19, $G168=coding!$J$20, $G168=coding!$J$21, $G168=coding!$J$22, $G168=coding!$J$23, $G168=coding!$J$24, $G168=coding!$J$25, ), noise!X494, IF(OR($G168=coding!$J$26,$G168=coding!$J$27,$G168=coding!$J$28,$G168=coding!$J$29, $G168=coding!$J$30,$G168=coding!$J$31), X168+10*LOG10((($E168^2)+(4^2))/((7.5^2)+(4^2))), IF(OR($G168=coding!$J$11, $G168=coding!$J$12, $G168=coding!$J$13, $G168=coding!$J$14, $G168=coding!$J$15, $G168=coding!$J$16), X168+10*LOG10((($D168^2)+(1.2^2))/((7.5^2)+(1.2^2))),-99))),-99)</f>
        <v>-99</v>
      </c>
    </row>
    <row r="169" spans="1:42" ht="15.75" customHeight="1" x14ac:dyDescent="0.3">
      <c r="A169" s="2">
        <v>6</v>
      </c>
      <c r="B169" s="27">
        <v>40675</v>
      </c>
      <c r="C169" s="51">
        <f t="array" ref="C169">_xlfn.DAYS(B169, _xlfn.XLOOKUP(A169, context!A$4:A$79, context!J$4:J$79)) / 30.42</f>
        <v>34.089414858645625</v>
      </c>
      <c r="D169" s="2">
        <v>7.5</v>
      </c>
      <c r="E169" s="1"/>
      <c r="F169" s="16">
        <v>50</v>
      </c>
      <c r="G169" s="16" t="s">
        <v>393</v>
      </c>
      <c r="H169" s="43">
        <v>63.53</v>
      </c>
      <c r="I169" s="1"/>
      <c r="J169" s="2">
        <v>54.83</v>
      </c>
      <c r="K169" s="2">
        <v>53.1</v>
      </c>
      <c r="L169" s="2">
        <v>55.28</v>
      </c>
      <c r="M169" s="2">
        <v>57.46</v>
      </c>
      <c r="N169" s="2">
        <v>55.32</v>
      </c>
      <c r="O169" s="2">
        <v>53.7</v>
      </c>
      <c r="P169" s="2">
        <v>53.69</v>
      </c>
      <c r="Q169" s="2">
        <v>52.41</v>
      </c>
      <c r="R169" s="2">
        <v>50</v>
      </c>
      <c r="S169" s="2">
        <v>47.33</v>
      </c>
      <c r="T169" s="2">
        <v>46.17</v>
      </c>
      <c r="U169" s="2">
        <v>43.89</v>
      </c>
      <c r="V169" s="2">
        <v>41.58</v>
      </c>
      <c r="W169" s="2">
        <v>39.08</v>
      </c>
      <c r="X169" s="2">
        <v>37.46</v>
      </c>
      <c r="Y169" s="2">
        <v>1</v>
      </c>
      <c r="Z169" s="58">
        <f>IF(noise!H506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noise!H506, IF(OR($G169=coding!$J$26,$G169=coding!$J$27,$G169=coding!$J$28,$G169=coding!$J$29, $G169=coding!$J$30,$G169=coding!$J$31), H169+10*LOG10((($E169^2)+(4^2))/((7.5^2)+(4^2))), IF(OR($G169=coding!$J$11, $G169=coding!$J$12, $G169=coding!$J$13, $G169=coding!$J$14, $G169=coding!$J$15, $G169=coding!$J$16), H169+10*LOG10((($D169^2)+(1.2^2))/((7.5^2)+(1.2^2))),-99))),-99)</f>
        <v>63.53</v>
      </c>
      <c r="AA169" s="58">
        <f>IF(noise!I506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noise!I506, IF(OR($G169=coding!$J$26,$G169=coding!$J$27,$G169=coding!$J$28,$G169=coding!$J$29, $G169=coding!$J$30,$G169=coding!$J$31), I169+10*LOG10((($E169^2)+(4^2))/((7.5^2)+(4^2))), IF(OR($G169=coding!$J$11, $G169=coding!$J$12, $G169=coding!$J$13, $G169=coding!$J$14, $G169=coding!$J$15, $G169=coding!$J$16), I169+10*LOG10((($D169^2)+(1.2^2))/((7.5^2)+(1.2^2))),-99))),-99)</f>
        <v>-99</v>
      </c>
      <c r="AB169" s="58">
        <f>IF(noise!J506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noise!J506, IF(OR($G169=coding!$J$26,$G169=coding!$J$27,$G169=coding!$J$28,$G169=coding!$J$29, $G169=coding!$J$30,$G169=coding!$J$31), J169+10*LOG10((($E169^2)+(4^2))/((7.5^2)+(4^2))), IF(OR($G169=coding!$J$11, $G169=coding!$J$12, $G169=coding!$J$13, $G169=coding!$J$14, $G169=coding!$J$15, $G169=coding!$J$16), J169+10*LOG10((($D169^2)+(1.2^2))/((7.5^2)+(1.2^2))),-99))),-99)</f>
        <v>-99</v>
      </c>
      <c r="AC169" s="58">
        <f>IF(noise!K506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noise!K506, IF(OR($G169=coding!$J$26,$G169=coding!$J$27,$G169=coding!$J$28,$G169=coding!$J$29, $G169=coding!$J$30,$G169=coding!$J$31), K169+10*LOG10((($E169^2)+(4^2))/((7.5^2)+(4^2))), IF(OR($G169=coding!$J$11, $G169=coding!$J$12, $G169=coding!$J$13, $G169=coding!$J$14, $G169=coding!$J$15, $G169=coding!$J$16), K169+10*LOG10((($D169^2)+(1.2^2))/((7.5^2)+(1.2^2))),-99))),-99)</f>
        <v>-99</v>
      </c>
      <c r="AD169" s="58">
        <f>IF(noise!L506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noise!L506, IF(OR($G169=coding!$J$26,$G169=coding!$J$27,$G169=coding!$J$28,$G169=coding!$J$29, $G169=coding!$J$30,$G169=coding!$J$31), L169+10*LOG10((($E169^2)+(4^2))/((7.5^2)+(4^2))), IF(OR($G169=coding!$J$11, $G169=coding!$J$12, $G169=coding!$J$13, $G169=coding!$J$14, $G169=coding!$J$15, $G169=coding!$J$16), L169+10*LOG10((($D169^2)+(1.2^2))/((7.5^2)+(1.2^2))),-99))),-99)</f>
        <v>-99</v>
      </c>
      <c r="AE169" s="58">
        <f>IF(noise!M506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noise!M506, IF(OR($G169=coding!$J$26,$G169=coding!$J$27,$G169=coding!$J$28,$G169=coding!$J$29, $G169=coding!$J$30,$G169=coding!$J$31), M169+10*LOG10((($E169^2)+(4^2))/((7.5^2)+(4^2))), IF(OR($G169=coding!$J$11, $G169=coding!$J$12, $G169=coding!$J$13, $G169=coding!$J$14, $G169=coding!$J$15, $G169=coding!$J$16), M169+10*LOG10((($D169^2)+(1.2^2))/((7.5^2)+(1.2^2))),-99))),-99)</f>
        <v>-99</v>
      </c>
      <c r="AF169" s="58">
        <f>IF(noise!N506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noise!N506, IF(OR($G169=coding!$J$26,$G169=coding!$J$27,$G169=coding!$J$28,$G169=coding!$J$29, $G169=coding!$J$30,$G169=coding!$J$31), N169+10*LOG10((($E169^2)+(4^2))/((7.5^2)+(4^2))), IF(OR($G169=coding!$J$11, $G169=coding!$J$12, $G169=coding!$J$13, $G169=coding!$J$14, $G169=coding!$J$15, $G169=coding!$J$16), N169+10*LOG10((($D169^2)+(1.2^2))/((7.5^2)+(1.2^2))),-99))),-99)</f>
        <v>-99</v>
      </c>
      <c r="AG169" s="58">
        <f>IF(noise!O506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noise!O506, IF(OR($G169=coding!$J$26,$G169=coding!$J$27,$G169=coding!$J$28,$G169=coding!$J$29, $G169=coding!$J$30,$G169=coding!$J$31), O169+10*LOG10((($E169^2)+(4^2))/((7.5^2)+(4^2))), IF(OR($G169=coding!$J$11, $G169=coding!$J$12, $G169=coding!$J$13, $G169=coding!$J$14, $G169=coding!$J$15, $G169=coding!$J$16), O169+10*LOG10((($D169^2)+(1.2^2))/((7.5^2)+(1.2^2))),-99))),-99)</f>
        <v>-99</v>
      </c>
      <c r="AH169" s="58">
        <f>IF(noise!P506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noise!P506, IF(OR($G169=coding!$J$26,$G169=coding!$J$27,$G169=coding!$J$28,$G169=coding!$J$29, $G169=coding!$J$30,$G169=coding!$J$31), P169+10*LOG10((($E169^2)+(4^2))/((7.5^2)+(4^2))), IF(OR($G169=coding!$J$11, $G169=coding!$J$12, $G169=coding!$J$13, $G169=coding!$J$14, $G169=coding!$J$15, $G169=coding!$J$16), P169+10*LOG10((($D169^2)+(1.2^2))/((7.5^2)+(1.2^2))),-99))),-99)</f>
        <v>-99</v>
      </c>
      <c r="AI169" s="58">
        <f>IF(noise!Q506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noise!Q506, IF(OR($G169=coding!$J$26,$G169=coding!$J$27,$G169=coding!$J$28,$G169=coding!$J$29, $G169=coding!$J$30,$G169=coding!$J$31), Q169+10*LOG10((($E169^2)+(4^2))/((7.5^2)+(4^2))), IF(OR($G169=coding!$J$11, $G169=coding!$J$12, $G169=coding!$J$13, $G169=coding!$J$14, $G169=coding!$J$15, $G169=coding!$J$16), Q169+10*LOG10((($D169^2)+(1.2^2))/((7.5^2)+(1.2^2))),-99))),-99)</f>
        <v>-99</v>
      </c>
      <c r="AJ169" s="58">
        <f>IF(noise!R506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noise!R506, IF(OR($G169=coding!$J$26,$G169=coding!$J$27,$G169=coding!$J$28,$G169=coding!$J$29, $G169=coding!$J$30,$G169=coding!$J$31), R169+10*LOG10((($E169^2)+(4^2))/((7.5^2)+(4^2))), IF(OR($G169=coding!$J$11, $G169=coding!$J$12, $G169=coding!$J$13, $G169=coding!$J$14, $G169=coding!$J$15, $G169=coding!$J$16), R169+10*LOG10((($D169^2)+(1.2^2))/((7.5^2)+(1.2^2))),-99))),-99)</f>
        <v>-99</v>
      </c>
      <c r="AK169" s="58">
        <f>IF(noise!S506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noise!S506, IF(OR($G169=coding!$J$26,$G169=coding!$J$27,$G169=coding!$J$28,$G169=coding!$J$29, $G169=coding!$J$30,$G169=coding!$J$31), S169+10*LOG10((($E169^2)+(4^2))/((7.5^2)+(4^2))), IF(OR($G169=coding!$J$11, $G169=coding!$J$12, $G169=coding!$J$13, $G169=coding!$J$14, $G169=coding!$J$15, $G169=coding!$J$16), S169+10*LOG10((($D169^2)+(1.2^2))/((7.5^2)+(1.2^2))),-99))),-99)</f>
        <v>-99</v>
      </c>
      <c r="AL169" s="58">
        <f>IF(noise!T506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noise!T506, IF(OR($G169=coding!$J$26,$G169=coding!$J$27,$G169=coding!$J$28,$G169=coding!$J$29, $G169=coding!$J$30,$G169=coding!$J$31), T169+10*LOG10((($E169^2)+(4^2))/((7.5^2)+(4^2))), IF(OR($G169=coding!$J$11, $G169=coding!$J$12, $G169=coding!$J$13, $G169=coding!$J$14, $G169=coding!$J$15, $G169=coding!$J$16), T169+10*LOG10((($D169^2)+(1.2^2))/((7.5^2)+(1.2^2))),-99))),-99)</f>
        <v>-99</v>
      </c>
      <c r="AM169" s="58">
        <f>IF(noise!U506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noise!U506, IF(OR($G169=coding!$J$26,$G169=coding!$J$27,$G169=coding!$J$28,$G169=coding!$J$29, $G169=coding!$J$30,$G169=coding!$J$31), U169+10*LOG10((($E169^2)+(4^2))/((7.5^2)+(4^2))), IF(OR($G169=coding!$J$11, $G169=coding!$J$12, $G169=coding!$J$13, $G169=coding!$J$14, $G169=coding!$J$15, $G169=coding!$J$16), U169+10*LOG10((($D169^2)+(1.2^2))/((7.5^2)+(1.2^2))),-99))),-99)</f>
        <v>-99</v>
      </c>
      <c r="AN169" s="58">
        <f>IF(noise!V506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noise!V506, IF(OR($G169=coding!$J$26,$G169=coding!$J$27,$G169=coding!$J$28,$G169=coding!$J$29, $G169=coding!$J$30,$G169=coding!$J$31), V169+10*LOG10((($E169^2)+(4^2))/((7.5^2)+(4^2))), IF(OR($G169=coding!$J$11, $G169=coding!$J$12, $G169=coding!$J$13, $G169=coding!$J$14, $G169=coding!$J$15, $G169=coding!$J$16), V169+10*LOG10((($D169^2)+(1.2^2))/((7.5^2)+(1.2^2))),-99))),-99)</f>
        <v>-99</v>
      </c>
      <c r="AO169" s="58">
        <f>IF(noise!W506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noise!W506, IF(OR($G169=coding!$J$26,$G169=coding!$J$27,$G169=coding!$J$28,$G169=coding!$J$29, $G169=coding!$J$30,$G169=coding!$J$31), W169+10*LOG10((($E169^2)+(4^2))/((7.5^2)+(4^2))), IF(OR($G169=coding!$J$11, $G169=coding!$J$12, $G169=coding!$J$13, $G169=coding!$J$14, $G169=coding!$J$15, $G169=coding!$J$16), W169+10*LOG10((($D169^2)+(1.2^2))/((7.5^2)+(1.2^2))),-99))),-99)</f>
        <v>-99</v>
      </c>
      <c r="AP169" s="58">
        <f>IF(noise!X506 &lt;&gt;0, IF(OR($G169=coding!$J$2, $G169=coding!$J$3, $G169=coding!$J$4, $G169=coding!$J$5, $G169=coding!$J$6, $G169=coding!$J$7, $G169=coding!$J$8, $G169=coding!$J$9, $G169=coding!$J$10,$G169=coding!$J$17, $G169=coding!$J$18, $G169=coding!$J$19, $G169=coding!$J$20, $G169=coding!$J$21, $G169=coding!$J$22, $G169=coding!$J$23, $G169=coding!$J$24, $G169=coding!$J$25, ), noise!X506, IF(OR($G169=coding!$J$26,$G169=coding!$J$27,$G169=coding!$J$28,$G169=coding!$J$29, $G169=coding!$J$30,$G169=coding!$J$31), X169+10*LOG10((($E169^2)+(4^2))/((7.5^2)+(4^2))), IF(OR($G169=coding!$J$11, $G169=coding!$J$12, $G169=coding!$J$13, $G169=coding!$J$14, $G169=coding!$J$15, $G169=coding!$J$16), X169+10*LOG10((($D169^2)+(1.2^2))/((7.5^2)+(1.2^2))),-99))),-99)</f>
        <v>-99</v>
      </c>
    </row>
    <row r="170" spans="1:42" ht="15.75" customHeight="1" x14ac:dyDescent="0.3">
      <c r="A170" s="2">
        <v>6</v>
      </c>
      <c r="B170" s="27">
        <v>40675</v>
      </c>
      <c r="C170" s="51">
        <f t="array" ref="C170">_xlfn.DAYS(B170, _xlfn.XLOOKUP(A170, context!A$4:A$79, context!J$4:J$79)) / 30.42</f>
        <v>34.089414858645625</v>
      </c>
      <c r="D170" s="2">
        <v>7.5</v>
      </c>
      <c r="E170" s="1"/>
      <c r="F170" s="16">
        <v>50</v>
      </c>
      <c r="G170" s="16" t="s">
        <v>394</v>
      </c>
      <c r="H170" s="43">
        <v>15.27</v>
      </c>
      <c r="I170" s="1"/>
      <c r="J170" s="2">
        <v>4.12</v>
      </c>
      <c r="K170" s="2">
        <v>9.9700000000000006</v>
      </c>
      <c r="L170" s="2">
        <v>4.8</v>
      </c>
      <c r="M170" s="2">
        <v>-0.56000000000000005</v>
      </c>
      <c r="N170" s="2">
        <v>17.489999999999998</v>
      </c>
      <c r="O170" s="2">
        <v>25.49</v>
      </c>
      <c r="P170" s="2">
        <v>16.510000000000002</v>
      </c>
      <c r="Q170" s="2">
        <v>17.64</v>
      </c>
      <c r="R170" s="2">
        <v>21.97</v>
      </c>
      <c r="S170" s="2">
        <v>20.94</v>
      </c>
      <c r="T170" s="2">
        <v>16.8</v>
      </c>
      <c r="U170" s="2">
        <v>14.71</v>
      </c>
      <c r="V170" s="2">
        <v>13.21</v>
      </c>
      <c r="W170" s="2">
        <v>14.15</v>
      </c>
      <c r="X170" s="2">
        <v>11.58</v>
      </c>
      <c r="Y170" s="2">
        <v>1</v>
      </c>
      <c r="Z170" s="58">
        <f>IF(noise!H507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noise!H507, IF(OR($G170=coding!$J$26,$G170=coding!$J$27,$G170=coding!$J$28,$G170=coding!$J$29, $G170=coding!$J$30,$G170=coding!$J$31), H170+10*LOG10((($E170^2)+(4^2))/((7.5^2)+(4^2))), IF(OR($G170=coding!$J$11, $G170=coding!$J$12, $G170=coding!$J$13, $G170=coding!$J$14, $G170=coding!$J$15, $G170=coding!$J$16), H170+10*LOG10((($D170^2)+(1.2^2))/((7.5^2)+(1.2^2))),-99))),-99)</f>
        <v>61.6</v>
      </c>
      <c r="AA170" s="58">
        <f>IF(noise!I507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noise!I507, IF(OR($G170=coding!$J$26,$G170=coding!$J$27,$G170=coding!$J$28,$G170=coding!$J$29, $G170=coding!$J$30,$G170=coding!$J$31), I170+10*LOG10((($E170^2)+(4^2))/((7.5^2)+(4^2))), IF(OR($G170=coding!$J$11, $G170=coding!$J$12, $G170=coding!$J$13, $G170=coding!$J$14, $G170=coding!$J$15, $G170=coding!$J$16), I170+10*LOG10((($D170^2)+(1.2^2))/((7.5^2)+(1.2^2))),-99))),-99)</f>
        <v>-99</v>
      </c>
      <c r="AB170" s="58">
        <f>IF(noise!J507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noise!J507, IF(OR($G170=coding!$J$26,$G170=coding!$J$27,$G170=coding!$J$28,$G170=coding!$J$29, $G170=coding!$J$30,$G170=coding!$J$31), J170+10*LOG10((($E170^2)+(4^2))/((7.5^2)+(4^2))), IF(OR($G170=coding!$J$11, $G170=coding!$J$12, $G170=coding!$J$13, $G170=coding!$J$14, $G170=coding!$J$15, $G170=coding!$J$16), J170+10*LOG10((($D170^2)+(1.2^2))/((7.5^2)+(1.2^2))),-99))),-99)</f>
        <v>-99</v>
      </c>
      <c r="AC170" s="58">
        <f>IF(noise!K507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noise!K507, IF(OR($G170=coding!$J$26,$G170=coding!$J$27,$G170=coding!$J$28,$G170=coding!$J$29, $G170=coding!$J$30,$G170=coding!$J$31), K170+10*LOG10((($E170^2)+(4^2))/((7.5^2)+(4^2))), IF(OR($G170=coding!$J$11, $G170=coding!$J$12, $G170=coding!$J$13, $G170=coding!$J$14, $G170=coding!$J$15, $G170=coding!$J$16), K170+10*LOG10((($D170^2)+(1.2^2))/((7.5^2)+(1.2^2))),-99))),-99)</f>
        <v>-99</v>
      </c>
      <c r="AD170" s="58">
        <f>IF(noise!L507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noise!L507, IF(OR($G170=coding!$J$26,$G170=coding!$J$27,$G170=coding!$J$28,$G170=coding!$J$29, $G170=coding!$J$30,$G170=coding!$J$31), L170+10*LOG10((($E170^2)+(4^2))/((7.5^2)+(4^2))), IF(OR($G170=coding!$J$11, $G170=coding!$J$12, $G170=coding!$J$13, $G170=coding!$J$14, $G170=coding!$J$15, $G170=coding!$J$16), L170+10*LOG10((($D170^2)+(1.2^2))/((7.5^2)+(1.2^2))),-99))),-99)</f>
        <v>-99</v>
      </c>
      <c r="AE170" s="58">
        <f>IF(noise!M507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noise!M507, IF(OR($G170=coding!$J$26,$G170=coding!$J$27,$G170=coding!$J$28,$G170=coding!$J$29, $G170=coding!$J$30,$G170=coding!$J$31), M170+10*LOG10((($E170^2)+(4^2))/((7.5^2)+(4^2))), IF(OR($G170=coding!$J$11, $G170=coding!$J$12, $G170=coding!$J$13, $G170=coding!$J$14, $G170=coding!$J$15, $G170=coding!$J$16), M170+10*LOG10((($D170^2)+(1.2^2))/((7.5^2)+(1.2^2))),-99))),-99)</f>
        <v>-99</v>
      </c>
      <c r="AF170" s="58">
        <f>IF(noise!N507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noise!N507, IF(OR($G170=coding!$J$26,$G170=coding!$J$27,$G170=coding!$J$28,$G170=coding!$J$29, $G170=coding!$J$30,$G170=coding!$J$31), N170+10*LOG10((($E170^2)+(4^2))/((7.5^2)+(4^2))), IF(OR($G170=coding!$J$11, $G170=coding!$J$12, $G170=coding!$J$13, $G170=coding!$J$14, $G170=coding!$J$15, $G170=coding!$J$16), N170+10*LOG10((($D170^2)+(1.2^2))/((7.5^2)+(1.2^2))),-99))),-99)</f>
        <v>-99</v>
      </c>
      <c r="AG170" s="58">
        <f>IF(noise!O507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noise!O507, IF(OR($G170=coding!$J$26,$G170=coding!$J$27,$G170=coding!$J$28,$G170=coding!$J$29, $G170=coding!$J$30,$G170=coding!$J$31), O170+10*LOG10((($E170^2)+(4^2))/((7.5^2)+(4^2))), IF(OR($G170=coding!$J$11, $G170=coding!$J$12, $G170=coding!$J$13, $G170=coding!$J$14, $G170=coding!$J$15, $G170=coding!$J$16), O170+10*LOG10((($D170^2)+(1.2^2))/((7.5^2)+(1.2^2))),-99))),-99)</f>
        <v>-99</v>
      </c>
      <c r="AH170" s="58">
        <f>IF(noise!P507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noise!P507, IF(OR($G170=coding!$J$26,$G170=coding!$J$27,$G170=coding!$J$28,$G170=coding!$J$29, $G170=coding!$J$30,$G170=coding!$J$31), P170+10*LOG10((($E170^2)+(4^2))/((7.5^2)+(4^2))), IF(OR($G170=coding!$J$11, $G170=coding!$J$12, $G170=coding!$J$13, $G170=coding!$J$14, $G170=coding!$J$15, $G170=coding!$J$16), P170+10*LOG10((($D170^2)+(1.2^2))/((7.5^2)+(1.2^2))),-99))),-99)</f>
        <v>-99</v>
      </c>
      <c r="AI170" s="58">
        <f>IF(noise!Q507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noise!Q507, IF(OR($G170=coding!$J$26,$G170=coding!$J$27,$G170=coding!$J$28,$G170=coding!$J$29, $G170=coding!$J$30,$G170=coding!$J$31), Q170+10*LOG10((($E170^2)+(4^2))/((7.5^2)+(4^2))), IF(OR($G170=coding!$J$11, $G170=coding!$J$12, $G170=coding!$J$13, $G170=coding!$J$14, $G170=coding!$J$15, $G170=coding!$J$16), Q170+10*LOG10((($D170^2)+(1.2^2))/((7.5^2)+(1.2^2))),-99))),-99)</f>
        <v>-99</v>
      </c>
      <c r="AJ170" s="58">
        <f>IF(noise!R507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noise!R507, IF(OR($G170=coding!$J$26,$G170=coding!$J$27,$G170=coding!$J$28,$G170=coding!$J$29, $G170=coding!$J$30,$G170=coding!$J$31), R170+10*LOG10((($E170^2)+(4^2))/((7.5^2)+(4^2))), IF(OR($G170=coding!$J$11, $G170=coding!$J$12, $G170=coding!$J$13, $G170=coding!$J$14, $G170=coding!$J$15, $G170=coding!$J$16), R170+10*LOG10((($D170^2)+(1.2^2))/((7.5^2)+(1.2^2))),-99))),-99)</f>
        <v>-99</v>
      </c>
      <c r="AK170" s="58">
        <f>IF(noise!S507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noise!S507, IF(OR($G170=coding!$J$26,$G170=coding!$J$27,$G170=coding!$J$28,$G170=coding!$J$29, $G170=coding!$J$30,$G170=coding!$J$31), S170+10*LOG10((($E170^2)+(4^2))/((7.5^2)+(4^2))), IF(OR($G170=coding!$J$11, $G170=coding!$J$12, $G170=coding!$J$13, $G170=coding!$J$14, $G170=coding!$J$15, $G170=coding!$J$16), S170+10*LOG10((($D170^2)+(1.2^2))/((7.5^2)+(1.2^2))),-99))),-99)</f>
        <v>-99</v>
      </c>
      <c r="AL170" s="58">
        <f>IF(noise!T507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noise!T507, IF(OR($G170=coding!$J$26,$G170=coding!$J$27,$G170=coding!$J$28,$G170=coding!$J$29, $G170=coding!$J$30,$G170=coding!$J$31), T170+10*LOG10((($E170^2)+(4^2))/((7.5^2)+(4^2))), IF(OR($G170=coding!$J$11, $G170=coding!$J$12, $G170=coding!$J$13, $G170=coding!$J$14, $G170=coding!$J$15, $G170=coding!$J$16), T170+10*LOG10((($D170^2)+(1.2^2))/((7.5^2)+(1.2^2))),-99))),-99)</f>
        <v>-99</v>
      </c>
      <c r="AM170" s="58">
        <f>IF(noise!U507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noise!U507, IF(OR($G170=coding!$J$26,$G170=coding!$J$27,$G170=coding!$J$28,$G170=coding!$J$29, $G170=coding!$J$30,$G170=coding!$J$31), U170+10*LOG10((($E170^2)+(4^2))/((7.5^2)+(4^2))), IF(OR($G170=coding!$J$11, $G170=coding!$J$12, $G170=coding!$J$13, $G170=coding!$J$14, $G170=coding!$J$15, $G170=coding!$J$16), U170+10*LOG10((($D170^2)+(1.2^2))/((7.5^2)+(1.2^2))),-99))),-99)</f>
        <v>-99</v>
      </c>
      <c r="AN170" s="58">
        <f>IF(noise!V507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noise!V507, IF(OR($G170=coding!$J$26,$G170=coding!$J$27,$G170=coding!$J$28,$G170=coding!$J$29, $G170=coding!$J$30,$G170=coding!$J$31), V170+10*LOG10((($E170^2)+(4^2))/((7.5^2)+(4^2))), IF(OR($G170=coding!$J$11, $G170=coding!$J$12, $G170=coding!$J$13, $G170=coding!$J$14, $G170=coding!$J$15, $G170=coding!$J$16), V170+10*LOG10((($D170^2)+(1.2^2))/((7.5^2)+(1.2^2))),-99))),-99)</f>
        <v>-99</v>
      </c>
      <c r="AO170" s="58">
        <f>IF(noise!W507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noise!W507, IF(OR($G170=coding!$J$26,$G170=coding!$J$27,$G170=coding!$J$28,$G170=coding!$J$29, $G170=coding!$J$30,$G170=coding!$J$31), W170+10*LOG10((($E170^2)+(4^2))/((7.5^2)+(4^2))), IF(OR($G170=coding!$J$11, $G170=coding!$J$12, $G170=coding!$J$13, $G170=coding!$J$14, $G170=coding!$J$15, $G170=coding!$J$16), W170+10*LOG10((($D170^2)+(1.2^2))/((7.5^2)+(1.2^2))),-99))),-99)</f>
        <v>-99</v>
      </c>
      <c r="AP170" s="58">
        <f>IF(noise!X507 &lt;&gt;0, IF(OR($G170=coding!$J$2, $G170=coding!$J$3, $G170=coding!$J$4, $G170=coding!$J$5, $G170=coding!$J$6, $G170=coding!$J$7, $G170=coding!$J$8, $G170=coding!$J$9, $G170=coding!$J$10,$G170=coding!$J$17, $G170=coding!$J$18, $G170=coding!$J$19, $G170=coding!$J$20, $G170=coding!$J$21, $G170=coding!$J$22, $G170=coding!$J$23, $G170=coding!$J$24, $G170=coding!$J$25, ), noise!X507, IF(OR($G170=coding!$J$26,$G170=coding!$J$27,$G170=coding!$J$28,$G170=coding!$J$29, $G170=coding!$J$30,$G170=coding!$J$31), X170+10*LOG10((($E170^2)+(4^2))/((7.5^2)+(4^2))), IF(OR($G170=coding!$J$11, $G170=coding!$J$12, $G170=coding!$J$13, $G170=coding!$J$14, $G170=coding!$J$15, $G170=coding!$J$16), X170+10*LOG10((($D170^2)+(1.2^2))/((7.5^2)+(1.2^2))),-99))),-99)</f>
        <v>-99</v>
      </c>
    </row>
    <row r="171" spans="1:42" ht="15.75" customHeight="1" x14ac:dyDescent="0.3">
      <c r="A171" s="2">
        <v>6</v>
      </c>
      <c r="B171" s="27">
        <v>40675</v>
      </c>
      <c r="C171" s="51">
        <f t="array" ref="C171">_xlfn.DAYS(B171, _xlfn.XLOOKUP(A171, context!A$4:A$79, context!J$4:J$79)) / 30.42</f>
        <v>34.089414858645625</v>
      </c>
      <c r="D171" s="2">
        <v>7.5</v>
      </c>
      <c r="E171" s="1"/>
      <c r="F171" s="16">
        <v>50</v>
      </c>
      <c r="G171" s="16" t="s">
        <v>395</v>
      </c>
      <c r="H171" s="43">
        <v>68.05</v>
      </c>
      <c r="I171" s="1"/>
      <c r="J171" s="2">
        <v>59.9</v>
      </c>
      <c r="K171" s="2">
        <v>57.34</v>
      </c>
      <c r="L171" s="2">
        <v>58.82</v>
      </c>
      <c r="M171" s="2">
        <v>62.44</v>
      </c>
      <c r="N171" s="2">
        <v>59.87</v>
      </c>
      <c r="O171" s="2">
        <v>58.29</v>
      </c>
      <c r="P171" s="2">
        <v>57.04</v>
      </c>
      <c r="Q171" s="2">
        <v>55.98</v>
      </c>
      <c r="R171" s="2">
        <v>54.57</v>
      </c>
      <c r="S171" s="2">
        <v>52.53</v>
      </c>
      <c r="T171" s="2">
        <v>50.5</v>
      </c>
      <c r="U171" s="2">
        <v>48.68</v>
      </c>
      <c r="V171" s="2">
        <v>46.49</v>
      </c>
      <c r="W171" s="2">
        <v>44.92</v>
      </c>
      <c r="X171" s="2">
        <v>42.61</v>
      </c>
      <c r="Y171" s="2">
        <v>1</v>
      </c>
      <c r="Z171" s="58">
        <f>IF(noise!H508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noise!H508, IF(OR($G171=coding!$J$26,$G171=coding!$J$27,$G171=coding!$J$28,$G171=coding!$J$29, $G171=coding!$J$30,$G171=coding!$J$31), H171+10*LOG10((($E171^2)+(4^2))/((7.5^2)+(4^2))), IF(OR($G171=coding!$J$11, $G171=coding!$J$12, $G171=coding!$J$13, $G171=coding!$J$14, $G171=coding!$J$15, $G171=coding!$J$16), H171+10*LOG10((($D171^2)+(1.2^2))/((7.5^2)+(1.2^2))),-99))),-99)</f>
        <v>68.05</v>
      </c>
      <c r="AA171" s="58">
        <f>IF(noise!I508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noise!I508, IF(OR($G171=coding!$J$26,$G171=coding!$J$27,$G171=coding!$J$28,$G171=coding!$J$29, $G171=coding!$J$30,$G171=coding!$J$31), I171+10*LOG10((($E171^2)+(4^2))/((7.5^2)+(4^2))), IF(OR($G171=coding!$J$11, $G171=coding!$J$12, $G171=coding!$J$13, $G171=coding!$J$14, $G171=coding!$J$15, $G171=coding!$J$16), I171+10*LOG10((($D171^2)+(1.2^2))/((7.5^2)+(1.2^2))),-99))),-99)</f>
        <v>-99</v>
      </c>
      <c r="AB171" s="58">
        <f>IF(noise!J508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noise!J508, IF(OR($G171=coding!$J$26,$G171=coding!$J$27,$G171=coding!$J$28,$G171=coding!$J$29, $G171=coding!$J$30,$G171=coding!$J$31), J171+10*LOG10((($E171^2)+(4^2))/((7.5^2)+(4^2))), IF(OR($G171=coding!$J$11, $G171=coding!$J$12, $G171=coding!$J$13, $G171=coding!$J$14, $G171=coding!$J$15, $G171=coding!$J$16), J171+10*LOG10((($D171^2)+(1.2^2))/((7.5^2)+(1.2^2))),-99))),-99)</f>
        <v>-99</v>
      </c>
      <c r="AC171" s="58">
        <f>IF(noise!K508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noise!K508, IF(OR($G171=coding!$J$26,$G171=coding!$J$27,$G171=coding!$J$28,$G171=coding!$J$29, $G171=coding!$J$30,$G171=coding!$J$31), K171+10*LOG10((($E171^2)+(4^2))/((7.5^2)+(4^2))), IF(OR($G171=coding!$J$11, $G171=coding!$J$12, $G171=coding!$J$13, $G171=coding!$J$14, $G171=coding!$J$15, $G171=coding!$J$16), K171+10*LOG10((($D171^2)+(1.2^2))/((7.5^2)+(1.2^2))),-99))),-99)</f>
        <v>-99</v>
      </c>
      <c r="AD171" s="58">
        <f>IF(noise!L508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noise!L508, IF(OR($G171=coding!$J$26,$G171=coding!$J$27,$G171=coding!$J$28,$G171=coding!$J$29, $G171=coding!$J$30,$G171=coding!$J$31), L171+10*LOG10((($E171^2)+(4^2))/((7.5^2)+(4^2))), IF(OR($G171=coding!$J$11, $G171=coding!$J$12, $G171=coding!$J$13, $G171=coding!$J$14, $G171=coding!$J$15, $G171=coding!$J$16), L171+10*LOG10((($D171^2)+(1.2^2))/((7.5^2)+(1.2^2))),-99))),-99)</f>
        <v>-99</v>
      </c>
      <c r="AE171" s="58">
        <f>IF(noise!M508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noise!M508, IF(OR($G171=coding!$J$26,$G171=coding!$J$27,$G171=coding!$J$28,$G171=coding!$J$29, $G171=coding!$J$30,$G171=coding!$J$31), M171+10*LOG10((($E171^2)+(4^2))/((7.5^2)+(4^2))), IF(OR($G171=coding!$J$11, $G171=coding!$J$12, $G171=coding!$J$13, $G171=coding!$J$14, $G171=coding!$J$15, $G171=coding!$J$16), M171+10*LOG10((($D171^2)+(1.2^2))/((7.5^2)+(1.2^2))),-99))),-99)</f>
        <v>-99</v>
      </c>
      <c r="AF171" s="58">
        <f>IF(noise!N508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noise!N508, IF(OR($G171=coding!$J$26,$G171=coding!$J$27,$G171=coding!$J$28,$G171=coding!$J$29, $G171=coding!$J$30,$G171=coding!$J$31), N171+10*LOG10((($E171^2)+(4^2))/((7.5^2)+(4^2))), IF(OR($G171=coding!$J$11, $G171=coding!$J$12, $G171=coding!$J$13, $G171=coding!$J$14, $G171=coding!$J$15, $G171=coding!$J$16), N171+10*LOG10((($D171^2)+(1.2^2))/((7.5^2)+(1.2^2))),-99))),-99)</f>
        <v>-99</v>
      </c>
      <c r="AG171" s="58">
        <f>IF(noise!O508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noise!O508, IF(OR($G171=coding!$J$26,$G171=coding!$J$27,$G171=coding!$J$28,$G171=coding!$J$29, $G171=coding!$J$30,$G171=coding!$J$31), O171+10*LOG10((($E171^2)+(4^2))/((7.5^2)+(4^2))), IF(OR($G171=coding!$J$11, $G171=coding!$J$12, $G171=coding!$J$13, $G171=coding!$J$14, $G171=coding!$J$15, $G171=coding!$J$16), O171+10*LOG10((($D171^2)+(1.2^2))/((7.5^2)+(1.2^2))),-99))),-99)</f>
        <v>-99</v>
      </c>
      <c r="AH171" s="58">
        <f>IF(noise!P508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noise!P508, IF(OR($G171=coding!$J$26,$G171=coding!$J$27,$G171=coding!$J$28,$G171=coding!$J$29, $G171=coding!$J$30,$G171=coding!$J$31), P171+10*LOG10((($E171^2)+(4^2))/((7.5^2)+(4^2))), IF(OR($G171=coding!$J$11, $G171=coding!$J$12, $G171=coding!$J$13, $G171=coding!$J$14, $G171=coding!$J$15, $G171=coding!$J$16), P171+10*LOG10((($D171^2)+(1.2^2))/((7.5^2)+(1.2^2))),-99))),-99)</f>
        <v>-99</v>
      </c>
      <c r="AI171" s="58">
        <f>IF(noise!Q508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noise!Q508, IF(OR($G171=coding!$J$26,$G171=coding!$J$27,$G171=coding!$J$28,$G171=coding!$J$29, $G171=coding!$J$30,$G171=coding!$J$31), Q171+10*LOG10((($E171^2)+(4^2))/((7.5^2)+(4^2))), IF(OR($G171=coding!$J$11, $G171=coding!$J$12, $G171=coding!$J$13, $G171=coding!$J$14, $G171=coding!$J$15, $G171=coding!$J$16), Q171+10*LOG10((($D171^2)+(1.2^2))/((7.5^2)+(1.2^2))),-99))),-99)</f>
        <v>-99</v>
      </c>
      <c r="AJ171" s="58">
        <f>IF(noise!R508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noise!R508, IF(OR($G171=coding!$J$26,$G171=coding!$J$27,$G171=coding!$J$28,$G171=coding!$J$29, $G171=coding!$J$30,$G171=coding!$J$31), R171+10*LOG10((($E171^2)+(4^2))/((7.5^2)+(4^2))), IF(OR($G171=coding!$J$11, $G171=coding!$J$12, $G171=coding!$J$13, $G171=coding!$J$14, $G171=coding!$J$15, $G171=coding!$J$16), R171+10*LOG10((($D171^2)+(1.2^2))/((7.5^2)+(1.2^2))),-99))),-99)</f>
        <v>-99</v>
      </c>
      <c r="AK171" s="58">
        <f>IF(noise!S508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noise!S508, IF(OR($G171=coding!$J$26,$G171=coding!$J$27,$G171=coding!$J$28,$G171=coding!$J$29, $G171=coding!$J$30,$G171=coding!$J$31), S171+10*LOG10((($E171^2)+(4^2))/((7.5^2)+(4^2))), IF(OR($G171=coding!$J$11, $G171=coding!$J$12, $G171=coding!$J$13, $G171=coding!$J$14, $G171=coding!$J$15, $G171=coding!$J$16), S171+10*LOG10((($D171^2)+(1.2^2))/((7.5^2)+(1.2^2))),-99))),-99)</f>
        <v>-99</v>
      </c>
      <c r="AL171" s="58">
        <f>IF(noise!T508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noise!T508, IF(OR($G171=coding!$J$26,$G171=coding!$J$27,$G171=coding!$J$28,$G171=coding!$J$29, $G171=coding!$J$30,$G171=coding!$J$31), T171+10*LOG10((($E171^2)+(4^2))/((7.5^2)+(4^2))), IF(OR($G171=coding!$J$11, $G171=coding!$J$12, $G171=coding!$J$13, $G171=coding!$J$14, $G171=coding!$J$15, $G171=coding!$J$16), T171+10*LOG10((($D171^2)+(1.2^2))/((7.5^2)+(1.2^2))),-99))),-99)</f>
        <v>-99</v>
      </c>
      <c r="AM171" s="58">
        <f>IF(noise!U508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noise!U508, IF(OR($G171=coding!$J$26,$G171=coding!$J$27,$G171=coding!$J$28,$G171=coding!$J$29, $G171=coding!$J$30,$G171=coding!$J$31), U171+10*LOG10((($E171^2)+(4^2))/((7.5^2)+(4^2))), IF(OR($G171=coding!$J$11, $G171=coding!$J$12, $G171=coding!$J$13, $G171=coding!$J$14, $G171=coding!$J$15, $G171=coding!$J$16), U171+10*LOG10((($D171^2)+(1.2^2))/((7.5^2)+(1.2^2))),-99))),-99)</f>
        <v>-99</v>
      </c>
      <c r="AN171" s="58">
        <f>IF(noise!V508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noise!V508, IF(OR($G171=coding!$J$26,$G171=coding!$J$27,$G171=coding!$J$28,$G171=coding!$J$29, $G171=coding!$J$30,$G171=coding!$J$31), V171+10*LOG10((($E171^2)+(4^2))/((7.5^2)+(4^2))), IF(OR($G171=coding!$J$11, $G171=coding!$J$12, $G171=coding!$J$13, $G171=coding!$J$14, $G171=coding!$J$15, $G171=coding!$J$16), V171+10*LOG10((($D171^2)+(1.2^2))/((7.5^2)+(1.2^2))),-99))),-99)</f>
        <v>-99</v>
      </c>
      <c r="AO171" s="58">
        <f>IF(noise!W508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noise!W508, IF(OR($G171=coding!$J$26,$G171=coding!$J$27,$G171=coding!$J$28,$G171=coding!$J$29, $G171=coding!$J$30,$G171=coding!$J$31), W171+10*LOG10((($E171^2)+(4^2))/((7.5^2)+(4^2))), IF(OR($G171=coding!$J$11, $G171=coding!$J$12, $G171=coding!$J$13, $G171=coding!$J$14, $G171=coding!$J$15, $G171=coding!$J$16), W171+10*LOG10((($D171^2)+(1.2^2))/((7.5^2)+(1.2^2))),-99))),-99)</f>
        <v>-99</v>
      </c>
      <c r="AP171" s="58">
        <f>IF(noise!X508 &lt;&gt;0, IF(OR($G171=coding!$J$2, $G171=coding!$J$3, $G171=coding!$J$4, $G171=coding!$J$5, $G171=coding!$J$6, $G171=coding!$J$7, $G171=coding!$J$8, $G171=coding!$J$9, $G171=coding!$J$10,$G171=coding!$J$17, $G171=coding!$J$18, $G171=coding!$J$19, $G171=coding!$J$20, $G171=coding!$J$21, $G171=coding!$J$22, $G171=coding!$J$23, $G171=coding!$J$24, $G171=coding!$J$25, ), noise!X508, IF(OR($G171=coding!$J$26,$G171=coding!$J$27,$G171=coding!$J$28,$G171=coding!$J$29, $G171=coding!$J$30,$G171=coding!$J$31), X171+10*LOG10((($E171^2)+(4^2))/((7.5^2)+(4^2))), IF(OR($G171=coding!$J$11, $G171=coding!$J$12, $G171=coding!$J$13, $G171=coding!$J$14, $G171=coding!$J$15, $G171=coding!$J$16), X171+10*LOG10((($D171^2)+(1.2^2))/((7.5^2)+(1.2^2))),-99))),-99)</f>
        <v>-99</v>
      </c>
    </row>
    <row r="172" spans="1:42" ht="15.75" customHeight="1" x14ac:dyDescent="0.3">
      <c r="A172" s="2">
        <v>6</v>
      </c>
      <c r="B172" s="27">
        <v>40675</v>
      </c>
      <c r="C172" s="51">
        <f t="array" ref="C172">_xlfn.DAYS(B172, _xlfn.XLOOKUP(A172, context!A$4:A$79, context!J$4:J$79)) / 30.42</f>
        <v>34.089414858645625</v>
      </c>
      <c r="D172" s="2">
        <v>7.5</v>
      </c>
      <c r="E172" s="1"/>
      <c r="F172" s="16">
        <v>50</v>
      </c>
      <c r="G172" s="16" t="s">
        <v>396</v>
      </c>
      <c r="H172" s="43">
        <v>15.77</v>
      </c>
      <c r="I172" s="1"/>
      <c r="J172" s="2">
        <v>1.88</v>
      </c>
      <c r="K172" s="2">
        <v>17.72</v>
      </c>
      <c r="L172" s="2">
        <v>20.32</v>
      </c>
      <c r="M172" s="2">
        <v>-3.73</v>
      </c>
      <c r="N172" s="2">
        <v>7.65</v>
      </c>
      <c r="O172" s="2">
        <v>19.260000000000002</v>
      </c>
      <c r="P172" s="2">
        <v>18.690000000000001</v>
      </c>
      <c r="Q172" s="2">
        <v>20.76</v>
      </c>
      <c r="R172" s="2">
        <v>21.14</v>
      </c>
      <c r="S172" s="2">
        <v>20.68</v>
      </c>
      <c r="T172" s="2">
        <v>27.33</v>
      </c>
      <c r="U172" s="2">
        <v>26.57</v>
      </c>
      <c r="V172" s="2">
        <v>33.68</v>
      </c>
      <c r="W172" s="2">
        <v>26.93</v>
      </c>
      <c r="X172" s="2">
        <v>24.38</v>
      </c>
      <c r="Y172" s="2">
        <v>1</v>
      </c>
      <c r="Z172" s="58">
        <f>IF(noise!H509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noise!H509, IF(OR($G172=coding!$J$26,$G172=coding!$J$27,$G172=coding!$J$28,$G172=coding!$J$29, $G172=coding!$J$30,$G172=coding!$J$31), H172+10*LOG10((($E172^2)+(4^2))/((7.5^2)+(4^2))), IF(OR($G172=coding!$J$11, $G172=coding!$J$12, $G172=coding!$J$13, $G172=coding!$J$14, $G172=coding!$J$15, $G172=coding!$J$16), H172+10*LOG10((($D172^2)+(1.2^2))/((7.5^2)+(1.2^2))),-99))),-99)</f>
        <v>86.8</v>
      </c>
      <c r="AA172" s="58">
        <f>IF(noise!I509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noise!I509, IF(OR($G172=coding!$J$26,$G172=coding!$J$27,$G172=coding!$J$28,$G172=coding!$J$29, $G172=coding!$J$30,$G172=coding!$J$31), I172+10*LOG10((($E172^2)+(4^2))/((7.5^2)+(4^2))), IF(OR($G172=coding!$J$11, $G172=coding!$J$12, $G172=coding!$J$13, $G172=coding!$J$14, $G172=coding!$J$15, $G172=coding!$J$16), I172+10*LOG10((($D172^2)+(1.2^2))/((7.5^2)+(1.2^2))),-99))),-99)</f>
        <v>-99</v>
      </c>
      <c r="AB172" s="58">
        <f>IF(noise!J509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noise!J509, IF(OR($G172=coding!$J$26,$G172=coding!$J$27,$G172=coding!$J$28,$G172=coding!$J$29, $G172=coding!$J$30,$G172=coding!$J$31), J172+10*LOG10((($E172^2)+(4^2))/((7.5^2)+(4^2))), IF(OR($G172=coding!$J$11, $G172=coding!$J$12, $G172=coding!$J$13, $G172=coding!$J$14, $G172=coding!$J$15, $G172=coding!$J$16), J172+10*LOG10((($D172^2)+(1.2^2))/((7.5^2)+(1.2^2))),-99))),-99)</f>
        <v>-99</v>
      </c>
      <c r="AC172" s="58">
        <f>IF(noise!K509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noise!K509, IF(OR($G172=coding!$J$26,$G172=coding!$J$27,$G172=coding!$J$28,$G172=coding!$J$29, $G172=coding!$J$30,$G172=coding!$J$31), K172+10*LOG10((($E172^2)+(4^2))/((7.5^2)+(4^2))), IF(OR($G172=coding!$J$11, $G172=coding!$J$12, $G172=coding!$J$13, $G172=coding!$J$14, $G172=coding!$J$15, $G172=coding!$J$16), K172+10*LOG10((($D172^2)+(1.2^2))/((7.5^2)+(1.2^2))),-99))),-99)</f>
        <v>-99</v>
      </c>
      <c r="AD172" s="58">
        <f>IF(noise!L509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noise!L509, IF(OR($G172=coding!$J$26,$G172=coding!$J$27,$G172=coding!$J$28,$G172=coding!$J$29, $G172=coding!$J$30,$G172=coding!$J$31), L172+10*LOG10((($E172^2)+(4^2))/((7.5^2)+(4^2))), IF(OR($G172=coding!$J$11, $G172=coding!$J$12, $G172=coding!$J$13, $G172=coding!$J$14, $G172=coding!$J$15, $G172=coding!$J$16), L172+10*LOG10((($D172^2)+(1.2^2))/((7.5^2)+(1.2^2))),-99))),-99)</f>
        <v>-99</v>
      </c>
      <c r="AE172" s="58">
        <f>IF(noise!M509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noise!M509, IF(OR($G172=coding!$J$26,$G172=coding!$J$27,$G172=coding!$J$28,$G172=coding!$J$29, $G172=coding!$J$30,$G172=coding!$J$31), M172+10*LOG10((($E172^2)+(4^2))/((7.5^2)+(4^2))), IF(OR($G172=coding!$J$11, $G172=coding!$J$12, $G172=coding!$J$13, $G172=coding!$J$14, $G172=coding!$J$15, $G172=coding!$J$16), M172+10*LOG10((($D172^2)+(1.2^2))/((7.5^2)+(1.2^2))),-99))),-99)</f>
        <v>-99</v>
      </c>
      <c r="AF172" s="58">
        <f>IF(noise!N509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noise!N509, IF(OR($G172=coding!$J$26,$G172=coding!$J$27,$G172=coding!$J$28,$G172=coding!$J$29, $G172=coding!$J$30,$G172=coding!$J$31), N172+10*LOG10((($E172^2)+(4^2))/((7.5^2)+(4^2))), IF(OR($G172=coding!$J$11, $G172=coding!$J$12, $G172=coding!$J$13, $G172=coding!$J$14, $G172=coding!$J$15, $G172=coding!$J$16), N172+10*LOG10((($D172^2)+(1.2^2))/((7.5^2)+(1.2^2))),-99))),-99)</f>
        <v>-99</v>
      </c>
      <c r="AG172" s="58">
        <f>IF(noise!O509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noise!O509, IF(OR($G172=coding!$J$26,$G172=coding!$J$27,$G172=coding!$J$28,$G172=coding!$J$29, $G172=coding!$J$30,$G172=coding!$J$31), O172+10*LOG10((($E172^2)+(4^2))/((7.5^2)+(4^2))), IF(OR($G172=coding!$J$11, $G172=coding!$J$12, $G172=coding!$J$13, $G172=coding!$J$14, $G172=coding!$J$15, $G172=coding!$J$16), O172+10*LOG10((($D172^2)+(1.2^2))/((7.5^2)+(1.2^2))),-99))),-99)</f>
        <v>-99</v>
      </c>
      <c r="AH172" s="58">
        <f>IF(noise!P509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noise!P509, IF(OR($G172=coding!$J$26,$G172=coding!$J$27,$G172=coding!$J$28,$G172=coding!$J$29, $G172=coding!$J$30,$G172=coding!$J$31), P172+10*LOG10((($E172^2)+(4^2))/((7.5^2)+(4^2))), IF(OR($G172=coding!$J$11, $G172=coding!$J$12, $G172=coding!$J$13, $G172=coding!$J$14, $G172=coding!$J$15, $G172=coding!$J$16), P172+10*LOG10((($D172^2)+(1.2^2))/((7.5^2)+(1.2^2))),-99))),-99)</f>
        <v>-99</v>
      </c>
      <c r="AI172" s="58">
        <f>IF(noise!Q509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noise!Q509, IF(OR($G172=coding!$J$26,$G172=coding!$J$27,$G172=coding!$J$28,$G172=coding!$J$29, $G172=coding!$J$30,$G172=coding!$J$31), Q172+10*LOG10((($E172^2)+(4^2))/((7.5^2)+(4^2))), IF(OR($G172=coding!$J$11, $G172=coding!$J$12, $G172=coding!$J$13, $G172=coding!$J$14, $G172=coding!$J$15, $G172=coding!$J$16), Q172+10*LOG10((($D172^2)+(1.2^2))/((7.5^2)+(1.2^2))),-99))),-99)</f>
        <v>-99</v>
      </c>
      <c r="AJ172" s="58">
        <f>IF(noise!R509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noise!R509, IF(OR($G172=coding!$J$26,$G172=coding!$J$27,$G172=coding!$J$28,$G172=coding!$J$29, $G172=coding!$J$30,$G172=coding!$J$31), R172+10*LOG10((($E172^2)+(4^2))/((7.5^2)+(4^2))), IF(OR($G172=coding!$J$11, $G172=coding!$J$12, $G172=coding!$J$13, $G172=coding!$J$14, $G172=coding!$J$15, $G172=coding!$J$16), R172+10*LOG10((($D172^2)+(1.2^2))/((7.5^2)+(1.2^2))),-99))),-99)</f>
        <v>-99</v>
      </c>
      <c r="AK172" s="58">
        <f>IF(noise!S509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noise!S509, IF(OR($G172=coding!$J$26,$G172=coding!$J$27,$G172=coding!$J$28,$G172=coding!$J$29, $G172=coding!$J$30,$G172=coding!$J$31), S172+10*LOG10((($E172^2)+(4^2))/((7.5^2)+(4^2))), IF(OR($G172=coding!$J$11, $G172=coding!$J$12, $G172=coding!$J$13, $G172=coding!$J$14, $G172=coding!$J$15, $G172=coding!$J$16), S172+10*LOG10((($D172^2)+(1.2^2))/((7.5^2)+(1.2^2))),-99))),-99)</f>
        <v>-99</v>
      </c>
      <c r="AL172" s="58">
        <f>IF(noise!T509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noise!T509, IF(OR($G172=coding!$J$26,$G172=coding!$J$27,$G172=coding!$J$28,$G172=coding!$J$29, $G172=coding!$J$30,$G172=coding!$J$31), T172+10*LOG10((($E172^2)+(4^2))/((7.5^2)+(4^2))), IF(OR($G172=coding!$J$11, $G172=coding!$J$12, $G172=coding!$J$13, $G172=coding!$J$14, $G172=coding!$J$15, $G172=coding!$J$16), T172+10*LOG10((($D172^2)+(1.2^2))/((7.5^2)+(1.2^2))),-99))),-99)</f>
        <v>-99</v>
      </c>
      <c r="AM172" s="58">
        <f>IF(noise!U509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noise!U509, IF(OR($G172=coding!$J$26,$G172=coding!$J$27,$G172=coding!$J$28,$G172=coding!$J$29, $G172=coding!$J$30,$G172=coding!$J$31), U172+10*LOG10((($E172^2)+(4^2))/((7.5^2)+(4^2))), IF(OR($G172=coding!$J$11, $G172=coding!$J$12, $G172=coding!$J$13, $G172=coding!$J$14, $G172=coding!$J$15, $G172=coding!$J$16), U172+10*LOG10((($D172^2)+(1.2^2))/((7.5^2)+(1.2^2))),-99))),-99)</f>
        <v>-99</v>
      </c>
      <c r="AN172" s="58">
        <f>IF(noise!V509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noise!V509, IF(OR($G172=coding!$J$26,$G172=coding!$J$27,$G172=coding!$J$28,$G172=coding!$J$29, $G172=coding!$J$30,$G172=coding!$J$31), V172+10*LOG10((($E172^2)+(4^2))/((7.5^2)+(4^2))), IF(OR($G172=coding!$J$11, $G172=coding!$J$12, $G172=coding!$J$13, $G172=coding!$J$14, $G172=coding!$J$15, $G172=coding!$J$16), V172+10*LOG10((($D172^2)+(1.2^2))/((7.5^2)+(1.2^2))),-99))),-99)</f>
        <v>-99</v>
      </c>
      <c r="AO172" s="58">
        <f>IF(noise!W509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noise!W509, IF(OR($G172=coding!$J$26,$G172=coding!$J$27,$G172=coding!$J$28,$G172=coding!$J$29, $G172=coding!$J$30,$G172=coding!$J$31), W172+10*LOG10((($E172^2)+(4^2))/((7.5^2)+(4^2))), IF(OR($G172=coding!$J$11, $G172=coding!$J$12, $G172=coding!$J$13, $G172=coding!$J$14, $G172=coding!$J$15, $G172=coding!$J$16), W172+10*LOG10((($D172^2)+(1.2^2))/((7.5^2)+(1.2^2))),-99))),-99)</f>
        <v>-99</v>
      </c>
      <c r="AP172" s="58">
        <f>IF(noise!X509 &lt;&gt;0, IF(OR($G172=coding!$J$2, $G172=coding!$J$3, $G172=coding!$J$4, $G172=coding!$J$5, $G172=coding!$J$6, $G172=coding!$J$7, $G172=coding!$J$8, $G172=coding!$J$9, $G172=coding!$J$10,$G172=coding!$J$17, $G172=coding!$J$18, $G172=coding!$J$19, $G172=coding!$J$20, $G172=coding!$J$21, $G172=coding!$J$22, $G172=coding!$J$23, $G172=coding!$J$24, $G172=coding!$J$25, ), noise!X509, IF(OR($G172=coding!$J$26,$G172=coding!$J$27,$G172=coding!$J$28,$G172=coding!$J$29, $G172=coding!$J$30,$G172=coding!$J$31), X172+10*LOG10((($E172^2)+(4^2))/((7.5^2)+(4^2))), IF(OR($G172=coding!$J$11, $G172=coding!$J$12, $G172=coding!$J$13, $G172=coding!$J$14, $G172=coding!$J$15, $G172=coding!$J$16), X172+10*LOG10((($D172^2)+(1.2^2))/((7.5^2)+(1.2^2))),-99))),-99)</f>
        <v>-99</v>
      </c>
    </row>
    <row r="173" spans="1:42" ht="15.75" customHeight="1" x14ac:dyDescent="0.3">
      <c r="A173" s="2">
        <v>6</v>
      </c>
      <c r="B173" s="27">
        <v>40675</v>
      </c>
      <c r="C173" s="51">
        <f t="array" ref="C173">_xlfn.DAYS(B173, _xlfn.XLOOKUP(A173, context!A$4:A$79, context!J$4:J$79)) / 30.42</f>
        <v>34.089414858645625</v>
      </c>
      <c r="D173" s="1"/>
      <c r="E173" s="1"/>
      <c r="F173" s="16">
        <v>50</v>
      </c>
      <c r="G173" s="16" t="s">
        <v>391</v>
      </c>
      <c r="H173" s="43">
        <v>88.4</v>
      </c>
      <c r="I173" s="2"/>
      <c r="J173" s="2">
        <v>76.3</v>
      </c>
      <c r="K173" s="2">
        <v>76.3</v>
      </c>
      <c r="L173" s="2">
        <v>77.400000000000006</v>
      </c>
      <c r="M173" s="2">
        <v>79.5</v>
      </c>
      <c r="N173" s="2">
        <v>80.7</v>
      </c>
      <c r="O173" s="2">
        <v>80.3</v>
      </c>
      <c r="P173" s="2">
        <v>77.900000000000006</v>
      </c>
      <c r="Q173" s="2">
        <v>76.3</v>
      </c>
      <c r="R173" s="2">
        <v>74.400000000000006</v>
      </c>
      <c r="S173" s="2">
        <v>69.400000000000006</v>
      </c>
      <c r="T173" s="2">
        <v>65.2</v>
      </c>
      <c r="U173" s="2">
        <v>62.5</v>
      </c>
      <c r="V173" s="1"/>
      <c r="W173" s="1"/>
      <c r="X173" s="1"/>
      <c r="Y173" s="2">
        <v>1</v>
      </c>
      <c r="Z173" s="58">
        <f>IF(noise!H510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noise!H510, IF(OR($G173=coding!$J$26,$G173=coding!$J$27,$G173=coding!$J$28,$G173=coding!$J$29, $G173=coding!$J$30,$G173=coding!$J$31), H173+10*LOG10((($E173^2)+(4^2))/((7.5^2)+(4^2))), IF(OR($G173=coding!$J$11, $G173=coding!$J$12, $G173=coding!$J$13, $G173=coding!$J$14, $G173=coding!$J$15, $G173=coding!$J$16), H173+10*LOG10((($D173^2)+(1.2^2))/((7.5^2)+(1.2^2))),-99))),-99)</f>
        <v>87.1</v>
      </c>
      <c r="AA173" s="58">
        <f>IF(noise!I510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noise!I510, IF(OR($G173=coding!$J$26,$G173=coding!$J$27,$G173=coding!$J$28,$G173=coding!$J$29, $G173=coding!$J$30,$G173=coding!$J$31), I173+10*LOG10((($E173^2)+(4^2))/((7.5^2)+(4^2))), IF(OR($G173=coding!$J$11, $G173=coding!$J$12, $G173=coding!$J$13, $G173=coding!$J$14, $G173=coding!$J$15, $G173=coding!$J$16), I173+10*LOG10((($D173^2)+(1.2^2))/((7.5^2)+(1.2^2))),-99))),-99)</f>
        <v>-99</v>
      </c>
      <c r="AB173" s="58">
        <f>IF(noise!J510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noise!J510, IF(OR($G173=coding!$J$26,$G173=coding!$J$27,$G173=coding!$J$28,$G173=coding!$J$29, $G173=coding!$J$30,$G173=coding!$J$31), J173+10*LOG10((($E173^2)+(4^2))/((7.5^2)+(4^2))), IF(OR($G173=coding!$J$11, $G173=coding!$J$12, $G173=coding!$J$13, $G173=coding!$J$14, $G173=coding!$J$15, $G173=coding!$J$16), J173+10*LOG10((($D173^2)+(1.2^2))/((7.5^2)+(1.2^2))),-99))),-99)</f>
        <v>-99</v>
      </c>
      <c r="AC173" s="58">
        <f>IF(noise!K510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noise!K510, IF(OR($G173=coding!$J$26,$G173=coding!$J$27,$G173=coding!$J$28,$G173=coding!$J$29, $G173=coding!$J$30,$G173=coding!$J$31), K173+10*LOG10((($E173^2)+(4^2))/((7.5^2)+(4^2))), IF(OR($G173=coding!$J$11, $G173=coding!$J$12, $G173=coding!$J$13, $G173=coding!$J$14, $G173=coding!$J$15, $G173=coding!$J$16), K173+10*LOG10((($D173^2)+(1.2^2))/((7.5^2)+(1.2^2))),-99))),-99)</f>
        <v>-99</v>
      </c>
      <c r="AD173" s="58">
        <f>IF(noise!L510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noise!L510, IF(OR($G173=coding!$J$26,$G173=coding!$J$27,$G173=coding!$J$28,$G173=coding!$J$29, $G173=coding!$J$30,$G173=coding!$J$31), L173+10*LOG10((($E173^2)+(4^2))/((7.5^2)+(4^2))), IF(OR($G173=coding!$J$11, $G173=coding!$J$12, $G173=coding!$J$13, $G173=coding!$J$14, $G173=coding!$J$15, $G173=coding!$J$16), L173+10*LOG10((($D173^2)+(1.2^2))/((7.5^2)+(1.2^2))),-99))),-99)</f>
        <v>-99</v>
      </c>
      <c r="AE173" s="58">
        <f>IF(noise!M510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noise!M510, IF(OR($G173=coding!$J$26,$G173=coding!$J$27,$G173=coding!$J$28,$G173=coding!$J$29, $G173=coding!$J$30,$G173=coding!$J$31), M173+10*LOG10((($E173^2)+(4^2))/((7.5^2)+(4^2))), IF(OR($G173=coding!$J$11, $G173=coding!$J$12, $G173=coding!$J$13, $G173=coding!$J$14, $G173=coding!$J$15, $G173=coding!$J$16), M173+10*LOG10((($D173^2)+(1.2^2))/((7.5^2)+(1.2^2))),-99))),-99)</f>
        <v>-99</v>
      </c>
      <c r="AF173" s="58">
        <f>IF(noise!N510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noise!N510, IF(OR($G173=coding!$J$26,$G173=coding!$J$27,$G173=coding!$J$28,$G173=coding!$J$29, $G173=coding!$J$30,$G173=coding!$J$31), N173+10*LOG10((($E173^2)+(4^2))/((7.5^2)+(4^2))), IF(OR($G173=coding!$J$11, $G173=coding!$J$12, $G173=coding!$J$13, $G173=coding!$J$14, $G173=coding!$J$15, $G173=coding!$J$16), N173+10*LOG10((($D173^2)+(1.2^2))/((7.5^2)+(1.2^2))),-99))),-99)</f>
        <v>-99</v>
      </c>
      <c r="AG173" s="58">
        <f>IF(noise!O510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noise!O510, IF(OR($G173=coding!$J$26,$G173=coding!$J$27,$G173=coding!$J$28,$G173=coding!$J$29, $G173=coding!$J$30,$G173=coding!$J$31), O173+10*LOG10((($E173^2)+(4^2))/((7.5^2)+(4^2))), IF(OR($G173=coding!$J$11, $G173=coding!$J$12, $G173=coding!$J$13, $G173=coding!$J$14, $G173=coding!$J$15, $G173=coding!$J$16), O173+10*LOG10((($D173^2)+(1.2^2))/((7.5^2)+(1.2^2))),-99))),-99)</f>
        <v>-99</v>
      </c>
      <c r="AH173" s="58">
        <f>IF(noise!P510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noise!P510, IF(OR($G173=coding!$J$26,$G173=coding!$J$27,$G173=coding!$J$28,$G173=coding!$J$29, $G173=coding!$J$30,$G173=coding!$J$31), P173+10*LOG10((($E173^2)+(4^2))/((7.5^2)+(4^2))), IF(OR($G173=coding!$J$11, $G173=coding!$J$12, $G173=coding!$J$13, $G173=coding!$J$14, $G173=coding!$J$15, $G173=coding!$J$16), P173+10*LOG10((($D173^2)+(1.2^2))/((7.5^2)+(1.2^2))),-99))),-99)</f>
        <v>-99</v>
      </c>
      <c r="AI173" s="58">
        <f>IF(noise!Q510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noise!Q510, IF(OR($G173=coding!$J$26,$G173=coding!$J$27,$G173=coding!$J$28,$G173=coding!$J$29, $G173=coding!$J$30,$G173=coding!$J$31), Q173+10*LOG10((($E173^2)+(4^2))/((7.5^2)+(4^2))), IF(OR($G173=coding!$J$11, $G173=coding!$J$12, $G173=coding!$J$13, $G173=coding!$J$14, $G173=coding!$J$15, $G173=coding!$J$16), Q173+10*LOG10((($D173^2)+(1.2^2))/((7.5^2)+(1.2^2))),-99))),-99)</f>
        <v>-99</v>
      </c>
      <c r="AJ173" s="58">
        <f>IF(noise!R510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noise!R510, IF(OR($G173=coding!$J$26,$G173=coding!$J$27,$G173=coding!$J$28,$G173=coding!$J$29, $G173=coding!$J$30,$G173=coding!$J$31), R173+10*LOG10((($E173^2)+(4^2))/((7.5^2)+(4^2))), IF(OR($G173=coding!$J$11, $G173=coding!$J$12, $G173=coding!$J$13, $G173=coding!$J$14, $G173=coding!$J$15, $G173=coding!$J$16), R173+10*LOG10((($D173^2)+(1.2^2))/((7.5^2)+(1.2^2))),-99))),-99)</f>
        <v>-99</v>
      </c>
      <c r="AK173" s="58">
        <f>IF(noise!S510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noise!S510, IF(OR($G173=coding!$J$26,$G173=coding!$J$27,$G173=coding!$J$28,$G173=coding!$J$29, $G173=coding!$J$30,$G173=coding!$J$31), S173+10*LOG10((($E173^2)+(4^2))/((7.5^2)+(4^2))), IF(OR($G173=coding!$J$11, $G173=coding!$J$12, $G173=coding!$J$13, $G173=coding!$J$14, $G173=coding!$J$15, $G173=coding!$J$16), S173+10*LOG10((($D173^2)+(1.2^2))/((7.5^2)+(1.2^2))),-99))),-99)</f>
        <v>-99</v>
      </c>
      <c r="AL173" s="58">
        <f>IF(noise!T510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noise!T510, IF(OR($G173=coding!$J$26,$G173=coding!$J$27,$G173=coding!$J$28,$G173=coding!$J$29, $G173=coding!$J$30,$G173=coding!$J$31), T173+10*LOG10((($E173^2)+(4^2))/((7.5^2)+(4^2))), IF(OR($G173=coding!$J$11, $G173=coding!$J$12, $G173=coding!$J$13, $G173=coding!$J$14, $G173=coding!$J$15, $G173=coding!$J$16), T173+10*LOG10((($D173^2)+(1.2^2))/((7.5^2)+(1.2^2))),-99))),-99)</f>
        <v>-99</v>
      </c>
      <c r="AM173" s="58">
        <f>IF(noise!U510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noise!U510, IF(OR($G173=coding!$J$26,$G173=coding!$J$27,$G173=coding!$J$28,$G173=coding!$J$29, $G173=coding!$J$30,$G173=coding!$J$31), U173+10*LOG10((($E173^2)+(4^2))/((7.5^2)+(4^2))), IF(OR($G173=coding!$J$11, $G173=coding!$J$12, $G173=coding!$J$13, $G173=coding!$J$14, $G173=coding!$J$15, $G173=coding!$J$16), U173+10*LOG10((($D173^2)+(1.2^2))/((7.5^2)+(1.2^2))),-99))),-99)</f>
        <v>-99</v>
      </c>
      <c r="AN173" s="58">
        <f>IF(noise!V510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noise!V510, IF(OR($G173=coding!$J$26,$G173=coding!$J$27,$G173=coding!$J$28,$G173=coding!$J$29, $G173=coding!$J$30,$G173=coding!$J$31), V173+10*LOG10((($E173^2)+(4^2))/((7.5^2)+(4^2))), IF(OR($G173=coding!$J$11, $G173=coding!$J$12, $G173=coding!$J$13, $G173=coding!$J$14, $G173=coding!$J$15, $G173=coding!$J$16), V173+10*LOG10((($D173^2)+(1.2^2))/((7.5^2)+(1.2^2))),-99))),-99)</f>
        <v>-99</v>
      </c>
      <c r="AO173" s="58">
        <f>IF(noise!W510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noise!W510, IF(OR($G173=coding!$J$26,$G173=coding!$J$27,$G173=coding!$J$28,$G173=coding!$J$29, $G173=coding!$J$30,$G173=coding!$J$31), W173+10*LOG10((($E173^2)+(4^2))/((7.5^2)+(4^2))), IF(OR($G173=coding!$J$11, $G173=coding!$J$12, $G173=coding!$J$13, $G173=coding!$J$14, $G173=coding!$J$15, $G173=coding!$J$16), W173+10*LOG10((($D173^2)+(1.2^2))/((7.5^2)+(1.2^2))),-99))),-99)</f>
        <v>-99</v>
      </c>
      <c r="AP173" s="58">
        <f>IF(noise!X510 &lt;&gt;0, IF(OR($G173=coding!$J$2, $G173=coding!$J$3, $G173=coding!$J$4, $G173=coding!$J$5, $G173=coding!$J$6, $G173=coding!$J$7, $G173=coding!$J$8, $G173=coding!$J$9, $G173=coding!$J$10,$G173=coding!$J$17, $G173=coding!$J$18, $G173=coding!$J$19, $G173=coding!$J$20, $G173=coding!$J$21, $G173=coding!$J$22, $G173=coding!$J$23, $G173=coding!$J$24, $G173=coding!$J$25, ), noise!X510, IF(OR($G173=coding!$J$26,$G173=coding!$J$27,$G173=coding!$J$28,$G173=coding!$J$29, $G173=coding!$J$30,$G173=coding!$J$31), X173+10*LOG10((($E173^2)+(4^2))/((7.5^2)+(4^2))), IF(OR($G173=coding!$J$11, $G173=coding!$J$12, $G173=coding!$J$13, $G173=coding!$J$14, $G173=coding!$J$15, $G173=coding!$J$16), X173+10*LOG10((($D173^2)+(1.2^2))/((7.5^2)+(1.2^2))),-99))),-99)</f>
        <v>-99</v>
      </c>
    </row>
    <row r="174" spans="1:42" ht="15.75" customHeight="1" x14ac:dyDescent="0.3">
      <c r="A174" s="2">
        <v>6</v>
      </c>
      <c r="B174" s="27">
        <v>40788</v>
      </c>
      <c r="C174" s="51">
        <f t="array" ref="C174">_xlfn.DAYS(B174, _xlfn.XLOOKUP(A174, context!A$4:A$79, context!J$4:J$79)) / 30.42</f>
        <v>37.804076265614725</v>
      </c>
      <c r="D174" s="2">
        <v>7.5</v>
      </c>
      <c r="E174" s="1"/>
      <c r="F174" s="16">
        <v>50</v>
      </c>
      <c r="G174" s="16" t="s">
        <v>393</v>
      </c>
      <c r="H174" s="43">
        <v>64.06</v>
      </c>
      <c r="I174" s="1"/>
      <c r="J174" s="2">
        <v>54.17</v>
      </c>
      <c r="K174" s="2">
        <v>52.17</v>
      </c>
      <c r="L174" s="2">
        <v>56.3</v>
      </c>
      <c r="M174" s="2">
        <v>58.72</v>
      </c>
      <c r="N174" s="2">
        <v>56.33</v>
      </c>
      <c r="O174" s="2">
        <v>54.51</v>
      </c>
      <c r="P174" s="2">
        <v>54.9</v>
      </c>
      <c r="Q174" s="2">
        <v>53.84</v>
      </c>
      <c r="R174" s="2">
        <v>50.68</v>
      </c>
      <c r="S174" s="2">
        <v>47.75</v>
      </c>
      <c r="T174" s="2">
        <v>45.72</v>
      </c>
      <c r="U174" s="2">
        <v>43.42</v>
      </c>
      <c r="V174" s="2">
        <v>41.85</v>
      </c>
      <c r="W174" s="2">
        <v>39.82</v>
      </c>
      <c r="X174" s="2">
        <v>37.92</v>
      </c>
      <c r="Y174" s="2">
        <v>1</v>
      </c>
      <c r="Z174" s="58">
        <f>IF(noise!H545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noise!H545, IF(OR($G174=coding!$J$26,$G174=coding!$J$27,$G174=coding!$J$28,$G174=coding!$J$29, $G174=coding!$J$30,$G174=coding!$J$31), H174+10*LOG10((($E174^2)+(4^2))/((7.5^2)+(4^2))), IF(OR($G174=coding!$J$11, $G174=coding!$J$12, $G174=coding!$J$13, $G174=coding!$J$14, $G174=coding!$J$15, $G174=coding!$J$16), H174+10*LOG10((($D174^2)+(1.2^2))/((7.5^2)+(1.2^2))),-99))),-99)</f>
        <v>64.06</v>
      </c>
      <c r="AA174" s="58">
        <f>IF(noise!I545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noise!I545, IF(OR($G174=coding!$J$26,$G174=coding!$J$27,$G174=coding!$J$28,$G174=coding!$J$29, $G174=coding!$J$30,$G174=coding!$J$31), I174+10*LOG10((($E174^2)+(4^2))/((7.5^2)+(4^2))), IF(OR($G174=coding!$J$11, $G174=coding!$J$12, $G174=coding!$J$13, $G174=coding!$J$14, $G174=coding!$J$15, $G174=coding!$J$16), I174+10*LOG10((($D174^2)+(1.2^2))/((7.5^2)+(1.2^2))),-99))),-99)</f>
        <v>-99</v>
      </c>
      <c r="AB174" s="58">
        <f>IF(noise!J545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noise!J545, IF(OR($G174=coding!$J$26,$G174=coding!$J$27,$G174=coding!$J$28,$G174=coding!$J$29, $G174=coding!$J$30,$G174=coding!$J$31), J174+10*LOG10((($E174^2)+(4^2))/((7.5^2)+(4^2))), IF(OR($G174=coding!$J$11, $G174=coding!$J$12, $G174=coding!$J$13, $G174=coding!$J$14, $G174=coding!$J$15, $G174=coding!$J$16), J174+10*LOG10((($D174^2)+(1.2^2))/((7.5^2)+(1.2^2))),-99))),-99)</f>
        <v>54.17</v>
      </c>
      <c r="AC174" s="58">
        <f>IF(noise!K545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noise!K545, IF(OR($G174=coding!$J$26,$G174=coding!$J$27,$G174=coding!$J$28,$G174=coding!$J$29, $G174=coding!$J$30,$G174=coding!$J$31), K174+10*LOG10((($E174^2)+(4^2))/((7.5^2)+(4^2))), IF(OR($G174=coding!$J$11, $G174=coding!$J$12, $G174=coding!$J$13, $G174=coding!$J$14, $G174=coding!$J$15, $G174=coding!$J$16), K174+10*LOG10((($D174^2)+(1.2^2))/((7.5^2)+(1.2^2))),-99))),-99)</f>
        <v>52.17</v>
      </c>
      <c r="AD174" s="58">
        <f>IF(noise!L545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noise!L545, IF(OR($G174=coding!$J$26,$G174=coding!$J$27,$G174=coding!$J$28,$G174=coding!$J$29, $G174=coding!$J$30,$G174=coding!$J$31), L174+10*LOG10((($E174^2)+(4^2))/((7.5^2)+(4^2))), IF(OR($G174=coding!$J$11, $G174=coding!$J$12, $G174=coding!$J$13, $G174=coding!$J$14, $G174=coding!$J$15, $G174=coding!$J$16), L174+10*LOG10((($D174^2)+(1.2^2))/((7.5^2)+(1.2^2))),-99))),-99)</f>
        <v>56.3</v>
      </c>
      <c r="AE174" s="58">
        <f>IF(noise!M545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noise!M545, IF(OR($G174=coding!$J$26,$G174=coding!$J$27,$G174=coding!$J$28,$G174=coding!$J$29, $G174=coding!$J$30,$G174=coding!$J$31), M174+10*LOG10((($E174^2)+(4^2))/((7.5^2)+(4^2))), IF(OR($G174=coding!$J$11, $G174=coding!$J$12, $G174=coding!$J$13, $G174=coding!$J$14, $G174=coding!$J$15, $G174=coding!$J$16), M174+10*LOG10((($D174^2)+(1.2^2))/((7.5^2)+(1.2^2))),-99))),-99)</f>
        <v>58.72</v>
      </c>
      <c r="AF174" s="58">
        <f>IF(noise!N545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noise!N545, IF(OR($G174=coding!$J$26,$G174=coding!$J$27,$G174=coding!$J$28,$G174=coding!$J$29, $G174=coding!$J$30,$G174=coding!$J$31), N174+10*LOG10((($E174^2)+(4^2))/((7.5^2)+(4^2))), IF(OR($G174=coding!$J$11, $G174=coding!$J$12, $G174=coding!$J$13, $G174=coding!$J$14, $G174=coding!$J$15, $G174=coding!$J$16), N174+10*LOG10((($D174^2)+(1.2^2))/((7.5^2)+(1.2^2))),-99))),-99)</f>
        <v>56.33</v>
      </c>
      <c r="AG174" s="58">
        <f>IF(noise!O545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noise!O545, IF(OR($G174=coding!$J$26,$G174=coding!$J$27,$G174=coding!$J$28,$G174=coding!$J$29, $G174=coding!$J$30,$G174=coding!$J$31), O174+10*LOG10((($E174^2)+(4^2))/((7.5^2)+(4^2))), IF(OR($G174=coding!$J$11, $G174=coding!$J$12, $G174=coding!$J$13, $G174=coding!$J$14, $G174=coding!$J$15, $G174=coding!$J$16), O174+10*LOG10((($D174^2)+(1.2^2))/((7.5^2)+(1.2^2))),-99))),-99)</f>
        <v>54.51</v>
      </c>
      <c r="AH174" s="58">
        <f>IF(noise!P545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noise!P545, IF(OR($G174=coding!$J$26,$G174=coding!$J$27,$G174=coding!$J$28,$G174=coding!$J$29, $G174=coding!$J$30,$G174=coding!$J$31), P174+10*LOG10((($E174^2)+(4^2))/((7.5^2)+(4^2))), IF(OR($G174=coding!$J$11, $G174=coding!$J$12, $G174=coding!$J$13, $G174=coding!$J$14, $G174=coding!$J$15, $G174=coding!$J$16), P174+10*LOG10((($D174^2)+(1.2^2))/((7.5^2)+(1.2^2))),-99))),-99)</f>
        <v>54.9</v>
      </c>
      <c r="AI174" s="58">
        <f>IF(noise!Q545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noise!Q545, IF(OR($G174=coding!$J$26,$G174=coding!$J$27,$G174=coding!$J$28,$G174=coding!$J$29, $G174=coding!$J$30,$G174=coding!$J$31), Q174+10*LOG10((($E174^2)+(4^2))/((7.5^2)+(4^2))), IF(OR($G174=coding!$J$11, $G174=coding!$J$12, $G174=coding!$J$13, $G174=coding!$J$14, $G174=coding!$J$15, $G174=coding!$J$16), Q174+10*LOG10((($D174^2)+(1.2^2))/((7.5^2)+(1.2^2))),-99))),-99)</f>
        <v>53.84</v>
      </c>
      <c r="AJ174" s="58">
        <f>IF(noise!R545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noise!R545, IF(OR($G174=coding!$J$26,$G174=coding!$J$27,$G174=coding!$J$28,$G174=coding!$J$29, $G174=coding!$J$30,$G174=coding!$J$31), R174+10*LOG10((($E174^2)+(4^2))/((7.5^2)+(4^2))), IF(OR($G174=coding!$J$11, $G174=coding!$J$12, $G174=coding!$J$13, $G174=coding!$J$14, $G174=coding!$J$15, $G174=coding!$J$16), R174+10*LOG10((($D174^2)+(1.2^2))/((7.5^2)+(1.2^2))),-99))),-99)</f>
        <v>50.68</v>
      </c>
      <c r="AK174" s="58">
        <f>IF(noise!S545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noise!S545, IF(OR($G174=coding!$J$26,$G174=coding!$J$27,$G174=coding!$J$28,$G174=coding!$J$29, $G174=coding!$J$30,$G174=coding!$J$31), S174+10*LOG10((($E174^2)+(4^2))/((7.5^2)+(4^2))), IF(OR($G174=coding!$J$11, $G174=coding!$J$12, $G174=coding!$J$13, $G174=coding!$J$14, $G174=coding!$J$15, $G174=coding!$J$16), S174+10*LOG10((($D174^2)+(1.2^2))/((7.5^2)+(1.2^2))),-99))),-99)</f>
        <v>47.75</v>
      </c>
      <c r="AL174" s="58">
        <f>IF(noise!T545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noise!T545, IF(OR($G174=coding!$J$26,$G174=coding!$J$27,$G174=coding!$J$28,$G174=coding!$J$29, $G174=coding!$J$30,$G174=coding!$J$31), T174+10*LOG10((($E174^2)+(4^2))/((7.5^2)+(4^2))), IF(OR($G174=coding!$J$11, $G174=coding!$J$12, $G174=coding!$J$13, $G174=coding!$J$14, $G174=coding!$J$15, $G174=coding!$J$16), T174+10*LOG10((($D174^2)+(1.2^2))/((7.5^2)+(1.2^2))),-99))),-99)</f>
        <v>45.72</v>
      </c>
      <c r="AM174" s="58">
        <f>IF(noise!U545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noise!U545, IF(OR($G174=coding!$J$26,$G174=coding!$J$27,$G174=coding!$J$28,$G174=coding!$J$29, $G174=coding!$J$30,$G174=coding!$J$31), U174+10*LOG10((($E174^2)+(4^2))/((7.5^2)+(4^2))), IF(OR($G174=coding!$J$11, $G174=coding!$J$12, $G174=coding!$J$13, $G174=coding!$J$14, $G174=coding!$J$15, $G174=coding!$J$16), U174+10*LOG10((($D174^2)+(1.2^2))/((7.5^2)+(1.2^2))),-99))),-99)</f>
        <v>43.42</v>
      </c>
      <c r="AN174" s="58">
        <f>IF(noise!V545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noise!V545, IF(OR($G174=coding!$J$26,$G174=coding!$J$27,$G174=coding!$J$28,$G174=coding!$J$29, $G174=coding!$J$30,$G174=coding!$J$31), V174+10*LOG10((($E174^2)+(4^2))/((7.5^2)+(4^2))), IF(OR($G174=coding!$J$11, $G174=coding!$J$12, $G174=coding!$J$13, $G174=coding!$J$14, $G174=coding!$J$15, $G174=coding!$J$16), V174+10*LOG10((($D174^2)+(1.2^2))/((7.5^2)+(1.2^2))),-99))),-99)</f>
        <v>41.85</v>
      </c>
      <c r="AO174" s="58">
        <f>IF(noise!W545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noise!W545, IF(OR($G174=coding!$J$26,$G174=coding!$J$27,$G174=coding!$J$28,$G174=coding!$J$29, $G174=coding!$J$30,$G174=coding!$J$31), W174+10*LOG10((($E174^2)+(4^2))/((7.5^2)+(4^2))), IF(OR($G174=coding!$J$11, $G174=coding!$J$12, $G174=coding!$J$13, $G174=coding!$J$14, $G174=coding!$J$15, $G174=coding!$J$16), W174+10*LOG10((($D174^2)+(1.2^2))/((7.5^2)+(1.2^2))),-99))),-99)</f>
        <v>-99</v>
      </c>
      <c r="AP174" s="58">
        <f>IF(noise!X545 &lt;&gt;0, IF(OR($G174=coding!$J$2, $G174=coding!$J$3, $G174=coding!$J$4, $G174=coding!$J$5, $G174=coding!$J$6, $G174=coding!$J$7, $G174=coding!$J$8, $G174=coding!$J$9, $G174=coding!$J$10,$G174=coding!$J$17, $G174=coding!$J$18, $G174=coding!$J$19, $G174=coding!$J$20, $G174=coding!$J$21, $G174=coding!$J$22, $G174=coding!$J$23, $G174=coding!$J$24, $G174=coding!$J$25, ), noise!X545, IF(OR($G174=coding!$J$26,$G174=coding!$J$27,$G174=coding!$J$28,$G174=coding!$J$29, $G174=coding!$J$30,$G174=coding!$J$31), X174+10*LOG10((($E174^2)+(4^2))/((7.5^2)+(4^2))), IF(OR($G174=coding!$J$11, $G174=coding!$J$12, $G174=coding!$J$13, $G174=coding!$J$14, $G174=coding!$J$15, $G174=coding!$J$16), X174+10*LOG10((($D174^2)+(1.2^2))/((7.5^2)+(1.2^2))),-99))),-99)</f>
        <v>-99</v>
      </c>
    </row>
    <row r="175" spans="1:42" ht="15.75" customHeight="1" x14ac:dyDescent="0.3">
      <c r="A175" s="2">
        <v>6</v>
      </c>
      <c r="B175" s="27">
        <v>40788</v>
      </c>
      <c r="C175" s="51">
        <f t="array" ref="C175">_xlfn.DAYS(B175, _xlfn.XLOOKUP(A175, context!A$4:A$79, context!J$4:J$79)) / 30.42</f>
        <v>37.804076265614725</v>
      </c>
      <c r="D175" s="2">
        <v>7.5</v>
      </c>
      <c r="E175" s="1"/>
      <c r="F175" s="16">
        <v>50</v>
      </c>
      <c r="G175" s="16" t="s">
        <v>394</v>
      </c>
      <c r="H175" s="43">
        <v>17.98</v>
      </c>
      <c r="I175" s="1"/>
      <c r="J175" s="2">
        <v>14.41</v>
      </c>
      <c r="K175" s="2">
        <v>16.68</v>
      </c>
      <c r="L175" s="2">
        <v>7.11</v>
      </c>
      <c r="M175" s="2">
        <v>1.97</v>
      </c>
      <c r="N175" s="2">
        <v>13.97</v>
      </c>
      <c r="O175" s="2">
        <v>20.36</v>
      </c>
      <c r="P175" s="2">
        <v>17.329999999999998</v>
      </c>
      <c r="Q175" s="2">
        <v>17.5</v>
      </c>
      <c r="R175" s="2">
        <v>21.13</v>
      </c>
      <c r="S175" s="2">
        <v>23.41</v>
      </c>
      <c r="T175" s="2">
        <v>22.22</v>
      </c>
      <c r="U175" s="2">
        <v>20.399999999999999</v>
      </c>
      <c r="V175" s="2">
        <v>15.06</v>
      </c>
      <c r="W175" s="2">
        <v>15.29</v>
      </c>
      <c r="X175" s="2">
        <v>15.73</v>
      </c>
      <c r="Y175" s="2">
        <v>1</v>
      </c>
      <c r="Z175" s="58">
        <f>IF(noise!H546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noise!H546, IF(OR($G175=coding!$J$26,$G175=coding!$J$27,$G175=coding!$J$28,$G175=coding!$J$29, $G175=coding!$J$30,$G175=coding!$J$31), H175+10*LOG10((($E175^2)+(4^2))/((7.5^2)+(4^2))), IF(OR($G175=coding!$J$11, $G175=coding!$J$12, $G175=coding!$J$13, $G175=coding!$J$14, $G175=coding!$J$15, $G175=coding!$J$16), H175+10*LOG10((($D175^2)+(1.2^2))/((7.5^2)+(1.2^2))),-99))),-99)</f>
        <v>-99</v>
      </c>
      <c r="AA175" s="58">
        <f>IF(noise!I546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noise!I546, IF(OR($G175=coding!$J$26,$G175=coding!$J$27,$G175=coding!$J$28,$G175=coding!$J$29, $G175=coding!$J$30,$G175=coding!$J$31), I175+10*LOG10((($E175^2)+(4^2))/((7.5^2)+(4^2))), IF(OR($G175=coding!$J$11, $G175=coding!$J$12, $G175=coding!$J$13, $G175=coding!$J$14, $G175=coding!$J$15, $G175=coding!$J$16), I175+10*LOG10((($D175^2)+(1.2^2))/((7.5^2)+(1.2^2))),-99))),-99)</f>
        <v>-99</v>
      </c>
      <c r="AB175" s="58">
        <f>IF(noise!J546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noise!J546, IF(OR($G175=coding!$J$26,$G175=coding!$J$27,$G175=coding!$J$28,$G175=coding!$J$29, $G175=coding!$J$30,$G175=coding!$J$31), J175+10*LOG10((($E175^2)+(4^2))/((7.5^2)+(4^2))), IF(OR($G175=coding!$J$11, $G175=coding!$J$12, $G175=coding!$J$13, $G175=coding!$J$14, $G175=coding!$J$15, $G175=coding!$J$16), J175+10*LOG10((($D175^2)+(1.2^2))/((7.5^2)+(1.2^2))),-99))),-99)</f>
        <v>-99</v>
      </c>
      <c r="AC175" s="58">
        <f>IF(noise!K546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noise!K546, IF(OR($G175=coding!$J$26,$G175=coding!$J$27,$G175=coding!$J$28,$G175=coding!$J$29, $G175=coding!$J$30,$G175=coding!$J$31), K175+10*LOG10((($E175^2)+(4^2))/((7.5^2)+(4^2))), IF(OR($G175=coding!$J$11, $G175=coding!$J$12, $G175=coding!$J$13, $G175=coding!$J$14, $G175=coding!$J$15, $G175=coding!$J$16), K175+10*LOG10((($D175^2)+(1.2^2))/((7.5^2)+(1.2^2))),-99))),-99)</f>
        <v>5.1666666666666666E-2</v>
      </c>
      <c r="AD175" s="58">
        <f>IF(noise!L546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noise!L546, IF(OR($G175=coding!$J$26,$G175=coding!$J$27,$G175=coding!$J$28,$G175=coding!$J$29, $G175=coding!$J$30,$G175=coding!$J$31), L175+10*LOG10((($E175^2)+(4^2))/((7.5^2)+(4^2))), IF(OR($G175=coding!$J$11, $G175=coding!$J$12, $G175=coding!$J$13, $G175=coding!$J$14, $G175=coding!$J$15, $G175=coding!$J$16), L175+10*LOG10((($D175^2)+(1.2^2))/((7.5^2)+(1.2^2))),-99))),-99)</f>
        <v>5.7333333333333326E-2</v>
      </c>
      <c r="AE175" s="58">
        <f>IF(noise!M546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noise!M546, IF(OR($G175=coding!$J$26,$G175=coding!$J$27,$G175=coding!$J$28,$G175=coding!$J$29, $G175=coding!$J$30,$G175=coding!$J$31), M175+10*LOG10((($E175^2)+(4^2))/((7.5^2)+(4^2))), IF(OR($G175=coding!$J$11, $G175=coding!$J$12, $G175=coding!$J$13, $G175=coding!$J$14, $G175=coding!$J$15, $G175=coding!$J$16), M175+10*LOG10((($D175^2)+(1.2^2))/((7.5^2)+(1.2^2))),-99))),-99)</f>
        <v>5.5333333333333325E-2</v>
      </c>
      <c r="AF175" s="58">
        <f>IF(noise!N546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noise!N546, IF(OR($G175=coding!$J$26,$G175=coding!$J$27,$G175=coding!$J$28,$G175=coding!$J$29, $G175=coding!$J$30,$G175=coding!$J$31), N175+10*LOG10((($E175^2)+(4^2))/((7.5^2)+(4^2))), IF(OR($G175=coding!$J$11, $G175=coding!$J$12, $G175=coding!$J$13, $G175=coding!$J$14, $G175=coding!$J$15, $G175=coding!$J$16), N175+10*LOG10((($D175^2)+(1.2^2))/((7.5^2)+(1.2^2))),-99))),-99)</f>
        <v>5.2666666666666667E-2</v>
      </c>
      <c r="AG175" s="58">
        <f>IF(noise!O546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noise!O546, IF(OR($G175=coding!$J$26,$G175=coding!$J$27,$G175=coding!$J$28,$G175=coding!$J$29, $G175=coding!$J$30,$G175=coding!$J$31), O175+10*LOG10((($E175^2)+(4^2))/((7.5^2)+(4^2))), IF(OR($G175=coding!$J$11, $G175=coding!$J$12, $G175=coding!$J$13, $G175=coding!$J$14, $G175=coding!$J$15, $G175=coding!$J$16), O175+10*LOG10((($D175^2)+(1.2^2))/((7.5^2)+(1.2^2))),-99))),-99)</f>
        <v>6.3666666666666663E-2</v>
      </c>
      <c r="AH175" s="58">
        <f>IF(noise!P546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noise!P546, IF(OR($G175=coding!$J$26,$G175=coding!$J$27,$G175=coding!$J$28,$G175=coding!$J$29, $G175=coding!$J$30,$G175=coding!$J$31), P175+10*LOG10((($E175^2)+(4^2))/((7.5^2)+(4^2))), IF(OR($G175=coding!$J$11, $G175=coding!$J$12, $G175=coding!$J$13, $G175=coding!$J$14, $G175=coding!$J$15, $G175=coding!$J$16), P175+10*LOG10((($D175^2)+(1.2^2))/((7.5^2)+(1.2^2))),-99))),-99)</f>
        <v>6.133333333333333E-2</v>
      </c>
      <c r="AI175" s="58">
        <f>IF(noise!Q546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noise!Q546, IF(OR($G175=coding!$J$26,$G175=coding!$J$27,$G175=coding!$J$28,$G175=coding!$J$29, $G175=coding!$J$30,$G175=coding!$J$31), Q175+10*LOG10((($E175^2)+(4^2))/((7.5^2)+(4^2))), IF(OR($G175=coding!$J$11, $G175=coding!$J$12, $G175=coding!$J$13, $G175=coding!$J$14, $G175=coding!$J$15, $G175=coding!$J$16), Q175+10*LOG10((($D175^2)+(1.2^2))/((7.5^2)+(1.2^2))),-99))),-99)</f>
        <v>6.7000000000000004E-2</v>
      </c>
      <c r="AJ175" s="58">
        <f>IF(noise!R546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noise!R546, IF(OR($G175=coding!$J$26,$G175=coding!$J$27,$G175=coding!$J$28,$G175=coding!$J$29, $G175=coding!$J$30,$G175=coding!$J$31), R175+10*LOG10((($E175^2)+(4^2))/((7.5^2)+(4^2))), IF(OR($G175=coding!$J$11, $G175=coding!$J$12, $G175=coding!$J$13, $G175=coding!$J$14, $G175=coding!$J$15, $G175=coding!$J$16), R175+10*LOG10((($D175^2)+(1.2^2))/((7.5^2)+(1.2^2))),-99))),-99)</f>
        <v>-99</v>
      </c>
      <c r="AK175" s="58">
        <f>IF(noise!S546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noise!S546, IF(OR($G175=coding!$J$26,$G175=coding!$J$27,$G175=coding!$J$28,$G175=coding!$J$29, $G175=coding!$J$30,$G175=coding!$J$31), S175+10*LOG10((($E175^2)+(4^2))/((7.5^2)+(4^2))), IF(OR($G175=coding!$J$11, $G175=coding!$J$12, $G175=coding!$J$13, $G175=coding!$J$14, $G175=coding!$J$15, $G175=coding!$J$16), S175+10*LOG10((($D175^2)+(1.2^2))/((7.5^2)+(1.2^2))),-99))),-99)</f>
        <v>-99</v>
      </c>
      <c r="AL175" s="58">
        <f>IF(noise!T546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noise!T546, IF(OR($G175=coding!$J$26,$G175=coding!$J$27,$G175=coding!$J$28,$G175=coding!$J$29, $G175=coding!$J$30,$G175=coding!$J$31), T175+10*LOG10((($E175^2)+(4^2))/((7.5^2)+(4^2))), IF(OR($G175=coding!$J$11, $G175=coding!$J$12, $G175=coding!$J$13, $G175=coding!$J$14, $G175=coding!$J$15, $G175=coding!$J$16), T175+10*LOG10((($D175^2)+(1.2^2))/((7.5^2)+(1.2^2))),-99))),-99)</f>
        <v>-99</v>
      </c>
      <c r="AM175" s="58">
        <f>IF(noise!U546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noise!U546, IF(OR($G175=coding!$J$26,$G175=coding!$J$27,$G175=coding!$J$28,$G175=coding!$J$29, $G175=coding!$J$30,$G175=coding!$J$31), U175+10*LOG10((($E175^2)+(4^2))/((7.5^2)+(4^2))), IF(OR($G175=coding!$J$11, $G175=coding!$J$12, $G175=coding!$J$13, $G175=coding!$J$14, $G175=coding!$J$15, $G175=coding!$J$16), U175+10*LOG10((($D175^2)+(1.2^2))/((7.5^2)+(1.2^2))),-99))),-99)</f>
        <v>-99</v>
      </c>
      <c r="AN175" s="58">
        <f>IF(noise!V546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noise!V546, IF(OR($G175=coding!$J$26,$G175=coding!$J$27,$G175=coding!$J$28,$G175=coding!$J$29, $G175=coding!$J$30,$G175=coding!$J$31), V175+10*LOG10((($E175^2)+(4^2))/((7.5^2)+(4^2))), IF(OR($G175=coding!$J$11, $G175=coding!$J$12, $G175=coding!$J$13, $G175=coding!$J$14, $G175=coding!$J$15, $G175=coding!$J$16), V175+10*LOG10((($D175^2)+(1.2^2))/((7.5^2)+(1.2^2))),-99))),-99)</f>
        <v>-99</v>
      </c>
      <c r="AO175" s="58">
        <f>IF(noise!W546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noise!W546, IF(OR($G175=coding!$J$26,$G175=coding!$J$27,$G175=coding!$J$28,$G175=coding!$J$29, $G175=coding!$J$30,$G175=coding!$J$31), W175+10*LOG10((($E175^2)+(4^2))/((7.5^2)+(4^2))), IF(OR($G175=coding!$J$11, $G175=coding!$J$12, $G175=coding!$J$13, $G175=coding!$J$14, $G175=coding!$J$15, $G175=coding!$J$16), W175+10*LOG10((($D175^2)+(1.2^2))/((7.5^2)+(1.2^2))),-99))),-99)</f>
        <v>-99</v>
      </c>
      <c r="AP175" s="58">
        <f>IF(noise!X546 &lt;&gt;0, IF(OR($G175=coding!$J$2, $G175=coding!$J$3, $G175=coding!$J$4, $G175=coding!$J$5, $G175=coding!$J$6, $G175=coding!$J$7, $G175=coding!$J$8, $G175=coding!$J$9, $G175=coding!$J$10,$G175=coding!$J$17, $G175=coding!$J$18, $G175=coding!$J$19, $G175=coding!$J$20, $G175=coding!$J$21, $G175=coding!$J$22, $G175=coding!$J$23, $G175=coding!$J$24, $G175=coding!$J$25, ), noise!X546, IF(OR($G175=coding!$J$26,$G175=coding!$J$27,$G175=coding!$J$28,$G175=coding!$J$29, $G175=coding!$J$30,$G175=coding!$J$31), X175+10*LOG10((($E175^2)+(4^2))/((7.5^2)+(4^2))), IF(OR($G175=coding!$J$11, $G175=coding!$J$12, $G175=coding!$J$13, $G175=coding!$J$14, $G175=coding!$J$15, $G175=coding!$J$16), X175+10*LOG10((($D175^2)+(1.2^2))/((7.5^2)+(1.2^2))),-99))),-99)</f>
        <v>-99</v>
      </c>
    </row>
    <row r="176" spans="1:42" ht="15.75" customHeight="1" x14ac:dyDescent="0.3">
      <c r="A176" s="2">
        <v>6</v>
      </c>
      <c r="B176" s="27">
        <v>40788</v>
      </c>
      <c r="C176" s="51">
        <f t="array" ref="C176">_xlfn.DAYS(B176, _xlfn.XLOOKUP(A176, context!A$4:A$79, context!J$4:J$79)) / 30.42</f>
        <v>37.804076265614725</v>
      </c>
      <c r="D176" s="2">
        <v>7.5</v>
      </c>
      <c r="E176" s="1"/>
      <c r="F176" s="16">
        <v>50</v>
      </c>
      <c r="G176" s="16" t="s">
        <v>395</v>
      </c>
      <c r="H176" s="43">
        <v>69.989999999999995</v>
      </c>
      <c r="I176" s="1"/>
      <c r="J176" s="2">
        <v>60.59</v>
      </c>
      <c r="K176" s="2">
        <v>59.16</v>
      </c>
      <c r="L176" s="2">
        <v>62.63</v>
      </c>
      <c r="M176" s="2">
        <v>63.47</v>
      </c>
      <c r="N176" s="2">
        <v>59.92</v>
      </c>
      <c r="O176" s="2">
        <v>59.18</v>
      </c>
      <c r="P176" s="2">
        <v>59.49</v>
      </c>
      <c r="Q176" s="2">
        <v>58.52</v>
      </c>
      <c r="R176" s="2">
        <v>55.9</v>
      </c>
      <c r="S176" s="2">
        <v>54.51</v>
      </c>
      <c r="T176" s="2">
        <v>54.27</v>
      </c>
      <c r="U176" s="2">
        <v>52.04</v>
      </c>
      <c r="V176" s="2">
        <v>48.55</v>
      </c>
      <c r="W176" s="2">
        <v>46.35</v>
      </c>
      <c r="X176" s="2">
        <v>44.22</v>
      </c>
      <c r="Y176" s="2">
        <v>1</v>
      </c>
      <c r="Z176" s="58">
        <f>IF(noise!H547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noise!H547, IF(OR($G176=coding!$J$26,$G176=coding!$J$27,$G176=coding!$J$28,$G176=coding!$J$29, $G176=coding!$J$30,$G176=coding!$J$31), H176+10*LOG10((($E176^2)+(4^2))/((7.5^2)+(4^2))), IF(OR($G176=coding!$J$11, $G176=coding!$J$12, $G176=coding!$J$13, $G176=coding!$J$14, $G176=coding!$J$15, $G176=coding!$J$16), H176+10*LOG10((($D176^2)+(1.2^2))/((7.5^2)+(1.2^2))),-99))),-99)</f>
        <v>69.989999999999995</v>
      </c>
      <c r="AA176" s="58">
        <f>IF(noise!I547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noise!I547, IF(OR($G176=coding!$J$26,$G176=coding!$J$27,$G176=coding!$J$28,$G176=coding!$J$29, $G176=coding!$J$30,$G176=coding!$J$31), I176+10*LOG10((($E176^2)+(4^2))/((7.5^2)+(4^2))), IF(OR($G176=coding!$J$11, $G176=coding!$J$12, $G176=coding!$J$13, $G176=coding!$J$14, $G176=coding!$J$15, $G176=coding!$J$16), I176+10*LOG10((($D176^2)+(1.2^2))/((7.5^2)+(1.2^2))),-99))),-99)</f>
        <v>-99</v>
      </c>
      <c r="AB176" s="58">
        <f>IF(noise!J547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noise!J547, IF(OR($G176=coding!$J$26,$G176=coding!$J$27,$G176=coding!$J$28,$G176=coding!$J$29, $G176=coding!$J$30,$G176=coding!$J$31), J176+10*LOG10((($E176^2)+(4^2))/((7.5^2)+(4^2))), IF(OR($G176=coding!$J$11, $G176=coding!$J$12, $G176=coding!$J$13, $G176=coding!$J$14, $G176=coding!$J$15, $G176=coding!$J$16), J176+10*LOG10((($D176^2)+(1.2^2))/((7.5^2)+(1.2^2))),-99))),-99)</f>
        <v>60.59</v>
      </c>
      <c r="AC176" s="58">
        <f>IF(noise!K547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noise!K547, IF(OR($G176=coding!$J$26,$G176=coding!$J$27,$G176=coding!$J$28,$G176=coding!$J$29, $G176=coding!$J$30,$G176=coding!$J$31), K176+10*LOG10((($E176^2)+(4^2))/((7.5^2)+(4^2))), IF(OR($G176=coding!$J$11, $G176=coding!$J$12, $G176=coding!$J$13, $G176=coding!$J$14, $G176=coding!$J$15, $G176=coding!$J$16), K176+10*LOG10((($D176^2)+(1.2^2))/((7.5^2)+(1.2^2))),-99))),-99)</f>
        <v>59.16</v>
      </c>
      <c r="AD176" s="58">
        <f>IF(noise!L547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noise!L547, IF(OR($G176=coding!$J$26,$G176=coding!$J$27,$G176=coding!$J$28,$G176=coding!$J$29, $G176=coding!$J$30,$G176=coding!$J$31), L176+10*LOG10((($E176^2)+(4^2))/((7.5^2)+(4^2))), IF(OR($G176=coding!$J$11, $G176=coding!$J$12, $G176=coding!$J$13, $G176=coding!$J$14, $G176=coding!$J$15, $G176=coding!$J$16), L176+10*LOG10((($D176^2)+(1.2^2))/((7.5^2)+(1.2^2))),-99))),-99)</f>
        <v>62.63</v>
      </c>
      <c r="AE176" s="58">
        <f>IF(noise!M547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noise!M547, IF(OR($G176=coding!$J$26,$G176=coding!$J$27,$G176=coding!$J$28,$G176=coding!$J$29, $G176=coding!$J$30,$G176=coding!$J$31), M176+10*LOG10((($E176^2)+(4^2))/((7.5^2)+(4^2))), IF(OR($G176=coding!$J$11, $G176=coding!$J$12, $G176=coding!$J$13, $G176=coding!$J$14, $G176=coding!$J$15, $G176=coding!$J$16), M176+10*LOG10((($D176^2)+(1.2^2))/((7.5^2)+(1.2^2))),-99))),-99)</f>
        <v>63.47</v>
      </c>
      <c r="AF176" s="58">
        <f>IF(noise!N547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noise!N547, IF(OR($G176=coding!$J$26,$G176=coding!$J$27,$G176=coding!$J$28,$G176=coding!$J$29, $G176=coding!$J$30,$G176=coding!$J$31), N176+10*LOG10((($E176^2)+(4^2))/((7.5^2)+(4^2))), IF(OR($G176=coding!$J$11, $G176=coding!$J$12, $G176=coding!$J$13, $G176=coding!$J$14, $G176=coding!$J$15, $G176=coding!$J$16), N176+10*LOG10((($D176^2)+(1.2^2))/((7.5^2)+(1.2^2))),-99))),-99)</f>
        <v>59.92</v>
      </c>
      <c r="AG176" s="58">
        <f>IF(noise!O547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noise!O547, IF(OR($G176=coding!$J$26,$G176=coding!$J$27,$G176=coding!$J$28,$G176=coding!$J$29, $G176=coding!$J$30,$G176=coding!$J$31), O176+10*LOG10((($E176^2)+(4^2))/((7.5^2)+(4^2))), IF(OR($G176=coding!$J$11, $G176=coding!$J$12, $G176=coding!$J$13, $G176=coding!$J$14, $G176=coding!$J$15, $G176=coding!$J$16), O176+10*LOG10((($D176^2)+(1.2^2))/((7.5^2)+(1.2^2))),-99))),-99)</f>
        <v>59.18</v>
      </c>
      <c r="AH176" s="58">
        <f>IF(noise!P547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noise!P547, IF(OR($G176=coding!$J$26,$G176=coding!$J$27,$G176=coding!$J$28,$G176=coding!$J$29, $G176=coding!$J$30,$G176=coding!$J$31), P176+10*LOG10((($E176^2)+(4^2))/((7.5^2)+(4^2))), IF(OR($G176=coding!$J$11, $G176=coding!$J$12, $G176=coding!$J$13, $G176=coding!$J$14, $G176=coding!$J$15, $G176=coding!$J$16), P176+10*LOG10((($D176^2)+(1.2^2))/((7.5^2)+(1.2^2))),-99))),-99)</f>
        <v>59.49</v>
      </c>
      <c r="AI176" s="58">
        <f>IF(noise!Q547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noise!Q547, IF(OR($G176=coding!$J$26,$G176=coding!$J$27,$G176=coding!$J$28,$G176=coding!$J$29, $G176=coding!$J$30,$G176=coding!$J$31), Q176+10*LOG10((($E176^2)+(4^2))/((7.5^2)+(4^2))), IF(OR($G176=coding!$J$11, $G176=coding!$J$12, $G176=coding!$J$13, $G176=coding!$J$14, $G176=coding!$J$15, $G176=coding!$J$16), Q176+10*LOG10((($D176^2)+(1.2^2))/((7.5^2)+(1.2^2))),-99))),-99)</f>
        <v>58.52</v>
      </c>
      <c r="AJ176" s="58">
        <f>IF(noise!R547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noise!R547, IF(OR($G176=coding!$J$26,$G176=coding!$J$27,$G176=coding!$J$28,$G176=coding!$J$29, $G176=coding!$J$30,$G176=coding!$J$31), R176+10*LOG10((($E176^2)+(4^2))/((7.5^2)+(4^2))), IF(OR($G176=coding!$J$11, $G176=coding!$J$12, $G176=coding!$J$13, $G176=coding!$J$14, $G176=coding!$J$15, $G176=coding!$J$16), R176+10*LOG10((($D176^2)+(1.2^2))/((7.5^2)+(1.2^2))),-99))),-99)</f>
        <v>55.9</v>
      </c>
      <c r="AK176" s="58">
        <f>IF(noise!S547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noise!S547, IF(OR($G176=coding!$J$26,$G176=coding!$J$27,$G176=coding!$J$28,$G176=coding!$J$29, $G176=coding!$J$30,$G176=coding!$J$31), S176+10*LOG10((($E176^2)+(4^2))/((7.5^2)+(4^2))), IF(OR($G176=coding!$J$11, $G176=coding!$J$12, $G176=coding!$J$13, $G176=coding!$J$14, $G176=coding!$J$15, $G176=coding!$J$16), S176+10*LOG10((($D176^2)+(1.2^2))/((7.5^2)+(1.2^2))),-99))),-99)</f>
        <v>54.51</v>
      </c>
      <c r="AL176" s="58">
        <f>IF(noise!T547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noise!T547, IF(OR($G176=coding!$J$26,$G176=coding!$J$27,$G176=coding!$J$28,$G176=coding!$J$29, $G176=coding!$J$30,$G176=coding!$J$31), T176+10*LOG10((($E176^2)+(4^2))/((7.5^2)+(4^2))), IF(OR($G176=coding!$J$11, $G176=coding!$J$12, $G176=coding!$J$13, $G176=coding!$J$14, $G176=coding!$J$15, $G176=coding!$J$16), T176+10*LOG10((($D176^2)+(1.2^2))/((7.5^2)+(1.2^2))),-99))),-99)</f>
        <v>54.27</v>
      </c>
      <c r="AM176" s="58">
        <f>IF(noise!U547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noise!U547, IF(OR($G176=coding!$J$26,$G176=coding!$J$27,$G176=coding!$J$28,$G176=coding!$J$29, $G176=coding!$J$30,$G176=coding!$J$31), U176+10*LOG10((($E176^2)+(4^2))/((7.5^2)+(4^2))), IF(OR($G176=coding!$J$11, $G176=coding!$J$12, $G176=coding!$J$13, $G176=coding!$J$14, $G176=coding!$J$15, $G176=coding!$J$16), U176+10*LOG10((($D176^2)+(1.2^2))/((7.5^2)+(1.2^2))),-99))),-99)</f>
        <v>52.04</v>
      </c>
      <c r="AN176" s="58">
        <f>IF(noise!V547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noise!V547, IF(OR($G176=coding!$J$26,$G176=coding!$J$27,$G176=coding!$J$28,$G176=coding!$J$29, $G176=coding!$J$30,$G176=coding!$J$31), V176+10*LOG10((($E176^2)+(4^2))/((7.5^2)+(4^2))), IF(OR($G176=coding!$J$11, $G176=coding!$J$12, $G176=coding!$J$13, $G176=coding!$J$14, $G176=coding!$J$15, $G176=coding!$J$16), V176+10*LOG10((($D176^2)+(1.2^2))/((7.5^2)+(1.2^2))),-99))),-99)</f>
        <v>48.55</v>
      </c>
      <c r="AO176" s="58">
        <f>IF(noise!W547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noise!W547, IF(OR($G176=coding!$J$26,$G176=coding!$J$27,$G176=coding!$J$28,$G176=coding!$J$29, $G176=coding!$J$30,$G176=coding!$J$31), W176+10*LOG10((($E176^2)+(4^2))/((7.5^2)+(4^2))), IF(OR($G176=coding!$J$11, $G176=coding!$J$12, $G176=coding!$J$13, $G176=coding!$J$14, $G176=coding!$J$15, $G176=coding!$J$16), W176+10*LOG10((($D176^2)+(1.2^2))/((7.5^2)+(1.2^2))),-99))),-99)</f>
        <v>-99</v>
      </c>
      <c r="AP176" s="58">
        <f>IF(noise!X547 &lt;&gt;0, IF(OR($G176=coding!$J$2, $G176=coding!$J$3, $G176=coding!$J$4, $G176=coding!$J$5, $G176=coding!$J$6, $G176=coding!$J$7, $G176=coding!$J$8, $G176=coding!$J$9, $G176=coding!$J$10,$G176=coding!$J$17, $G176=coding!$J$18, $G176=coding!$J$19, $G176=coding!$J$20, $G176=coding!$J$21, $G176=coding!$J$22, $G176=coding!$J$23, $G176=coding!$J$24, $G176=coding!$J$25, ), noise!X547, IF(OR($G176=coding!$J$26,$G176=coding!$J$27,$G176=coding!$J$28,$G176=coding!$J$29, $G176=coding!$J$30,$G176=coding!$J$31), X176+10*LOG10((($E176^2)+(4^2))/((7.5^2)+(4^2))), IF(OR($G176=coding!$J$11, $G176=coding!$J$12, $G176=coding!$J$13, $G176=coding!$J$14, $G176=coding!$J$15, $G176=coding!$J$16), X176+10*LOG10((($D176^2)+(1.2^2))/((7.5^2)+(1.2^2))),-99))),-99)</f>
        <v>-99</v>
      </c>
    </row>
    <row r="177" spans="1:42" ht="15.75" customHeight="1" x14ac:dyDescent="0.3">
      <c r="A177" s="2">
        <v>6</v>
      </c>
      <c r="B177" s="27">
        <v>40788</v>
      </c>
      <c r="C177" s="51">
        <f t="array" ref="C177">_xlfn.DAYS(B177, _xlfn.XLOOKUP(A177, context!A$4:A$79, context!J$4:J$79)) / 30.42</f>
        <v>37.804076265614725</v>
      </c>
      <c r="D177" s="2">
        <v>7.5</v>
      </c>
      <c r="E177" s="1"/>
      <c r="F177" s="16">
        <v>50</v>
      </c>
      <c r="G177" s="16" t="s">
        <v>396</v>
      </c>
      <c r="H177" s="43">
        <v>5.91</v>
      </c>
      <c r="I177" s="1"/>
      <c r="J177" s="2">
        <v>5.6</v>
      </c>
      <c r="K177" s="2">
        <v>12.19</v>
      </c>
      <c r="L177" s="2">
        <v>-10.1</v>
      </c>
      <c r="M177" s="2">
        <v>-2.44</v>
      </c>
      <c r="N177" s="2">
        <v>7.15</v>
      </c>
      <c r="O177" s="2">
        <v>6.49</v>
      </c>
      <c r="P177" s="2">
        <v>10.65</v>
      </c>
      <c r="Q177" s="2">
        <v>8.7899999999999991</v>
      </c>
      <c r="R177" s="2">
        <v>13.45</v>
      </c>
      <c r="S177" s="2">
        <v>13.87</v>
      </c>
      <c r="T177" s="2">
        <v>8.2899999999999991</v>
      </c>
      <c r="U177" s="2">
        <v>14.37</v>
      </c>
      <c r="V177" s="2">
        <v>25.63</v>
      </c>
      <c r="W177" s="2">
        <v>28.44</v>
      </c>
      <c r="X177" s="2">
        <v>25.39</v>
      </c>
      <c r="Y177" s="2">
        <v>1</v>
      </c>
      <c r="Z177" s="58">
        <f>IF(noise!H548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noise!H548, IF(OR($G177=coding!$J$26,$G177=coding!$J$27,$G177=coding!$J$28,$G177=coding!$J$29, $G177=coding!$J$30,$G177=coding!$J$31), H177+10*LOG10((($E177^2)+(4^2))/((7.5^2)+(4^2))), IF(OR($G177=coding!$J$11, $G177=coding!$J$12, $G177=coding!$J$13, $G177=coding!$J$14, $G177=coding!$J$15, $G177=coding!$J$16), H177+10*LOG10((($D177^2)+(1.2^2))/((7.5^2)+(1.2^2))),-99))),-99)</f>
        <v>-99</v>
      </c>
      <c r="AA177" s="58">
        <f>IF(noise!I548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noise!I548, IF(OR($G177=coding!$J$26,$G177=coding!$J$27,$G177=coding!$J$28,$G177=coding!$J$29, $G177=coding!$J$30,$G177=coding!$J$31), I177+10*LOG10((($E177^2)+(4^2))/((7.5^2)+(4^2))), IF(OR($G177=coding!$J$11, $G177=coding!$J$12, $G177=coding!$J$13, $G177=coding!$J$14, $G177=coding!$J$15, $G177=coding!$J$16), I177+10*LOG10((($D177^2)+(1.2^2))/((7.5^2)+(1.2^2))),-99))),-99)</f>
        <v>-99</v>
      </c>
      <c r="AB177" s="58">
        <f>IF(noise!J548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noise!J548, IF(OR($G177=coding!$J$26,$G177=coding!$J$27,$G177=coding!$J$28,$G177=coding!$J$29, $G177=coding!$J$30,$G177=coding!$J$31), J177+10*LOG10((($E177^2)+(4^2))/((7.5^2)+(4^2))), IF(OR($G177=coding!$J$11, $G177=coding!$J$12, $G177=coding!$J$13, $G177=coding!$J$14, $G177=coding!$J$15, $G177=coding!$J$16), J177+10*LOG10((($D177^2)+(1.2^2))/((7.5^2)+(1.2^2))),-99))),-99)</f>
        <v>-99</v>
      </c>
      <c r="AC177" s="58">
        <f>IF(noise!K548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noise!K548, IF(OR($G177=coding!$J$26,$G177=coding!$J$27,$G177=coding!$J$28,$G177=coding!$J$29, $G177=coding!$J$30,$G177=coding!$J$31), K177+10*LOG10((($E177^2)+(4^2))/((7.5^2)+(4^2))), IF(OR($G177=coding!$J$11, $G177=coding!$J$12, $G177=coding!$J$13, $G177=coding!$J$14, $G177=coding!$J$15, $G177=coding!$J$16), K177+10*LOG10((($D177^2)+(1.2^2))/((7.5^2)+(1.2^2))),-99))),-99)</f>
        <v>5.1666666666666666E-2</v>
      </c>
      <c r="AD177" s="58">
        <f>IF(noise!L548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noise!L548, IF(OR($G177=coding!$J$26,$G177=coding!$J$27,$G177=coding!$J$28,$G177=coding!$J$29, $G177=coding!$J$30,$G177=coding!$J$31), L177+10*LOG10((($E177^2)+(4^2))/((7.5^2)+(4^2))), IF(OR($G177=coding!$J$11, $G177=coding!$J$12, $G177=coding!$J$13, $G177=coding!$J$14, $G177=coding!$J$15, $G177=coding!$J$16), L177+10*LOG10((($D177^2)+(1.2^2))/((7.5^2)+(1.2^2))),-99))),-99)</f>
        <v>5.7333333333333326E-2</v>
      </c>
      <c r="AE177" s="58">
        <f>IF(noise!M548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noise!M548, IF(OR($G177=coding!$J$26,$G177=coding!$J$27,$G177=coding!$J$28,$G177=coding!$J$29, $G177=coding!$J$30,$G177=coding!$J$31), M177+10*LOG10((($E177^2)+(4^2))/((7.5^2)+(4^2))), IF(OR($G177=coding!$J$11, $G177=coding!$J$12, $G177=coding!$J$13, $G177=coding!$J$14, $G177=coding!$J$15, $G177=coding!$J$16), M177+10*LOG10((($D177^2)+(1.2^2))/((7.5^2)+(1.2^2))),-99))),-99)</f>
        <v>5.5333333333333325E-2</v>
      </c>
      <c r="AF177" s="58">
        <f>IF(noise!N548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noise!N548, IF(OR($G177=coding!$J$26,$G177=coding!$J$27,$G177=coding!$J$28,$G177=coding!$J$29, $G177=coding!$J$30,$G177=coding!$J$31), N177+10*LOG10((($E177^2)+(4^2))/((7.5^2)+(4^2))), IF(OR($G177=coding!$J$11, $G177=coding!$J$12, $G177=coding!$J$13, $G177=coding!$J$14, $G177=coding!$J$15, $G177=coding!$J$16), N177+10*LOG10((($D177^2)+(1.2^2))/((7.5^2)+(1.2^2))),-99))),-99)</f>
        <v>5.2666666666666667E-2</v>
      </c>
      <c r="AG177" s="58">
        <f>IF(noise!O548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noise!O548, IF(OR($G177=coding!$J$26,$G177=coding!$J$27,$G177=coding!$J$28,$G177=coding!$J$29, $G177=coding!$J$30,$G177=coding!$J$31), O177+10*LOG10((($E177^2)+(4^2))/((7.5^2)+(4^2))), IF(OR($G177=coding!$J$11, $G177=coding!$J$12, $G177=coding!$J$13, $G177=coding!$J$14, $G177=coding!$J$15, $G177=coding!$J$16), O177+10*LOG10((($D177^2)+(1.2^2))/((7.5^2)+(1.2^2))),-99))),-99)</f>
        <v>6.3666666666666663E-2</v>
      </c>
      <c r="AH177" s="58">
        <f>IF(noise!P548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noise!P548, IF(OR($G177=coding!$J$26,$G177=coding!$J$27,$G177=coding!$J$28,$G177=coding!$J$29, $G177=coding!$J$30,$G177=coding!$J$31), P177+10*LOG10((($E177^2)+(4^2))/((7.5^2)+(4^2))), IF(OR($G177=coding!$J$11, $G177=coding!$J$12, $G177=coding!$J$13, $G177=coding!$J$14, $G177=coding!$J$15, $G177=coding!$J$16), P177+10*LOG10((($D177^2)+(1.2^2))/((7.5^2)+(1.2^2))),-99))),-99)</f>
        <v>6.133333333333333E-2</v>
      </c>
      <c r="AI177" s="58">
        <f>IF(noise!Q548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noise!Q548, IF(OR($G177=coding!$J$26,$G177=coding!$J$27,$G177=coding!$J$28,$G177=coding!$J$29, $G177=coding!$J$30,$G177=coding!$J$31), Q177+10*LOG10((($E177^2)+(4^2))/((7.5^2)+(4^2))), IF(OR($G177=coding!$J$11, $G177=coding!$J$12, $G177=coding!$J$13, $G177=coding!$J$14, $G177=coding!$J$15, $G177=coding!$J$16), Q177+10*LOG10((($D177^2)+(1.2^2))/((7.5^2)+(1.2^2))),-99))),-99)</f>
        <v>6.7000000000000004E-2</v>
      </c>
      <c r="AJ177" s="58">
        <f>IF(noise!R548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noise!R548, IF(OR($G177=coding!$J$26,$G177=coding!$J$27,$G177=coding!$J$28,$G177=coding!$J$29, $G177=coding!$J$30,$G177=coding!$J$31), R177+10*LOG10((($E177^2)+(4^2))/((7.5^2)+(4^2))), IF(OR($G177=coding!$J$11, $G177=coding!$J$12, $G177=coding!$J$13, $G177=coding!$J$14, $G177=coding!$J$15, $G177=coding!$J$16), R177+10*LOG10((($D177^2)+(1.2^2))/((7.5^2)+(1.2^2))),-99))),-99)</f>
        <v>-99</v>
      </c>
      <c r="AK177" s="58">
        <f>IF(noise!S548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noise!S548, IF(OR($G177=coding!$J$26,$G177=coding!$J$27,$G177=coding!$J$28,$G177=coding!$J$29, $G177=coding!$J$30,$G177=coding!$J$31), S177+10*LOG10((($E177^2)+(4^2))/((7.5^2)+(4^2))), IF(OR($G177=coding!$J$11, $G177=coding!$J$12, $G177=coding!$J$13, $G177=coding!$J$14, $G177=coding!$J$15, $G177=coding!$J$16), S177+10*LOG10((($D177^2)+(1.2^2))/((7.5^2)+(1.2^2))),-99))),-99)</f>
        <v>-99</v>
      </c>
      <c r="AL177" s="58">
        <f>IF(noise!T548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noise!T548, IF(OR($G177=coding!$J$26,$G177=coding!$J$27,$G177=coding!$J$28,$G177=coding!$J$29, $G177=coding!$J$30,$G177=coding!$J$31), T177+10*LOG10((($E177^2)+(4^2))/((7.5^2)+(4^2))), IF(OR($G177=coding!$J$11, $G177=coding!$J$12, $G177=coding!$J$13, $G177=coding!$J$14, $G177=coding!$J$15, $G177=coding!$J$16), T177+10*LOG10((($D177^2)+(1.2^2))/((7.5^2)+(1.2^2))),-99))),-99)</f>
        <v>-99</v>
      </c>
      <c r="AM177" s="58">
        <f>IF(noise!U548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noise!U548, IF(OR($G177=coding!$J$26,$G177=coding!$J$27,$G177=coding!$J$28,$G177=coding!$J$29, $G177=coding!$J$30,$G177=coding!$J$31), U177+10*LOG10((($E177^2)+(4^2))/((7.5^2)+(4^2))), IF(OR($G177=coding!$J$11, $G177=coding!$J$12, $G177=coding!$J$13, $G177=coding!$J$14, $G177=coding!$J$15, $G177=coding!$J$16), U177+10*LOG10((($D177^2)+(1.2^2))/((7.5^2)+(1.2^2))),-99))),-99)</f>
        <v>-99</v>
      </c>
      <c r="AN177" s="58">
        <f>IF(noise!V548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noise!V548, IF(OR($G177=coding!$J$26,$G177=coding!$J$27,$G177=coding!$J$28,$G177=coding!$J$29, $G177=coding!$J$30,$G177=coding!$J$31), V177+10*LOG10((($E177^2)+(4^2))/((7.5^2)+(4^2))), IF(OR($G177=coding!$J$11, $G177=coding!$J$12, $G177=coding!$J$13, $G177=coding!$J$14, $G177=coding!$J$15, $G177=coding!$J$16), V177+10*LOG10((($D177^2)+(1.2^2))/((7.5^2)+(1.2^2))),-99))),-99)</f>
        <v>-99</v>
      </c>
      <c r="AO177" s="58">
        <f>IF(noise!W548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noise!W548, IF(OR($G177=coding!$J$26,$G177=coding!$J$27,$G177=coding!$J$28,$G177=coding!$J$29, $G177=coding!$J$30,$G177=coding!$J$31), W177+10*LOG10((($E177^2)+(4^2))/((7.5^2)+(4^2))), IF(OR($G177=coding!$J$11, $G177=coding!$J$12, $G177=coding!$J$13, $G177=coding!$J$14, $G177=coding!$J$15, $G177=coding!$J$16), W177+10*LOG10((($D177^2)+(1.2^2))/((7.5^2)+(1.2^2))),-99))),-99)</f>
        <v>-99</v>
      </c>
      <c r="AP177" s="58">
        <f>IF(noise!X548 &lt;&gt;0, IF(OR($G177=coding!$J$2, $G177=coding!$J$3, $G177=coding!$J$4, $G177=coding!$J$5, $G177=coding!$J$6, $G177=coding!$J$7, $G177=coding!$J$8, $G177=coding!$J$9, $G177=coding!$J$10,$G177=coding!$J$17, $G177=coding!$J$18, $G177=coding!$J$19, $G177=coding!$J$20, $G177=coding!$J$21, $G177=coding!$J$22, $G177=coding!$J$23, $G177=coding!$J$24, $G177=coding!$J$25, ), noise!X548, IF(OR($G177=coding!$J$26,$G177=coding!$J$27,$G177=coding!$J$28,$G177=coding!$J$29, $G177=coding!$J$30,$G177=coding!$J$31), X177+10*LOG10((($E177^2)+(4^2))/((7.5^2)+(4^2))), IF(OR($G177=coding!$J$11, $G177=coding!$J$12, $G177=coding!$J$13, $G177=coding!$J$14, $G177=coding!$J$15, $G177=coding!$J$16), X177+10*LOG10((($D177^2)+(1.2^2))/((7.5^2)+(1.2^2))),-99))),-99)</f>
        <v>-99</v>
      </c>
    </row>
    <row r="178" spans="1:42" ht="15.75" customHeight="1" x14ac:dyDescent="0.3">
      <c r="A178" s="2">
        <v>6</v>
      </c>
      <c r="B178" s="27">
        <v>40788</v>
      </c>
      <c r="C178" s="51">
        <f t="array" ref="C178">_xlfn.DAYS(B178, _xlfn.XLOOKUP(A178, context!A$4:A$79, context!J$4:J$79)) / 30.42</f>
        <v>37.804076265614725</v>
      </c>
      <c r="D178" s="1"/>
      <c r="E178" s="1"/>
      <c r="F178" s="16">
        <v>50</v>
      </c>
      <c r="G178" s="16" t="s">
        <v>391</v>
      </c>
      <c r="H178" s="43">
        <v>88.4</v>
      </c>
      <c r="I178" s="2"/>
      <c r="J178" s="2">
        <v>76.2</v>
      </c>
      <c r="K178" s="2">
        <v>75.900000000000006</v>
      </c>
      <c r="L178" s="2">
        <v>77</v>
      </c>
      <c r="M178" s="2">
        <v>79.3</v>
      </c>
      <c r="N178" s="2">
        <v>80.8</v>
      </c>
      <c r="O178" s="2">
        <v>80.599999999999994</v>
      </c>
      <c r="P178" s="2">
        <v>78.2</v>
      </c>
      <c r="Q178" s="2">
        <v>76.3</v>
      </c>
      <c r="R178" s="2">
        <v>74.099999999999994</v>
      </c>
      <c r="S178" s="2">
        <v>69.099999999999994</v>
      </c>
      <c r="T178" s="2">
        <v>65</v>
      </c>
      <c r="U178" s="2">
        <v>62.1</v>
      </c>
      <c r="V178" s="1"/>
      <c r="W178" s="1"/>
      <c r="X178" s="1"/>
      <c r="Y178" s="2">
        <v>1</v>
      </c>
      <c r="Z178" s="58">
        <f>IF(noise!H549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noise!H549, IF(OR($G178=coding!$J$26,$G178=coding!$J$27,$G178=coding!$J$28,$G178=coding!$J$29, $G178=coding!$J$30,$G178=coding!$J$31), H178+10*LOG10((($E178^2)+(4^2))/((7.5^2)+(4^2))), IF(OR($G178=coding!$J$11, $G178=coding!$J$12, $G178=coding!$J$13, $G178=coding!$J$14, $G178=coding!$J$15, $G178=coding!$J$16), H178+10*LOG10((($D178^2)+(1.2^2))/((7.5^2)+(1.2^2))),-99))),-99)</f>
        <v>93.4</v>
      </c>
      <c r="AA178" s="58">
        <f>IF(noise!I549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noise!I549, IF(OR($G178=coding!$J$26,$G178=coding!$J$27,$G178=coding!$J$28,$G178=coding!$J$29, $G178=coding!$J$30,$G178=coding!$J$31), I178+10*LOG10((($E178^2)+(4^2))/((7.5^2)+(4^2))), IF(OR($G178=coding!$J$11, $G178=coding!$J$12, $G178=coding!$J$13, $G178=coding!$J$14, $G178=coding!$J$15, $G178=coding!$J$16), I178+10*LOG10((($D178^2)+(1.2^2))/((7.5^2)+(1.2^2))),-99))),-99)</f>
        <v>-99</v>
      </c>
      <c r="AB178" s="58">
        <f>IF(noise!J549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noise!J549, IF(OR($G178=coding!$J$26,$G178=coding!$J$27,$G178=coding!$J$28,$G178=coding!$J$29, $G178=coding!$J$30,$G178=coding!$J$31), J178+10*LOG10((($E178^2)+(4^2))/((7.5^2)+(4^2))), IF(OR($G178=coding!$J$11, $G178=coding!$J$12, $G178=coding!$J$13, $G178=coding!$J$14, $G178=coding!$J$15, $G178=coding!$J$16), J178+10*LOG10((($D178^2)+(1.2^2))/((7.5^2)+(1.2^2))),-99))),-99)</f>
        <v>77.400000000000006</v>
      </c>
      <c r="AC178" s="58">
        <f>IF(noise!K549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noise!K549, IF(OR($G178=coding!$J$26,$G178=coding!$J$27,$G178=coding!$J$28,$G178=coding!$J$29, $G178=coding!$J$30,$G178=coding!$J$31), K178+10*LOG10((($E178^2)+(4^2))/((7.5^2)+(4^2))), IF(OR($G178=coding!$J$11, $G178=coding!$J$12, $G178=coding!$J$13, $G178=coding!$J$14, $G178=coding!$J$15, $G178=coding!$J$16), K178+10*LOG10((($D178^2)+(1.2^2))/((7.5^2)+(1.2^2))),-99))),-99)</f>
        <v>82.1</v>
      </c>
      <c r="AD178" s="58">
        <f>IF(noise!L549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noise!L549, IF(OR($G178=coding!$J$26,$G178=coding!$J$27,$G178=coding!$J$28,$G178=coding!$J$29, $G178=coding!$J$30,$G178=coding!$J$31), L178+10*LOG10((($E178^2)+(4^2))/((7.5^2)+(4^2))), IF(OR($G178=coding!$J$11, $G178=coding!$J$12, $G178=coding!$J$13, $G178=coding!$J$14, $G178=coding!$J$15, $G178=coding!$J$16), L178+10*LOG10((($D178^2)+(1.2^2))/((7.5^2)+(1.2^2))),-99))),-99)</f>
        <v>82.4</v>
      </c>
      <c r="AE178" s="58">
        <f>IF(noise!M549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noise!M549, IF(OR($G178=coding!$J$26,$G178=coding!$J$27,$G178=coding!$J$28,$G178=coding!$J$29, $G178=coding!$J$30,$G178=coding!$J$31), M178+10*LOG10((($E178^2)+(4^2))/((7.5^2)+(4^2))), IF(OR($G178=coding!$J$11, $G178=coding!$J$12, $G178=coding!$J$13, $G178=coding!$J$14, $G178=coding!$J$15, $G178=coding!$J$16), M178+10*LOG10((($D178^2)+(1.2^2))/((7.5^2)+(1.2^2))),-99))),-99)</f>
        <v>84.1</v>
      </c>
      <c r="AF178" s="58">
        <f>IF(noise!N549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noise!N549, IF(OR($G178=coding!$J$26,$G178=coding!$J$27,$G178=coding!$J$28,$G178=coding!$J$29, $G178=coding!$J$30,$G178=coding!$J$31), N178+10*LOG10((($E178^2)+(4^2))/((7.5^2)+(4^2))), IF(OR($G178=coding!$J$11, $G178=coding!$J$12, $G178=coding!$J$13, $G178=coding!$J$14, $G178=coding!$J$15, $G178=coding!$J$16), N178+10*LOG10((($D178^2)+(1.2^2))/((7.5^2)+(1.2^2))),-99))),-99)</f>
        <v>88.6</v>
      </c>
      <c r="AG178" s="58">
        <f>IF(noise!O549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noise!O549, IF(OR($G178=coding!$J$26,$G178=coding!$J$27,$G178=coding!$J$28,$G178=coding!$J$29, $G178=coding!$J$30,$G178=coding!$J$31), O178+10*LOG10((($E178^2)+(4^2))/((7.5^2)+(4^2))), IF(OR($G178=coding!$J$11, $G178=coding!$J$12, $G178=coding!$J$13, $G178=coding!$J$14, $G178=coding!$J$15, $G178=coding!$J$16), O178+10*LOG10((($D178^2)+(1.2^2))/((7.5^2)+(1.2^2))),-99))),-99)</f>
        <v>86</v>
      </c>
      <c r="AH178" s="58">
        <f>IF(noise!P549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noise!P549, IF(OR($G178=coding!$J$26,$G178=coding!$J$27,$G178=coding!$J$28,$G178=coding!$J$29, $G178=coding!$J$30,$G178=coding!$J$31), P178+10*LOG10((($E178^2)+(4^2))/((7.5^2)+(4^2))), IF(OR($G178=coding!$J$11, $G178=coding!$J$12, $G178=coding!$J$13, $G178=coding!$J$14, $G178=coding!$J$15, $G178=coding!$J$16), P178+10*LOG10((($D178^2)+(1.2^2))/((7.5^2)+(1.2^2))),-99))),-99)</f>
        <v>85.2</v>
      </c>
      <c r="AI178" s="58">
        <f>IF(noise!Q549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noise!Q549, IF(OR($G178=coding!$J$26,$G178=coding!$J$27,$G178=coding!$J$28,$G178=coding!$J$29, $G178=coding!$J$30,$G178=coding!$J$31), Q178+10*LOG10((($E178^2)+(4^2))/((7.5^2)+(4^2))), IF(OR($G178=coding!$J$11, $G178=coding!$J$12, $G178=coding!$J$13, $G178=coding!$J$14, $G178=coding!$J$15, $G178=coding!$J$16), Q178+10*LOG10((($D178^2)+(1.2^2))/((7.5^2)+(1.2^2))),-99))),-99)</f>
        <v>84</v>
      </c>
      <c r="AJ178" s="58">
        <f>IF(noise!R549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noise!R549, IF(OR($G178=coding!$J$26,$G178=coding!$J$27,$G178=coding!$J$28,$G178=coding!$J$29, $G178=coding!$J$30,$G178=coding!$J$31), R178+10*LOG10((($E178^2)+(4^2))/((7.5^2)+(4^2))), IF(OR($G178=coding!$J$11, $G178=coding!$J$12, $G178=coding!$J$13, $G178=coding!$J$14, $G178=coding!$J$15, $G178=coding!$J$16), R178+10*LOG10((($D178^2)+(1.2^2))/((7.5^2)+(1.2^2))),-99))),-99)</f>
        <v>79.2</v>
      </c>
      <c r="AK178" s="58">
        <f>IF(noise!S549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noise!S549, IF(OR($G178=coding!$J$26,$G178=coding!$J$27,$G178=coding!$J$28,$G178=coding!$J$29, $G178=coding!$J$30,$G178=coding!$J$31), S178+10*LOG10((($E178^2)+(4^2))/((7.5^2)+(4^2))), IF(OR($G178=coding!$J$11, $G178=coding!$J$12, $G178=coding!$J$13, $G178=coding!$J$14, $G178=coding!$J$15, $G178=coding!$J$16), S178+10*LOG10((($D178^2)+(1.2^2))/((7.5^2)+(1.2^2))),-99))),-99)</f>
        <v>77.3</v>
      </c>
      <c r="AL178" s="58">
        <f>IF(noise!T549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noise!T549, IF(OR($G178=coding!$J$26,$G178=coding!$J$27,$G178=coding!$J$28,$G178=coding!$J$29, $G178=coding!$J$30,$G178=coding!$J$31), T178+10*LOG10((($E178^2)+(4^2))/((7.5^2)+(4^2))), IF(OR($G178=coding!$J$11, $G178=coding!$J$12, $G178=coding!$J$13, $G178=coding!$J$14, $G178=coding!$J$15, $G178=coding!$J$16), T178+10*LOG10((($D178^2)+(1.2^2))/((7.5^2)+(1.2^2))),-99))),-99)</f>
        <v>74.2</v>
      </c>
      <c r="AM178" s="58">
        <f>IF(noise!U549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noise!U549, IF(OR($G178=coding!$J$26,$G178=coding!$J$27,$G178=coding!$J$28,$G178=coding!$J$29, $G178=coding!$J$30,$G178=coding!$J$31), U178+10*LOG10((($E178^2)+(4^2))/((7.5^2)+(4^2))), IF(OR($G178=coding!$J$11, $G178=coding!$J$12, $G178=coding!$J$13, $G178=coding!$J$14, $G178=coding!$J$15, $G178=coding!$J$16), U178+10*LOG10((($D178^2)+(1.2^2))/((7.5^2)+(1.2^2))),-99))),-99)</f>
        <v>71.099999999999994</v>
      </c>
      <c r="AN178" s="58">
        <f>IF(noise!V549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noise!V549, IF(OR($G178=coding!$J$26,$G178=coding!$J$27,$G178=coding!$J$28,$G178=coding!$J$29, $G178=coding!$J$30,$G178=coding!$J$31), V178+10*LOG10((($E178^2)+(4^2))/((7.5^2)+(4^2))), IF(OR($G178=coding!$J$11, $G178=coding!$J$12, $G178=coding!$J$13, $G178=coding!$J$14, $G178=coding!$J$15, $G178=coding!$J$16), V178+10*LOG10((($D178^2)+(1.2^2))/((7.5^2)+(1.2^2))),-99))),-99)</f>
        <v>68.900000000000006</v>
      </c>
      <c r="AO178" s="58">
        <f>IF(noise!W549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noise!W549, IF(OR($G178=coding!$J$26,$G178=coding!$J$27,$G178=coding!$J$28,$G178=coding!$J$29, $G178=coding!$J$30,$G178=coding!$J$31), W178+10*LOG10((($E178^2)+(4^2))/((7.5^2)+(4^2))), IF(OR($G178=coding!$J$11, $G178=coding!$J$12, $G178=coding!$J$13, $G178=coding!$J$14, $G178=coding!$J$15, $G178=coding!$J$16), W178+10*LOG10((($D178^2)+(1.2^2))/((7.5^2)+(1.2^2))),-99))),-99)</f>
        <v>-99</v>
      </c>
      <c r="AP178" s="58">
        <f>IF(noise!X549 &lt;&gt;0, IF(OR($G178=coding!$J$2, $G178=coding!$J$3, $G178=coding!$J$4, $G178=coding!$J$5, $G178=coding!$J$6, $G178=coding!$J$7, $G178=coding!$J$8, $G178=coding!$J$9, $G178=coding!$J$10,$G178=coding!$J$17, $G178=coding!$J$18, $G178=coding!$J$19, $G178=coding!$J$20, $G178=coding!$J$21, $G178=coding!$J$22, $G178=coding!$J$23, $G178=coding!$J$24, $G178=coding!$J$25, ), noise!X549, IF(OR($G178=coding!$J$26,$G178=coding!$J$27,$G178=coding!$J$28,$G178=coding!$J$29, $G178=coding!$J$30,$G178=coding!$J$31), X178+10*LOG10((($E178^2)+(4^2))/((7.5^2)+(4^2))), IF(OR($G178=coding!$J$11, $G178=coding!$J$12, $G178=coding!$J$13, $G178=coding!$J$14, $G178=coding!$J$15, $G178=coding!$J$16), X178+10*LOG10((($D178^2)+(1.2^2))/((7.5^2)+(1.2^2))),-99))),-99)</f>
        <v>-99</v>
      </c>
    </row>
    <row r="179" spans="1:42" ht="15.75" customHeight="1" x14ac:dyDescent="0.3">
      <c r="A179" s="2">
        <v>6</v>
      </c>
      <c r="B179" s="46">
        <v>40861</v>
      </c>
      <c r="C179" s="51">
        <f t="array" ref="C179">_xlfn.DAYS(B179, _xlfn.XLOOKUP(A179, context!A$4:A$79, context!J$4:J$79)) / 30.42</f>
        <v>40.203813280736355</v>
      </c>
      <c r="D179" s="1"/>
      <c r="E179" s="1"/>
      <c r="F179" s="5"/>
      <c r="G179" s="16" t="s">
        <v>392</v>
      </c>
      <c r="H179" s="26"/>
      <c r="I179" s="2">
        <v>0.02</v>
      </c>
      <c r="J179" s="2">
        <v>0.05</v>
      </c>
      <c r="K179" s="2">
        <v>0.09</v>
      </c>
      <c r="L179" s="2">
        <v>0.14000000000000001</v>
      </c>
      <c r="M179" s="2">
        <v>0.06</v>
      </c>
      <c r="N179" s="2">
        <v>0.19</v>
      </c>
      <c r="O179" s="2">
        <v>0.02</v>
      </c>
      <c r="P179" s="2">
        <v>0.05</v>
      </c>
      <c r="Q179" s="2">
        <v>0.05</v>
      </c>
      <c r="R179" s="2">
        <v>0.02</v>
      </c>
      <c r="S179" s="2">
        <v>0.09</v>
      </c>
      <c r="T179" s="2">
        <v>0.12</v>
      </c>
      <c r="U179" s="2">
        <v>0.19</v>
      </c>
      <c r="V179" s="1"/>
      <c r="W179" s="1"/>
      <c r="X179" s="1"/>
      <c r="Y179" s="2">
        <v>1</v>
      </c>
      <c r="Z179" s="58">
        <f>IF(noise!H569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noise!H569, IF(OR($G179=coding!$J$26,$G179=coding!$J$27,$G179=coding!$J$28,$G179=coding!$J$29, $G179=coding!$J$30,$G179=coding!$J$31), H179+10*LOG10((($E179^2)+(4^2))/((7.5^2)+(4^2))), IF(OR($G179=coding!$J$11, $G179=coding!$J$12, $G179=coding!$J$13, $G179=coding!$J$14, $G179=coding!$J$15, $G179=coding!$J$16), H179+10*LOG10((($D179^2)+(1.2^2))/((7.5^2)+(1.2^2))),-99))),-99)</f>
        <v>89.6</v>
      </c>
      <c r="AA179" s="58">
        <f>IF(noise!I569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noise!I569, IF(OR($G179=coding!$J$26,$G179=coding!$J$27,$G179=coding!$J$28,$G179=coding!$J$29, $G179=coding!$J$30,$G179=coding!$J$31), I179+10*LOG10((($E179^2)+(4^2))/((7.5^2)+(4^2))), IF(OR($G179=coding!$J$11, $G179=coding!$J$12, $G179=coding!$J$13, $G179=coding!$J$14, $G179=coding!$J$15, $G179=coding!$J$16), I179+10*LOG10((($D179^2)+(1.2^2))/((7.5^2)+(1.2^2))),-99))),-99)</f>
        <v>-99</v>
      </c>
      <c r="AB179" s="58">
        <f>IF(noise!J569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noise!J569, IF(OR($G179=coding!$J$26,$G179=coding!$J$27,$G179=coding!$J$28,$G179=coding!$J$29, $G179=coding!$J$30,$G179=coding!$J$31), J179+10*LOG10((($E179^2)+(4^2))/((7.5^2)+(4^2))), IF(OR($G179=coding!$J$11, $G179=coding!$J$12, $G179=coding!$J$13, $G179=coding!$J$14, $G179=coding!$J$15, $G179=coding!$J$16), J179+10*LOG10((($D179^2)+(1.2^2))/((7.5^2)+(1.2^2))),-99))),-99)</f>
        <v>75.2</v>
      </c>
      <c r="AC179" s="58">
        <f>IF(noise!K569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noise!K569, IF(OR($G179=coding!$J$26,$G179=coding!$J$27,$G179=coding!$J$28,$G179=coding!$J$29, $G179=coding!$J$30,$G179=coding!$J$31), K179+10*LOG10((($E179^2)+(4^2))/((7.5^2)+(4^2))), IF(OR($G179=coding!$J$11, $G179=coding!$J$12, $G179=coding!$J$13, $G179=coding!$J$14, $G179=coding!$J$15, $G179=coding!$J$16), K179+10*LOG10((($D179^2)+(1.2^2))/((7.5^2)+(1.2^2))),-99))),-99)</f>
        <v>78.3</v>
      </c>
      <c r="AD179" s="58">
        <f>IF(noise!L569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noise!L569, IF(OR($G179=coding!$J$26,$G179=coding!$J$27,$G179=coding!$J$28,$G179=coding!$J$29, $G179=coding!$J$30,$G179=coding!$J$31), L179+10*LOG10((($E179^2)+(4^2))/((7.5^2)+(4^2))), IF(OR($G179=coding!$J$11, $G179=coding!$J$12, $G179=coding!$J$13, $G179=coding!$J$14, $G179=coding!$J$15, $G179=coding!$J$16), L179+10*LOG10((($D179^2)+(1.2^2))/((7.5^2)+(1.2^2))),-99))),-99)</f>
        <v>79.5</v>
      </c>
      <c r="AE179" s="58">
        <f>IF(noise!M569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noise!M569, IF(OR($G179=coding!$J$26,$G179=coding!$J$27,$G179=coding!$J$28,$G179=coding!$J$29, $G179=coding!$J$30,$G179=coding!$J$31), M179+10*LOG10((($E179^2)+(4^2))/((7.5^2)+(4^2))), IF(OR($G179=coding!$J$11, $G179=coding!$J$12, $G179=coding!$J$13, $G179=coding!$J$14, $G179=coding!$J$15, $G179=coding!$J$16), M179+10*LOG10((($D179^2)+(1.2^2))/((7.5^2)+(1.2^2))),-99))),-99)</f>
        <v>83</v>
      </c>
      <c r="AF179" s="58">
        <f>IF(noise!N569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noise!N569, IF(OR($G179=coding!$J$26,$G179=coding!$J$27,$G179=coding!$J$28,$G179=coding!$J$29, $G179=coding!$J$30,$G179=coding!$J$31), N179+10*LOG10((($E179^2)+(4^2))/((7.5^2)+(4^2))), IF(OR($G179=coding!$J$11, $G179=coding!$J$12, $G179=coding!$J$13, $G179=coding!$J$14, $G179=coding!$J$15, $G179=coding!$J$16), N179+10*LOG10((($D179^2)+(1.2^2))/((7.5^2)+(1.2^2))),-99))),-99)</f>
        <v>85.1</v>
      </c>
      <c r="AG179" s="58">
        <f>IF(noise!O569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noise!O569, IF(OR($G179=coding!$J$26,$G179=coding!$J$27,$G179=coding!$J$28,$G179=coding!$J$29, $G179=coding!$J$30,$G179=coding!$J$31), O179+10*LOG10((($E179^2)+(4^2))/((7.5^2)+(4^2))), IF(OR($G179=coding!$J$11, $G179=coding!$J$12, $G179=coding!$J$13, $G179=coding!$J$14, $G179=coding!$J$15, $G179=coding!$J$16), O179+10*LOG10((($D179^2)+(1.2^2))/((7.5^2)+(1.2^2))),-99))),-99)</f>
        <v>82.3</v>
      </c>
      <c r="AH179" s="58">
        <f>IF(noise!P569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noise!P569, IF(OR($G179=coding!$J$26,$G179=coding!$J$27,$G179=coding!$J$28,$G179=coding!$J$29, $G179=coding!$J$30,$G179=coding!$J$31), P179+10*LOG10((($E179^2)+(4^2))/((7.5^2)+(4^2))), IF(OR($G179=coding!$J$11, $G179=coding!$J$12, $G179=coding!$J$13, $G179=coding!$J$14, $G179=coding!$J$15, $G179=coding!$J$16), P179+10*LOG10((($D179^2)+(1.2^2))/((7.5^2)+(1.2^2))),-99))),-99)</f>
        <v>81.2</v>
      </c>
      <c r="AI179" s="58">
        <f>IF(noise!Q569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noise!Q569, IF(OR($G179=coding!$J$26,$G179=coding!$J$27,$G179=coding!$J$28,$G179=coding!$J$29, $G179=coding!$J$30,$G179=coding!$J$31), Q179+10*LOG10((($E179^2)+(4^2))/((7.5^2)+(4^2))), IF(OR($G179=coding!$J$11, $G179=coding!$J$12, $G179=coding!$J$13, $G179=coding!$J$14, $G179=coding!$J$15, $G179=coding!$J$16), Q179+10*LOG10((($D179^2)+(1.2^2))/((7.5^2)+(1.2^2))),-99))),-99)</f>
        <v>79.900000000000006</v>
      </c>
      <c r="AJ179" s="58">
        <f>IF(noise!R569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noise!R569, IF(OR($G179=coding!$J$26,$G179=coding!$J$27,$G179=coding!$J$28,$G179=coding!$J$29, $G179=coding!$J$30,$G179=coding!$J$31), R179+10*LOG10((($E179^2)+(4^2))/((7.5^2)+(4^2))), IF(OR($G179=coding!$J$11, $G179=coding!$J$12, $G179=coding!$J$13, $G179=coding!$J$14, $G179=coding!$J$15, $G179=coding!$J$16), R179+10*LOG10((($D179^2)+(1.2^2))/((7.5^2)+(1.2^2))),-99))),-99)</f>
        <v>76.599999999999994</v>
      </c>
      <c r="AK179" s="58">
        <f>IF(noise!S569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noise!S569, IF(OR($G179=coding!$J$26,$G179=coding!$J$27,$G179=coding!$J$28,$G179=coding!$J$29, $G179=coding!$J$30,$G179=coding!$J$31), S179+10*LOG10((($E179^2)+(4^2))/((7.5^2)+(4^2))), IF(OR($G179=coding!$J$11, $G179=coding!$J$12, $G179=coding!$J$13, $G179=coding!$J$14, $G179=coding!$J$15, $G179=coding!$J$16), S179+10*LOG10((($D179^2)+(1.2^2))/((7.5^2)+(1.2^2))),-99))),-99)</f>
        <v>72.900000000000006</v>
      </c>
      <c r="AL179" s="58">
        <f>IF(noise!T569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noise!T569, IF(OR($G179=coding!$J$26,$G179=coding!$J$27,$G179=coding!$J$28,$G179=coding!$J$29, $G179=coding!$J$30,$G179=coding!$J$31), T179+10*LOG10((($E179^2)+(4^2))/((7.5^2)+(4^2))), IF(OR($G179=coding!$J$11, $G179=coding!$J$12, $G179=coding!$J$13, $G179=coding!$J$14, $G179=coding!$J$15, $G179=coding!$J$16), T179+10*LOG10((($D179^2)+(1.2^2))/((7.5^2)+(1.2^2))),-99))),-99)</f>
        <v>69.900000000000006</v>
      </c>
      <c r="AM179" s="58">
        <f>IF(noise!U569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noise!U569, IF(OR($G179=coding!$J$26,$G179=coding!$J$27,$G179=coding!$J$28,$G179=coding!$J$29, $G179=coding!$J$30,$G179=coding!$J$31), U179+10*LOG10((($E179^2)+(4^2))/((7.5^2)+(4^2))), IF(OR($G179=coding!$J$11, $G179=coding!$J$12, $G179=coding!$J$13, $G179=coding!$J$14, $G179=coding!$J$15, $G179=coding!$J$16), U179+10*LOG10((($D179^2)+(1.2^2))/((7.5^2)+(1.2^2))),-99))),-99)</f>
        <v>67.099999999999994</v>
      </c>
      <c r="AN179" s="58">
        <f>IF(noise!V569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noise!V569, IF(OR($G179=coding!$J$26,$G179=coding!$J$27,$G179=coding!$J$28,$G179=coding!$J$29, $G179=coding!$J$30,$G179=coding!$J$31), V179+10*LOG10((($E179^2)+(4^2))/((7.5^2)+(4^2))), IF(OR($G179=coding!$J$11, $G179=coding!$J$12, $G179=coding!$J$13, $G179=coding!$J$14, $G179=coding!$J$15, $G179=coding!$J$16), V179+10*LOG10((($D179^2)+(1.2^2))/((7.5^2)+(1.2^2))),-99))),-99)</f>
        <v>64.5</v>
      </c>
      <c r="AO179" s="58">
        <f>IF(noise!W569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noise!W569, IF(OR($G179=coding!$J$26,$G179=coding!$J$27,$G179=coding!$J$28,$G179=coding!$J$29, $G179=coding!$J$30,$G179=coding!$J$31), W179+10*LOG10((($E179^2)+(4^2))/((7.5^2)+(4^2))), IF(OR($G179=coding!$J$11, $G179=coding!$J$12, $G179=coding!$J$13, $G179=coding!$J$14, $G179=coding!$J$15, $G179=coding!$J$16), W179+10*LOG10((($D179^2)+(1.2^2))/((7.5^2)+(1.2^2))),-99))),-99)</f>
        <v>-99</v>
      </c>
      <c r="AP179" s="58">
        <f>IF(noise!X569 &lt;&gt;0, IF(OR($G179=coding!$J$2, $G179=coding!$J$3, $G179=coding!$J$4, $G179=coding!$J$5, $G179=coding!$J$6, $G179=coding!$J$7, $G179=coding!$J$8, $G179=coding!$J$9, $G179=coding!$J$10,$G179=coding!$J$17, $G179=coding!$J$18, $G179=coding!$J$19, $G179=coding!$J$20, $G179=coding!$J$21, $G179=coding!$J$22, $G179=coding!$J$23, $G179=coding!$J$24, $G179=coding!$J$25, ), noise!X569, IF(OR($G179=coding!$J$26,$G179=coding!$J$27,$G179=coding!$J$28,$G179=coding!$J$29, $G179=coding!$J$30,$G179=coding!$J$31), X179+10*LOG10((($E179^2)+(4^2))/((7.5^2)+(4^2))), IF(OR($G179=coding!$J$11, $G179=coding!$J$12, $G179=coding!$J$13, $G179=coding!$J$14, $G179=coding!$J$15, $G179=coding!$J$16), X179+10*LOG10((($D179^2)+(1.2^2))/((7.5^2)+(1.2^2))),-99))),-99)</f>
        <v>-99</v>
      </c>
    </row>
    <row r="180" spans="1:42" ht="15.75" customHeight="1" x14ac:dyDescent="0.3">
      <c r="A180" s="2">
        <v>6</v>
      </c>
      <c r="B180" s="27">
        <v>41100</v>
      </c>
      <c r="C180" s="51">
        <f t="array" ref="C180">_xlfn.DAYS(B180, _xlfn.XLOOKUP(A180, context!A$4:A$79, context!J$4:J$79)) / 30.42</f>
        <v>48.060486522024981</v>
      </c>
      <c r="D180" s="1"/>
      <c r="E180" s="1"/>
      <c r="F180" s="16">
        <v>50</v>
      </c>
      <c r="G180" s="16" t="s">
        <v>391</v>
      </c>
      <c r="H180" s="43">
        <v>88.9</v>
      </c>
      <c r="I180" s="2"/>
      <c r="J180" s="2">
        <v>78</v>
      </c>
      <c r="K180" s="2">
        <v>77.3</v>
      </c>
      <c r="L180" s="2">
        <v>77.599999999999994</v>
      </c>
      <c r="M180" s="2">
        <v>79.5</v>
      </c>
      <c r="N180" s="2">
        <v>81.5</v>
      </c>
      <c r="O180" s="2">
        <v>81.400000000000006</v>
      </c>
      <c r="P180" s="2">
        <v>78.8</v>
      </c>
      <c r="Q180" s="2">
        <v>76.900000000000006</v>
      </c>
      <c r="R180" s="2">
        <v>74.400000000000006</v>
      </c>
      <c r="S180" s="2">
        <v>69</v>
      </c>
      <c r="T180" s="2">
        <v>64.900000000000006</v>
      </c>
      <c r="U180" s="2">
        <v>62.4</v>
      </c>
      <c r="V180" s="1"/>
      <c r="W180" s="1"/>
      <c r="X180" s="1"/>
      <c r="Y180" s="2">
        <v>1</v>
      </c>
      <c r="Z180" s="58">
        <f>IF(noise!H583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noise!H583, IF(OR($G180=coding!$J$26,$G180=coding!$J$27,$G180=coding!$J$28,$G180=coding!$J$29, $G180=coding!$J$30,$G180=coding!$J$31), H180+10*LOG10((($E180^2)+(4^2))/((7.5^2)+(4^2))), IF(OR($G180=coding!$J$11, $G180=coding!$J$12, $G180=coding!$J$13, $G180=coding!$J$14, $G180=coding!$J$15, $G180=coding!$J$16), H180+10*LOG10((($D180^2)+(1.2^2))/((7.5^2)+(1.2^2))),-99))),-99)</f>
        <v>88.6</v>
      </c>
      <c r="AA180" s="58">
        <f>IF(noise!I583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noise!I583, IF(OR($G180=coding!$J$26,$G180=coding!$J$27,$G180=coding!$J$28,$G180=coding!$J$29, $G180=coding!$J$30,$G180=coding!$J$31), I180+10*LOG10((($E180^2)+(4^2))/((7.5^2)+(4^2))), IF(OR($G180=coding!$J$11, $G180=coding!$J$12, $G180=coding!$J$13, $G180=coding!$J$14, $G180=coding!$J$15, $G180=coding!$J$16), I180+10*LOG10((($D180^2)+(1.2^2))/((7.5^2)+(1.2^2))),-99))),-99)</f>
        <v>-99</v>
      </c>
      <c r="AB180" s="58">
        <f>IF(noise!J583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noise!J583, IF(OR($G180=coding!$J$26,$G180=coding!$J$27,$G180=coding!$J$28,$G180=coding!$J$29, $G180=coding!$J$30,$G180=coding!$J$31), J180+10*LOG10((($E180^2)+(4^2))/((7.5^2)+(4^2))), IF(OR($G180=coding!$J$11, $G180=coding!$J$12, $G180=coding!$J$13, $G180=coding!$J$14, $G180=coding!$J$15, $G180=coding!$J$16), J180+10*LOG10((($D180^2)+(1.2^2))/((7.5^2)+(1.2^2))),-99))),-99)</f>
        <v>75.2</v>
      </c>
      <c r="AC180" s="58">
        <f>IF(noise!K583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noise!K583, IF(OR($G180=coding!$J$26,$G180=coding!$J$27,$G180=coding!$J$28,$G180=coding!$J$29, $G180=coding!$J$30,$G180=coding!$J$31), K180+10*LOG10((($E180^2)+(4^2))/((7.5^2)+(4^2))), IF(OR($G180=coding!$J$11, $G180=coding!$J$12, $G180=coding!$J$13, $G180=coding!$J$14, $G180=coding!$J$15, $G180=coding!$J$16), K180+10*LOG10((($D180^2)+(1.2^2))/((7.5^2)+(1.2^2))),-99))),-99)</f>
        <v>78.5</v>
      </c>
      <c r="AD180" s="58">
        <f>IF(noise!L583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noise!L583, IF(OR($G180=coding!$J$26,$G180=coding!$J$27,$G180=coding!$J$28,$G180=coding!$J$29, $G180=coding!$J$30,$G180=coding!$J$31), L180+10*LOG10((($E180^2)+(4^2))/((7.5^2)+(4^2))), IF(OR($G180=coding!$J$11, $G180=coding!$J$12, $G180=coding!$J$13, $G180=coding!$J$14, $G180=coding!$J$15, $G180=coding!$J$16), L180+10*LOG10((($D180^2)+(1.2^2))/((7.5^2)+(1.2^2))),-99))),-99)</f>
        <v>79.7</v>
      </c>
      <c r="AE180" s="58">
        <f>IF(noise!M583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noise!M583, IF(OR($G180=coding!$J$26,$G180=coding!$J$27,$G180=coding!$J$28,$G180=coding!$J$29, $G180=coding!$J$30,$G180=coding!$J$31), M180+10*LOG10((($E180^2)+(4^2))/((7.5^2)+(4^2))), IF(OR($G180=coding!$J$11, $G180=coding!$J$12, $G180=coding!$J$13, $G180=coding!$J$14, $G180=coding!$J$15, $G180=coding!$J$16), M180+10*LOG10((($D180^2)+(1.2^2))/((7.5^2)+(1.2^2))),-99))),-99)</f>
        <v>82.7</v>
      </c>
      <c r="AF180" s="58">
        <f>IF(noise!N583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noise!N583, IF(OR($G180=coding!$J$26,$G180=coding!$J$27,$G180=coding!$J$28,$G180=coding!$J$29, $G180=coding!$J$30,$G180=coding!$J$31), N180+10*LOG10((($E180^2)+(4^2))/((7.5^2)+(4^2))), IF(OR($G180=coding!$J$11, $G180=coding!$J$12, $G180=coding!$J$13, $G180=coding!$J$14, $G180=coding!$J$15, $G180=coding!$J$16), N180+10*LOG10((($D180^2)+(1.2^2))/((7.5^2)+(1.2^2))),-99))),-99)</f>
        <v>83.7</v>
      </c>
      <c r="AG180" s="58">
        <f>IF(noise!O583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noise!O583, IF(OR($G180=coding!$J$26,$G180=coding!$J$27,$G180=coding!$J$28,$G180=coding!$J$29, $G180=coding!$J$30,$G180=coding!$J$31), O180+10*LOG10((($E180^2)+(4^2))/((7.5^2)+(4^2))), IF(OR($G180=coding!$J$11, $G180=coding!$J$12, $G180=coding!$J$13, $G180=coding!$J$14, $G180=coding!$J$15, $G180=coding!$J$16), O180+10*LOG10((($D180^2)+(1.2^2))/((7.5^2)+(1.2^2))),-99))),-99)</f>
        <v>81.7</v>
      </c>
      <c r="AH180" s="58">
        <f>IF(noise!P583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noise!P583, IF(OR($G180=coding!$J$26,$G180=coding!$J$27,$G180=coding!$J$28,$G180=coding!$J$29, $G180=coding!$J$30,$G180=coding!$J$31), P180+10*LOG10((($E180^2)+(4^2))/((7.5^2)+(4^2))), IF(OR($G180=coding!$J$11, $G180=coding!$J$12, $G180=coding!$J$13, $G180=coding!$J$14, $G180=coding!$J$15, $G180=coding!$J$16), P180+10*LOG10((($D180^2)+(1.2^2))/((7.5^2)+(1.2^2))),-99))),-99)</f>
        <v>80.3</v>
      </c>
      <c r="AI180" s="58">
        <f>IF(noise!Q583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noise!Q583, IF(OR($G180=coding!$J$26,$G180=coding!$J$27,$G180=coding!$J$28,$G180=coding!$J$29, $G180=coding!$J$30,$G180=coding!$J$31), Q180+10*LOG10((($E180^2)+(4^2))/((7.5^2)+(4^2))), IF(OR($G180=coding!$J$11, $G180=coding!$J$12, $G180=coding!$J$13, $G180=coding!$J$14, $G180=coding!$J$15, $G180=coding!$J$16), Q180+10*LOG10((($D180^2)+(1.2^2))/((7.5^2)+(1.2^2))),-99))),-99)</f>
        <v>78.599999999999994</v>
      </c>
      <c r="AJ180" s="58">
        <f>IF(noise!R583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noise!R583, IF(OR($G180=coding!$J$26,$G180=coding!$J$27,$G180=coding!$J$28,$G180=coding!$J$29, $G180=coding!$J$30,$G180=coding!$J$31), R180+10*LOG10((($E180^2)+(4^2))/((7.5^2)+(4^2))), IF(OR($G180=coding!$J$11, $G180=coding!$J$12, $G180=coding!$J$13, $G180=coding!$J$14, $G180=coding!$J$15, $G180=coding!$J$16), R180+10*LOG10((($D180^2)+(1.2^2))/((7.5^2)+(1.2^2))),-99))),-99)</f>
        <v>75.3</v>
      </c>
      <c r="AK180" s="58">
        <f>IF(noise!S583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noise!S583, IF(OR($G180=coding!$J$26,$G180=coding!$J$27,$G180=coding!$J$28,$G180=coding!$J$29, $G180=coding!$J$30,$G180=coding!$J$31), S180+10*LOG10((($E180^2)+(4^2))/((7.5^2)+(4^2))), IF(OR($G180=coding!$J$11, $G180=coding!$J$12, $G180=coding!$J$13, $G180=coding!$J$14, $G180=coding!$J$15, $G180=coding!$J$16), S180+10*LOG10((($D180^2)+(1.2^2))/((7.5^2)+(1.2^2))),-99))),-99)</f>
        <v>71.7</v>
      </c>
      <c r="AL180" s="58">
        <f>IF(noise!T583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noise!T583, IF(OR($G180=coding!$J$26,$G180=coding!$J$27,$G180=coding!$J$28,$G180=coding!$J$29, $G180=coding!$J$30,$G180=coding!$J$31), T180+10*LOG10((($E180^2)+(4^2))/((7.5^2)+(4^2))), IF(OR($G180=coding!$J$11, $G180=coding!$J$12, $G180=coding!$J$13, $G180=coding!$J$14, $G180=coding!$J$15, $G180=coding!$J$16), T180+10*LOG10((($D180^2)+(1.2^2))/((7.5^2)+(1.2^2))),-99))),-99)</f>
        <v>68.900000000000006</v>
      </c>
      <c r="AM180" s="58">
        <f>IF(noise!U583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noise!U583, IF(OR($G180=coding!$J$26,$G180=coding!$J$27,$G180=coding!$J$28,$G180=coding!$J$29, $G180=coding!$J$30,$G180=coding!$J$31), U180+10*LOG10((($E180^2)+(4^2))/((7.5^2)+(4^2))), IF(OR($G180=coding!$J$11, $G180=coding!$J$12, $G180=coding!$J$13, $G180=coding!$J$14, $G180=coding!$J$15, $G180=coding!$J$16), U180+10*LOG10((($D180^2)+(1.2^2))/((7.5^2)+(1.2^2))),-99))),-99)</f>
        <v>65.7</v>
      </c>
      <c r="AN180" s="58">
        <f>IF(noise!V583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noise!V583, IF(OR($G180=coding!$J$26,$G180=coding!$J$27,$G180=coding!$J$28,$G180=coding!$J$29, $G180=coding!$J$30,$G180=coding!$J$31), V180+10*LOG10((($E180^2)+(4^2))/((7.5^2)+(4^2))), IF(OR($G180=coding!$J$11, $G180=coding!$J$12, $G180=coding!$J$13, $G180=coding!$J$14, $G180=coding!$J$15, $G180=coding!$J$16), V180+10*LOG10((($D180^2)+(1.2^2))/((7.5^2)+(1.2^2))),-99))),-99)</f>
        <v>63.3</v>
      </c>
      <c r="AO180" s="58">
        <f>IF(noise!W583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noise!W583, IF(OR($G180=coding!$J$26,$G180=coding!$J$27,$G180=coding!$J$28,$G180=coding!$J$29, $G180=coding!$J$30,$G180=coding!$J$31), W180+10*LOG10((($E180^2)+(4^2))/((7.5^2)+(4^2))), IF(OR($G180=coding!$J$11, $G180=coding!$J$12, $G180=coding!$J$13, $G180=coding!$J$14, $G180=coding!$J$15, $G180=coding!$J$16), W180+10*LOG10((($D180^2)+(1.2^2))/((7.5^2)+(1.2^2))),-99))),-99)</f>
        <v>-99</v>
      </c>
      <c r="AP180" s="58">
        <f>IF(noise!X583 &lt;&gt;0, IF(OR($G180=coding!$J$2, $G180=coding!$J$3, $G180=coding!$J$4, $G180=coding!$J$5, $G180=coding!$J$6, $G180=coding!$J$7, $G180=coding!$J$8, $G180=coding!$J$9, $G180=coding!$J$10,$G180=coding!$J$17, $G180=coding!$J$18, $G180=coding!$J$19, $G180=coding!$J$20, $G180=coding!$J$21, $G180=coding!$J$22, $G180=coding!$J$23, $G180=coding!$J$24, $G180=coding!$J$25, ), noise!X583, IF(OR($G180=coding!$J$26,$G180=coding!$J$27,$G180=coding!$J$28,$G180=coding!$J$29, $G180=coding!$J$30,$G180=coding!$J$31), X180+10*LOG10((($E180^2)+(4^2))/((7.5^2)+(4^2))), IF(OR($G180=coding!$J$11, $G180=coding!$J$12, $G180=coding!$J$13, $G180=coding!$J$14, $G180=coding!$J$15, $G180=coding!$J$16), X180+10*LOG10((($D180^2)+(1.2^2))/((7.5^2)+(1.2^2))),-99))),-99)</f>
        <v>-99</v>
      </c>
    </row>
    <row r="181" spans="1:42" ht="15.75" customHeight="1" x14ac:dyDescent="0.3">
      <c r="A181" s="2">
        <v>6</v>
      </c>
      <c r="B181" s="27">
        <v>41144</v>
      </c>
      <c r="C181" s="51">
        <f t="array" ref="C181">_xlfn.DAYS(B181, _xlfn.XLOOKUP(A181, context!A$4:A$79, context!J$4:J$79)) / 30.42</f>
        <v>49.506903353057197</v>
      </c>
      <c r="D181" s="2">
        <v>7.5</v>
      </c>
      <c r="E181" s="1"/>
      <c r="F181" s="16">
        <v>50</v>
      </c>
      <c r="G181" s="16" t="s">
        <v>393</v>
      </c>
      <c r="H181" s="43">
        <v>64.760000000000005</v>
      </c>
      <c r="I181" s="1"/>
      <c r="J181" s="2">
        <v>53.88</v>
      </c>
      <c r="K181" s="2">
        <v>52.33</v>
      </c>
      <c r="L181" s="2">
        <v>56.45</v>
      </c>
      <c r="M181" s="2">
        <v>59</v>
      </c>
      <c r="N181" s="2">
        <v>56.23</v>
      </c>
      <c r="O181" s="2">
        <v>55.84</v>
      </c>
      <c r="P181" s="2">
        <v>56.34</v>
      </c>
      <c r="Q181" s="2">
        <v>54.24</v>
      </c>
      <c r="R181" s="2">
        <v>51.01</v>
      </c>
      <c r="S181" s="2">
        <v>48.05</v>
      </c>
      <c r="T181" s="2">
        <v>46</v>
      </c>
      <c r="U181" s="2">
        <v>43.57</v>
      </c>
      <c r="V181" s="2">
        <v>41.82</v>
      </c>
      <c r="W181" s="2">
        <v>39.44</v>
      </c>
      <c r="X181" s="2">
        <v>38.46</v>
      </c>
      <c r="Y181" s="2">
        <v>1</v>
      </c>
      <c r="Z181" s="58">
        <f>IF(noise!H596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noise!H596, IF(OR($G181=coding!$J$26,$G181=coding!$J$27,$G181=coding!$J$28,$G181=coding!$J$29, $G181=coding!$J$30,$G181=coding!$J$31), H181+10*LOG10((($E181^2)+(4^2))/((7.5^2)+(4^2))), IF(OR($G181=coding!$J$11, $G181=coding!$J$12, $G181=coding!$J$13, $G181=coding!$J$14, $G181=coding!$J$15, $G181=coding!$J$16), H181+10*LOG10((($D181^2)+(1.2^2))/((7.5^2)+(1.2^2))),-99))),-99)</f>
        <v>64.760000000000005</v>
      </c>
      <c r="AA181" s="58">
        <f>IF(noise!I596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noise!I596, IF(OR($G181=coding!$J$26,$G181=coding!$J$27,$G181=coding!$J$28,$G181=coding!$J$29, $G181=coding!$J$30,$G181=coding!$J$31), I181+10*LOG10((($E181^2)+(4^2))/((7.5^2)+(4^2))), IF(OR($G181=coding!$J$11, $G181=coding!$J$12, $G181=coding!$J$13, $G181=coding!$J$14, $G181=coding!$J$15, $G181=coding!$J$16), I181+10*LOG10((($D181^2)+(1.2^2))/((7.5^2)+(1.2^2))),-99))),-99)</f>
        <v>-99</v>
      </c>
      <c r="AB181" s="58">
        <f>IF(noise!J596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noise!J596, IF(OR($G181=coding!$J$26,$G181=coding!$J$27,$G181=coding!$J$28,$G181=coding!$J$29, $G181=coding!$J$30,$G181=coding!$J$31), J181+10*LOG10((($E181^2)+(4^2))/((7.5^2)+(4^2))), IF(OR($G181=coding!$J$11, $G181=coding!$J$12, $G181=coding!$J$13, $G181=coding!$J$14, $G181=coding!$J$15, $G181=coding!$J$16), J181+10*LOG10((($D181^2)+(1.2^2))/((7.5^2)+(1.2^2))),-99))),-99)</f>
        <v>53.88</v>
      </c>
      <c r="AC181" s="58">
        <f>IF(noise!K596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noise!K596, IF(OR($G181=coding!$J$26,$G181=coding!$J$27,$G181=coding!$J$28,$G181=coding!$J$29, $G181=coding!$J$30,$G181=coding!$J$31), K181+10*LOG10((($E181^2)+(4^2))/((7.5^2)+(4^2))), IF(OR($G181=coding!$J$11, $G181=coding!$J$12, $G181=coding!$J$13, $G181=coding!$J$14, $G181=coding!$J$15, $G181=coding!$J$16), K181+10*LOG10((($D181^2)+(1.2^2))/((7.5^2)+(1.2^2))),-99))),-99)</f>
        <v>52.33</v>
      </c>
      <c r="AD181" s="58">
        <f>IF(noise!L596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noise!L596, IF(OR($G181=coding!$J$26,$G181=coding!$J$27,$G181=coding!$J$28,$G181=coding!$J$29, $G181=coding!$J$30,$G181=coding!$J$31), L181+10*LOG10((($E181^2)+(4^2))/((7.5^2)+(4^2))), IF(OR($G181=coding!$J$11, $G181=coding!$J$12, $G181=coding!$J$13, $G181=coding!$J$14, $G181=coding!$J$15, $G181=coding!$J$16), L181+10*LOG10((($D181^2)+(1.2^2))/((7.5^2)+(1.2^2))),-99))),-99)</f>
        <v>56.45</v>
      </c>
      <c r="AE181" s="58">
        <f>IF(noise!M596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noise!M596, IF(OR($G181=coding!$J$26,$G181=coding!$J$27,$G181=coding!$J$28,$G181=coding!$J$29, $G181=coding!$J$30,$G181=coding!$J$31), M181+10*LOG10((($E181^2)+(4^2))/((7.5^2)+(4^2))), IF(OR($G181=coding!$J$11, $G181=coding!$J$12, $G181=coding!$J$13, $G181=coding!$J$14, $G181=coding!$J$15, $G181=coding!$J$16), M181+10*LOG10((($D181^2)+(1.2^2))/((7.5^2)+(1.2^2))),-99))),-99)</f>
        <v>59</v>
      </c>
      <c r="AF181" s="58">
        <f>IF(noise!N596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noise!N596, IF(OR($G181=coding!$J$26,$G181=coding!$J$27,$G181=coding!$J$28,$G181=coding!$J$29, $G181=coding!$J$30,$G181=coding!$J$31), N181+10*LOG10((($E181^2)+(4^2))/((7.5^2)+(4^2))), IF(OR($G181=coding!$J$11, $G181=coding!$J$12, $G181=coding!$J$13, $G181=coding!$J$14, $G181=coding!$J$15, $G181=coding!$J$16), N181+10*LOG10((($D181^2)+(1.2^2))/((7.5^2)+(1.2^2))),-99))),-99)</f>
        <v>56.23</v>
      </c>
      <c r="AG181" s="58">
        <f>IF(noise!O596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noise!O596, IF(OR($G181=coding!$J$26,$G181=coding!$J$27,$G181=coding!$J$28,$G181=coding!$J$29, $G181=coding!$J$30,$G181=coding!$J$31), O181+10*LOG10((($E181^2)+(4^2))/((7.5^2)+(4^2))), IF(OR($G181=coding!$J$11, $G181=coding!$J$12, $G181=coding!$J$13, $G181=coding!$J$14, $G181=coding!$J$15, $G181=coding!$J$16), O181+10*LOG10((($D181^2)+(1.2^2))/((7.5^2)+(1.2^2))),-99))),-99)</f>
        <v>55.84</v>
      </c>
      <c r="AH181" s="58">
        <f>IF(noise!P596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noise!P596, IF(OR($G181=coding!$J$26,$G181=coding!$J$27,$G181=coding!$J$28,$G181=coding!$J$29, $G181=coding!$J$30,$G181=coding!$J$31), P181+10*LOG10((($E181^2)+(4^2))/((7.5^2)+(4^2))), IF(OR($G181=coding!$J$11, $G181=coding!$J$12, $G181=coding!$J$13, $G181=coding!$J$14, $G181=coding!$J$15, $G181=coding!$J$16), P181+10*LOG10((($D181^2)+(1.2^2))/((7.5^2)+(1.2^2))),-99))),-99)</f>
        <v>56.34</v>
      </c>
      <c r="AI181" s="58">
        <f>IF(noise!Q596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noise!Q596, IF(OR($G181=coding!$J$26,$G181=coding!$J$27,$G181=coding!$J$28,$G181=coding!$J$29, $G181=coding!$J$30,$G181=coding!$J$31), Q181+10*LOG10((($E181^2)+(4^2))/((7.5^2)+(4^2))), IF(OR($G181=coding!$J$11, $G181=coding!$J$12, $G181=coding!$J$13, $G181=coding!$J$14, $G181=coding!$J$15, $G181=coding!$J$16), Q181+10*LOG10((($D181^2)+(1.2^2))/((7.5^2)+(1.2^2))),-99))),-99)</f>
        <v>54.24</v>
      </c>
      <c r="AJ181" s="58">
        <f>IF(noise!R596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noise!R596, IF(OR($G181=coding!$J$26,$G181=coding!$J$27,$G181=coding!$J$28,$G181=coding!$J$29, $G181=coding!$J$30,$G181=coding!$J$31), R181+10*LOG10((($E181^2)+(4^2))/((7.5^2)+(4^2))), IF(OR($G181=coding!$J$11, $G181=coding!$J$12, $G181=coding!$J$13, $G181=coding!$J$14, $G181=coding!$J$15, $G181=coding!$J$16), R181+10*LOG10((($D181^2)+(1.2^2))/((7.5^2)+(1.2^2))),-99))),-99)</f>
        <v>51.01</v>
      </c>
      <c r="AK181" s="58">
        <f>IF(noise!S596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noise!S596, IF(OR($G181=coding!$J$26,$G181=coding!$J$27,$G181=coding!$J$28,$G181=coding!$J$29, $G181=coding!$J$30,$G181=coding!$J$31), S181+10*LOG10((($E181^2)+(4^2))/((7.5^2)+(4^2))), IF(OR($G181=coding!$J$11, $G181=coding!$J$12, $G181=coding!$J$13, $G181=coding!$J$14, $G181=coding!$J$15, $G181=coding!$J$16), S181+10*LOG10((($D181^2)+(1.2^2))/((7.5^2)+(1.2^2))),-99))),-99)</f>
        <v>48.05</v>
      </c>
      <c r="AL181" s="58">
        <f>IF(noise!T596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noise!T596, IF(OR($G181=coding!$J$26,$G181=coding!$J$27,$G181=coding!$J$28,$G181=coding!$J$29, $G181=coding!$J$30,$G181=coding!$J$31), T181+10*LOG10((($E181^2)+(4^2))/((7.5^2)+(4^2))), IF(OR($G181=coding!$J$11, $G181=coding!$J$12, $G181=coding!$J$13, $G181=coding!$J$14, $G181=coding!$J$15, $G181=coding!$J$16), T181+10*LOG10((($D181^2)+(1.2^2))/((7.5^2)+(1.2^2))),-99))),-99)</f>
        <v>46</v>
      </c>
      <c r="AM181" s="58">
        <f>IF(noise!U596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noise!U596, IF(OR($G181=coding!$J$26,$G181=coding!$J$27,$G181=coding!$J$28,$G181=coding!$J$29, $G181=coding!$J$30,$G181=coding!$J$31), U181+10*LOG10((($E181^2)+(4^2))/((7.5^2)+(4^2))), IF(OR($G181=coding!$J$11, $G181=coding!$J$12, $G181=coding!$J$13, $G181=coding!$J$14, $G181=coding!$J$15, $G181=coding!$J$16), U181+10*LOG10((($D181^2)+(1.2^2))/((7.5^2)+(1.2^2))),-99))),-99)</f>
        <v>43.57</v>
      </c>
      <c r="AN181" s="58">
        <f>IF(noise!V596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noise!V596, IF(OR($G181=coding!$J$26,$G181=coding!$J$27,$G181=coding!$J$28,$G181=coding!$J$29, $G181=coding!$J$30,$G181=coding!$J$31), V181+10*LOG10((($E181^2)+(4^2))/((7.5^2)+(4^2))), IF(OR($G181=coding!$J$11, $G181=coding!$J$12, $G181=coding!$J$13, $G181=coding!$J$14, $G181=coding!$J$15, $G181=coding!$J$16), V181+10*LOG10((($D181^2)+(1.2^2))/((7.5^2)+(1.2^2))),-99))),-99)</f>
        <v>41.82</v>
      </c>
      <c r="AO181" s="58">
        <f>IF(noise!W596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noise!W596, IF(OR($G181=coding!$J$26,$G181=coding!$J$27,$G181=coding!$J$28,$G181=coding!$J$29, $G181=coding!$J$30,$G181=coding!$J$31), W181+10*LOG10((($E181^2)+(4^2))/((7.5^2)+(4^2))), IF(OR($G181=coding!$J$11, $G181=coding!$J$12, $G181=coding!$J$13, $G181=coding!$J$14, $G181=coding!$J$15, $G181=coding!$J$16), W181+10*LOG10((($D181^2)+(1.2^2))/((7.5^2)+(1.2^2))),-99))),-99)</f>
        <v>-99</v>
      </c>
      <c r="AP181" s="58">
        <f>IF(noise!X596 &lt;&gt;0, IF(OR($G181=coding!$J$2, $G181=coding!$J$3, $G181=coding!$J$4, $G181=coding!$J$5, $G181=coding!$J$6, $G181=coding!$J$7, $G181=coding!$J$8, $G181=coding!$J$9, $G181=coding!$J$10,$G181=coding!$J$17, $G181=coding!$J$18, $G181=coding!$J$19, $G181=coding!$J$20, $G181=coding!$J$21, $G181=coding!$J$22, $G181=coding!$J$23, $G181=coding!$J$24, $G181=coding!$J$25, ), noise!X596, IF(OR($G181=coding!$J$26,$G181=coding!$J$27,$G181=coding!$J$28,$G181=coding!$J$29, $G181=coding!$J$30,$G181=coding!$J$31), X181+10*LOG10((($E181^2)+(4^2))/((7.5^2)+(4^2))), IF(OR($G181=coding!$J$11, $G181=coding!$J$12, $G181=coding!$J$13, $G181=coding!$J$14, $G181=coding!$J$15, $G181=coding!$J$16), X181+10*LOG10((($D181^2)+(1.2^2))/((7.5^2)+(1.2^2))),-99))),-99)</f>
        <v>-99</v>
      </c>
    </row>
    <row r="182" spans="1:42" ht="15.75" customHeight="1" x14ac:dyDescent="0.3">
      <c r="A182" s="2">
        <v>6</v>
      </c>
      <c r="B182" s="27">
        <v>41144</v>
      </c>
      <c r="C182" s="51">
        <f t="array" ref="C182">_xlfn.DAYS(B182, _xlfn.XLOOKUP(A182, context!A$4:A$79, context!J$4:J$79)) / 30.42</f>
        <v>49.506903353057197</v>
      </c>
      <c r="D182" s="2">
        <v>7.5</v>
      </c>
      <c r="E182" s="1"/>
      <c r="F182" s="16">
        <v>50</v>
      </c>
      <c r="G182" s="16" t="s">
        <v>394</v>
      </c>
      <c r="H182" s="43">
        <v>16.690000000000001</v>
      </c>
      <c r="I182" s="1"/>
      <c r="J182" s="2">
        <v>13.1</v>
      </c>
      <c r="K182" s="2">
        <v>15.3</v>
      </c>
      <c r="L182" s="2">
        <v>3.65</v>
      </c>
      <c r="M182" s="2">
        <v>1.55</v>
      </c>
      <c r="N182" s="2">
        <v>21.02</v>
      </c>
      <c r="O182" s="2">
        <v>21.92</v>
      </c>
      <c r="P182" s="2">
        <v>15.05</v>
      </c>
      <c r="Q182" s="2">
        <v>20.51</v>
      </c>
      <c r="R182" s="2">
        <v>22.17</v>
      </c>
      <c r="S182" s="2">
        <v>23.44</v>
      </c>
      <c r="T182" s="2">
        <v>24.86</v>
      </c>
      <c r="U182" s="2">
        <v>22.16</v>
      </c>
      <c r="V182" s="2">
        <v>18.239999999999998</v>
      </c>
      <c r="W182" s="2">
        <v>16.23</v>
      </c>
      <c r="X182" s="2">
        <v>15.76</v>
      </c>
      <c r="Y182" s="2">
        <v>1</v>
      </c>
      <c r="Z182" s="58">
        <f>IF(noise!H597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noise!H597, IF(OR($G182=coding!$J$26,$G182=coding!$J$27,$G182=coding!$J$28,$G182=coding!$J$29, $G182=coding!$J$30,$G182=coding!$J$31), H182+10*LOG10((($E182^2)+(4^2))/((7.5^2)+(4^2))), IF(OR($G182=coding!$J$11, $G182=coding!$J$12, $G182=coding!$J$13, $G182=coding!$J$14, $G182=coding!$J$15, $G182=coding!$J$16), H182+10*LOG10((($D182^2)+(1.2^2))/((7.5^2)+(1.2^2))),-99))),-99)</f>
        <v>86.9</v>
      </c>
      <c r="AA182" s="58">
        <f>IF(noise!I597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noise!I597, IF(OR($G182=coding!$J$26,$G182=coding!$J$27,$G182=coding!$J$28,$G182=coding!$J$29, $G182=coding!$J$30,$G182=coding!$J$31), I182+10*LOG10((($E182^2)+(4^2))/((7.5^2)+(4^2))), IF(OR($G182=coding!$J$11, $G182=coding!$J$12, $G182=coding!$J$13, $G182=coding!$J$14, $G182=coding!$J$15, $G182=coding!$J$16), I182+10*LOG10((($D182^2)+(1.2^2))/((7.5^2)+(1.2^2))),-99))),-99)</f>
        <v>-99</v>
      </c>
      <c r="AB182" s="58">
        <f>IF(noise!J597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noise!J597, IF(OR($G182=coding!$J$26,$G182=coding!$J$27,$G182=coding!$J$28,$G182=coding!$J$29, $G182=coding!$J$30,$G182=coding!$J$31), J182+10*LOG10((($E182^2)+(4^2))/((7.5^2)+(4^2))), IF(OR($G182=coding!$J$11, $G182=coding!$J$12, $G182=coding!$J$13, $G182=coding!$J$14, $G182=coding!$J$15, $G182=coding!$J$16), J182+10*LOG10((($D182^2)+(1.2^2))/((7.5^2)+(1.2^2))),-99))),-99)</f>
        <v>75</v>
      </c>
      <c r="AC182" s="58">
        <f>IF(noise!K597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noise!K597, IF(OR($G182=coding!$J$26,$G182=coding!$J$27,$G182=coding!$J$28,$G182=coding!$J$29, $G182=coding!$J$30,$G182=coding!$J$31), K182+10*LOG10((($E182^2)+(4^2))/((7.5^2)+(4^2))), IF(OR($G182=coding!$J$11, $G182=coding!$J$12, $G182=coding!$J$13, $G182=coding!$J$14, $G182=coding!$J$15, $G182=coding!$J$16), K182+10*LOG10((($D182^2)+(1.2^2))/((7.5^2)+(1.2^2))),-99))),-99)</f>
        <v>78.3</v>
      </c>
      <c r="AD182" s="58">
        <f>IF(noise!L597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noise!L597, IF(OR($G182=coding!$J$26,$G182=coding!$J$27,$G182=coding!$J$28,$G182=coding!$J$29, $G182=coding!$J$30,$G182=coding!$J$31), L182+10*LOG10((($E182^2)+(4^2))/((7.5^2)+(4^2))), IF(OR($G182=coding!$J$11, $G182=coding!$J$12, $G182=coding!$J$13, $G182=coding!$J$14, $G182=coding!$J$15, $G182=coding!$J$16), L182+10*LOG10((($D182^2)+(1.2^2))/((7.5^2)+(1.2^2))),-99))),-99)</f>
        <v>79.5</v>
      </c>
      <c r="AE182" s="58">
        <f>IF(noise!M597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noise!M597, IF(OR($G182=coding!$J$26,$G182=coding!$J$27,$G182=coding!$J$28,$G182=coding!$J$29, $G182=coding!$J$30,$G182=coding!$J$31), M182+10*LOG10((($E182^2)+(4^2))/((7.5^2)+(4^2))), IF(OR($G182=coding!$J$11, $G182=coding!$J$12, $G182=coding!$J$13, $G182=coding!$J$14, $G182=coding!$J$15, $G182=coding!$J$16), M182+10*LOG10((($D182^2)+(1.2^2))/((7.5^2)+(1.2^2))),-99))),-99)</f>
        <v>81.099999999999994</v>
      </c>
      <c r="AF182" s="58">
        <f>IF(noise!N597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noise!N597, IF(OR($G182=coding!$J$26,$G182=coding!$J$27,$G182=coding!$J$28,$G182=coding!$J$29, $G182=coding!$J$30,$G182=coding!$J$31), N182+10*LOG10((($E182^2)+(4^2))/((7.5^2)+(4^2))), IF(OR($G182=coding!$J$11, $G182=coding!$J$12, $G182=coding!$J$13, $G182=coding!$J$14, $G182=coding!$J$15, $G182=coding!$J$16), N182+10*LOG10((($D182^2)+(1.2^2))/((7.5^2)+(1.2^2))),-99))),-99)</f>
        <v>81.599999999999994</v>
      </c>
      <c r="AG182" s="58">
        <f>IF(noise!O597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noise!O597, IF(OR($G182=coding!$J$26,$G182=coding!$J$27,$G182=coding!$J$28,$G182=coding!$J$29, $G182=coding!$J$30,$G182=coding!$J$31), O182+10*LOG10((($E182^2)+(4^2))/((7.5^2)+(4^2))), IF(OR($G182=coding!$J$11, $G182=coding!$J$12, $G182=coding!$J$13, $G182=coding!$J$14, $G182=coding!$J$15, $G182=coding!$J$16), O182+10*LOG10((($D182^2)+(1.2^2))/((7.5^2)+(1.2^2))),-99))),-99)</f>
        <v>80.2</v>
      </c>
      <c r="AH182" s="58">
        <f>IF(noise!P597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noise!P597, IF(OR($G182=coding!$J$26,$G182=coding!$J$27,$G182=coding!$J$28,$G182=coding!$J$29, $G182=coding!$J$30,$G182=coding!$J$31), P182+10*LOG10((($E182^2)+(4^2))/((7.5^2)+(4^2))), IF(OR($G182=coding!$J$11, $G182=coding!$J$12, $G182=coding!$J$13, $G182=coding!$J$14, $G182=coding!$J$15, $G182=coding!$J$16), P182+10*LOG10((($D182^2)+(1.2^2))/((7.5^2)+(1.2^2))),-99))),-99)</f>
        <v>78.599999999999994</v>
      </c>
      <c r="AI182" s="58">
        <f>IF(noise!Q597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noise!Q597, IF(OR($G182=coding!$J$26,$G182=coding!$J$27,$G182=coding!$J$28,$G182=coding!$J$29, $G182=coding!$J$30,$G182=coding!$J$31), Q182+10*LOG10((($E182^2)+(4^2))/((7.5^2)+(4^2))), IF(OR($G182=coding!$J$11, $G182=coding!$J$12, $G182=coding!$J$13, $G182=coding!$J$14, $G182=coding!$J$15, $G182=coding!$J$16), Q182+10*LOG10((($D182^2)+(1.2^2))/((7.5^2)+(1.2^2))),-99))),-99)</f>
        <v>76.5</v>
      </c>
      <c r="AJ182" s="58">
        <f>IF(noise!R597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noise!R597, IF(OR($G182=coding!$J$26,$G182=coding!$J$27,$G182=coding!$J$28,$G182=coding!$J$29, $G182=coding!$J$30,$G182=coding!$J$31), R182+10*LOG10((($E182^2)+(4^2))/((7.5^2)+(4^2))), IF(OR($G182=coding!$J$11, $G182=coding!$J$12, $G182=coding!$J$13, $G182=coding!$J$14, $G182=coding!$J$15, $G182=coding!$J$16), R182+10*LOG10((($D182^2)+(1.2^2))/((7.5^2)+(1.2^2))),-99))),-99)</f>
        <v>73.8</v>
      </c>
      <c r="AK182" s="58">
        <f>IF(noise!S597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noise!S597, IF(OR($G182=coding!$J$26,$G182=coding!$J$27,$G182=coding!$J$28,$G182=coding!$J$29, $G182=coding!$J$30,$G182=coding!$J$31), S182+10*LOG10((($E182^2)+(4^2))/((7.5^2)+(4^2))), IF(OR($G182=coding!$J$11, $G182=coding!$J$12, $G182=coding!$J$13, $G182=coding!$J$14, $G182=coding!$J$15, $G182=coding!$J$16), S182+10*LOG10((($D182^2)+(1.2^2))/((7.5^2)+(1.2^2))),-99))),-99)</f>
        <v>70.099999999999994</v>
      </c>
      <c r="AL182" s="58">
        <f>IF(noise!T597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noise!T597, IF(OR($G182=coding!$J$26,$G182=coding!$J$27,$G182=coding!$J$28,$G182=coding!$J$29, $G182=coding!$J$30,$G182=coding!$J$31), T182+10*LOG10((($E182^2)+(4^2))/((7.5^2)+(4^2))), IF(OR($G182=coding!$J$11, $G182=coding!$J$12, $G182=coding!$J$13, $G182=coding!$J$14, $G182=coding!$J$15, $G182=coding!$J$16), T182+10*LOG10((($D182^2)+(1.2^2))/((7.5^2)+(1.2^2))),-99))),-99)</f>
        <v>67.3</v>
      </c>
      <c r="AM182" s="58">
        <f>IF(noise!U597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noise!U597, IF(OR($G182=coding!$J$26,$G182=coding!$J$27,$G182=coding!$J$28,$G182=coding!$J$29, $G182=coding!$J$30,$G182=coding!$J$31), U182+10*LOG10((($E182^2)+(4^2))/((7.5^2)+(4^2))), IF(OR($G182=coding!$J$11, $G182=coding!$J$12, $G182=coding!$J$13, $G182=coding!$J$14, $G182=coding!$J$15, $G182=coding!$J$16), U182+10*LOG10((($D182^2)+(1.2^2))/((7.5^2)+(1.2^2))),-99))),-99)</f>
        <v>64</v>
      </c>
      <c r="AN182" s="58">
        <f>IF(noise!V597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noise!V597, IF(OR($G182=coding!$J$26,$G182=coding!$J$27,$G182=coding!$J$28,$G182=coding!$J$29, $G182=coding!$J$30,$G182=coding!$J$31), V182+10*LOG10((($E182^2)+(4^2))/((7.5^2)+(4^2))), IF(OR($G182=coding!$J$11, $G182=coding!$J$12, $G182=coding!$J$13, $G182=coding!$J$14, $G182=coding!$J$15, $G182=coding!$J$16), V182+10*LOG10((($D182^2)+(1.2^2))/((7.5^2)+(1.2^2))),-99))),-99)</f>
        <v>61.4</v>
      </c>
      <c r="AO182" s="58">
        <f>IF(noise!W597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noise!W597, IF(OR($G182=coding!$J$26,$G182=coding!$J$27,$G182=coding!$J$28,$G182=coding!$J$29, $G182=coding!$J$30,$G182=coding!$J$31), W182+10*LOG10((($E182^2)+(4^2))/((7.5^2)+(4^2))), IF(OR($G182=coding!$J$11, $G182=coding!$J$12, $G182=coding!$J$13, $G182=coding!$J$14, $G182=coding!$J$15, $G182=coding!$J$16), W182+10*LOG10((($D182^2)+(1.2^2))/((7.5^2)+(1.2^2))),-99))),-99)</f>
        <v>-99</v>
      </c>
      <c r="AP182" s="58">
        <f>IF(noise!X597 &lt;&gt;0, IF(OR($G182=coding!$J$2, $G182=coding!$J$3, $G182=coding!$J$4, $G182=coding!$J$5, $G182=coding!$J$6, $G182=coding!$J$7, $G182=coding!$J$8, $G182=coding!$J$9, $G182=coding!$J$10,$G182=coding!$J$17, $G182=coding!$J$18, $G182=coding!$J$19, $G182=coding!$J$20, $G182=coding!$J$21, $G182=coding!$J$22, $G182=coding!$J$23, $G182=coding!$J$24, $G182=coding!$J$25, ), noise!X597, IF(OR($G182=coding!$J$26,$G182=coding!$J$27,$G182=coding!$J$28,$G182=coding!$J$29, $G182=coding!$J$30,$G182=coding!$J$31), X182+10*LOG10((($E182^2)+(4^2))/((7.5^2)+(4^2))), IF(OR($G182=coding!$J$11, $G182=coding!$J$12, $G182=coding!$J$13, $G182=coding!$J$14, $G182=coding!$J$15, $G182=coding!$J$16), X182+10*LOG10((($D182^2)+(1.2^2))/((7.5^2)+(1.2^2))),-99))),-99)</f>
        <v>-99</v>
      </c>
    </row>
    <row r="183" spans="1:42" ht="15.75" customHeight="1" x14ac:dyDescent="0.3">
      <c r="A183" s="2">
        <v>7</v>
      </c>
      <c r="B183" s="46">
        <v>40506</v>
      </c>
      <c r="C183" s="51">
        <f t="array" ref="C183">_xlfn.DAYS(B183, _xlfn.XLOOKUP(A183, context!A$4:A$79, context!J$4:J$79)) / 30.42</f>
        <v>1.4464168310322156</v>
      </c>
      <c r="D183" s="1"/>
      <c r="E183" s="1"/>
      <c r="F183" s="16">
        <v>50</v>
      </c>
      <c r="G183" s="16" t="s">
        <v>391</v>
      </c>
      <c r="H183" s="43">
        <v>89.2</v>
      </c>
      <c r="I183" s="2"/>
      <c r="J183" s="2">
        <v>75.5</v>
      </c>
      <c r="K183" s="2">
        <v>76.099999999999994</v>
      </c>
      <c r="L183" s="2">
        <v>80.099999999999994</v>
      </c>
      <c r="M183" s="2">
        <v>82.9</v>
      </c>
      <c r="N183" s="2">
        <v>82.5</v>
      </c>
      <c r="O183" s="2">
        <v>80.599999999999994</v>
      </c>
      <c r="P183" s="2">
        <v>77.3</v>
      </c>
      <c r="Q183" s="2">
        <v>72.2</v>
      </c>
      <c r="R183" s="2">
        <v>71.599999999999994</v>
      </c>
      <c r="S183" s="2">
        <v>69.599999999999994</v>
      </c>
      <c r="T183" s="2">
        <v>66.3</v>
      </c>
      <c r="U183" s="2">
        <v>62.5</v>
      </c>
      <c r="V183" s="2"/>
      <c r="W183" s="2"/>
      <c r="X183" s="2"/>
      <c r="Y183" s="2">
        <v>1</v>
      </c>
      <c r="Z183" s="58">
        <f>IF(noise!H24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noise!H24, IF(OR($G183=coding!$J$26,$G183=coding!$J$27,$G183=coding!$J$28,$G183=coding!$J$29, $G183=coding!$J$30,$G183=coding!$J$31), H183+10*LOG10((($E183^2)+(4^2))/((7.5^2)+(4^2))), IF(OR($G183=coding!$J$11, $G183=coding!$J$12, $G183=coding!$J$13, $G183=coding!$J$14, $G183=coding!$J$15, $G183=coding!$J$16), H183+10*LOG10((($D183^2)+(1.2^2))/((7.5^2)+(1.2^2))),-99))),-99)</f>
        <v>-99</v>
      </c>
      <c r="AA183" s="58">
        <f>IF(noise!I24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noise!I24, IF(OR($G183=coding!$J$26,$G183=coding!$J$27,$G183=coding!$J$28,$G183=coding!$J$29, $G183=coding!$J$30,$G183=coding!$J$31), I183+10*LOG10((($E183^2)+(4^2))/((7.5^2)+(4^2))), IF(OR($G183=coding!$J$11, $G183=coding!$J$12, $G183=coding!$J$13, $G183=coding!$J$14, $G183=coding!$J$15, $G183=coding!$J$16), I183+10*LOG10((($D183^2)+(1.2^2))/((7.5^2)+(1.2^2))),-99))),-99)</f>
        <v>0.13</v>
      </c>
      <c r="AB183" s="58">
        <f>IF(noise!J24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noise!J24, IF(OR($G183=coding!$J$26,$G183=coding!$J$27,$G183=coding!$J$28,$G183=coding!$J$29, $G183=coding!$J$30,$G183=coding!$J$31), J183+10*LOG10((($E183^2)+(4^2))/((7.5^2)+(4^2))), IF(OR($G183=coding!$J$11, $G183=coding!$J$12, $G183=coding!$J$13, $G183=coding!$J$14, $G183=coding!$J$15, $G183=coding!$J$16), J183+10*LOG10((($D183^2)+(1.2^2))/((7.5^2)+(1.2^2))),-99))),-99)</f>
        <v>0.17</v>
      </c>
      <c r="AC183" s="58">
        <f>IF(noise!K24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noise!K24, IF(OR($G183=coding!$J$26,$G183=coding!$J$27,$G183=coding!$J$28,$G183=coding!$J$29, $G183=coding!$J$30,$G183=coding!$J$31), K183+10*LOG10((($E183^2)+(4^2))/((7.5^2)+(4^2))), IF(OR($G183=coding!$J$11, $G183=coding!$J$12, $G183=coding!$J$13, $G183=coding!$J$14, $G183=coding!$J$15, $G183=coding!$J$16), K183+10*LOG10((($D183^2)+(1.2^2))/((7.5^2)+(1.2^2))),-99))),-99)</f>
        <v>0.18</v>
      </c>
      <c r="AD183" s="58">
        <f>IF(noise!L24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noise!L24, IF(OR($G183=coding!$J$26,$G183=coding!$J$27,$G183=coding!$J$28,$G183=coding!$J$29, $G183=coding!$J$30,$G183=coding!$J$31), L183+10*LOG10((($E183^2)+(4^2))/((7.5^2)+(4^2))), IF(OR($G183=coding!$J$11, $G183=coding!$J$12, $G183=coding!$J$13, $G183=coding!$J$14, $G183=coding!$J$15, $G183=coding!$J$16), L183+10*LOG10((($D183^2)+(1.2^2))/((7.5^2)+(1.2^2))),-99))),-99)</f>
        <v>7.0000000000000007E-2</v>
      </c>
      <c r="AE183" s="58">
        <f>IF(noise!M24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noise!M24, IF(OR($G183=coding!$J$26,$G183=coding!$J$27,$G183=coding!$J$28,$G183=coding!$J$29, $G183=coding!$J$30,$G183=coding!$J$31), M183+10*LOG10((($E183^2)+(4^2))/((7.5^2)+(4^2))), IF(OR($G183=coding!$J$11, $G183=coding!$J$12, $G183=coding!$J$13, $G183=coding!$J$14, $G183=coding!$J$15, $G183=coding!$J$16), M183+10*LOG10((($D183^2)+(1.2^2))/((7.5^2)+(1.2^2))),-99))),-99)</f>
        <v>0.22</v>
      </c>
      <c r="AF183" s="58">
        <f>IF(noise!N24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noise!N24, IF(OR($G183=coding!$J$26,$G183=coding!$J$27,$G183=coding!$J$28,$G183=coding!$J$29, $G183=coding!$J$30,$G183=coding!$J$31), N183+10*LOG10((($E183^2)+(4^2))/((7.5^2)+(4^2))), IF(OR($G183=coding!$J$11, $G183=coding!$J$12, $G183=coding!$J$13, $G183=coding!$J$14, $G183=coding!$J$15, $G183=coding!$J$16), N183+10*LOG10((($D183^2)+(1.2^2))/((7.5^2)+(1.2^2))),-99))),-99)</f>
        <v>0.68</v>
      </c>
      <c r="AG183" s="58">
        <f>IF(noise!O24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noise!O24, IF(OR($G183=coding!$J$26,$G183=coding!$J$27,$G183=coding!$J$28,$G183=coding!$J$29, $G183=coding!$J$30,$G183=coding!$J$31), O183+10*LOG10((($E183^2)+(4^2))/((7.5^2)+(4^2))), IF(OR($G183=coding!$J$11, $G183=coding!$J$12, $G183=coding!$J$13, $G183=coding!$J$14, $G183=coding!$J$15, $G183=coding!$J$16), O183+10*LOG10((($D183^2)+(1.2^2))/((7.5^2)+(1.2^2))),-99))),-99)</f>
        <v>0.39</v>
      </c>
      <c r="AH183" s="58">
        <f>IF(noise!P24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noise!P24, IF(OR($G183=coding!$J$26,$G183=coding!$J$27,$G183=coding!$J$28,$G183=coding!$J$29, $G183=coding!$J$30,$G183=coding!$J$31), P183+10*LOG10((($E183^2)+(4^2))/((7.5^2)+(4^2))), IF(OR($G183=coding!$J$11, $G183=coding!$J$12, $G183=coding!$J$13, $G183=coding!$J$14, $G183=coding!$J$15, $G183=coding!$J$16), P183+10*LOG10((($D183^2)+(1.2^2))/((7.5^2)+(1.2^2))),-99))),-99)</f>
        <v>0.17</v>
      </c>
      <c r="AI183" s="58">
        <f>IF(noise!Q24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noise!Q24, IF(OR($G183=coding!$J$26,$G183=coding!$J$27,$G183=coding!$J$28,$G183=coding!$J$29, $G183=coding!$J$30,$G183=coding!$J$31), Q183+10*LOG10((($E183^2)+(4^2))/((7.5^2)+(4^2))), IF(OR($G183=coding!$J$11, $G183=coding!$J$12, $G183=coding!$J$13, $G183=coding!$J$14, $G183=coding!$J$15, $G183=coding!$J$16), Q183+10*LOG10((($D183^2)+(1.2^2))/((7.5^2)+(1.2^2))),-99))),-99)</f>
        <v>0.18</v>
      </c>
      <c r="AJ183" s="58">
        <f>IF(noise!R24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noise!R24, IF(OR($G183=coding!$J$26,$G183=coding!$J$27,$G183=coding!$J$28,$G183=coding!$J$29, $G183=coding!$J$30,$G183=coding!$J$31), R183+10*LOG10((($E183^2)+(4^2))/((7.5^2)+(4^2))), IF(OR($G183=coding!$J$11, $G183=coding!$J$12, $G183=coding!$J$13, $G183=coding!$J$14, $G183=coding!$J$15, $G183=coding!$J$16), R183+10*LOG10((($D183^2)+(1.2^2))/((7.5^2)+(1.2^2))),-99))),-99)</f>
        <v>0.28000000000000003</v>
      </c>
      <c r="AK183" s="58">
        <f>IF(noise!S24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noise!S24, IF(OR($G183=coding!$J$26,$G183=coding!$J$27,$G183=coding!$J$28,$G183=coding!$J$29, $G183=coding!$J$30,$G183=coding!$J$31), S183+10*LOG10((($E183^2)+(4^2))/((7.5^2)+(4^2))), IF(OR($G183=coding!$J$11, $G183=coding!$J$12, $G183=coding!$J$13, $G183=coding!$J$14, $G183=coding!$J$15, $G183=coding!$J$16), S183+10*LOG10((($D183^2)+(1.2^2))/((7.5^2)+(1.2^2))),-99))),-99)</f>
        <v>0.38</v>
      </c>
      <c r="AL183" s="58">
        <f>IF(noise!T24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noise!T24, IF(OR($G183=coding!$J$26,$G183=coding!$J$27,$G183=coding!$J$28,$G183=coding!$J$29, $G183=coding!$J$30,$G183=coding!$J$31), T183+10*LOG10((($E183^2)+(4^2))/((7.5^2)+(4^2))), IF(OR($G183=coding!$J$11, $G183=coding!$J$12, $G183=coding!$J$13, $G183=coding!$J$14, $G183=coding!$J$15, $G183=coding!$J$16), T183+10*LOG10((($D183^2)+(1.2^2))/((7.5^2)+(1.2^2))),-99))),-99)</f>
        <v>0.32</v>
      </c>
      <c r="AM183" s="58">
        <f>IF(noise!U24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noise!U24, IF(OR($G183=coding!$J$26,$G183=coding!$J$27,$G183=coding!$J$28,$G183=coding!$J$29, $G183=coding!$J$30,$G183=coding!$J$31), U183+10*LOG10((($E183^2)+(4^2))/((7.5^2)+(4^2))), IF(OR($G183=coding!$J$11, $G183=coding!$J$12, $G183=coding!$J$13, $G183=coding!$J$14, $G183=coding!$J$15, $G183=coding!$J$16), U183+10*LOG10((($D183^2)+(1.2^2))/((7.5^2)+(1.2^2))),-99))),-99)</f>
        <v>0.38</v>
      </c>
      <c r="AN183" s="58">
        <f>IF(noise!V24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noise!V24, IF(OR($G183=coding!$J$26,$G183=coding!$J$27,$G183=coding!$J$28,$G183=coding!$J$29, $G183=coding!$J$30,$G183=coding!$J$31), V183+10*LOG10((($E183^2)+(4^2))/((7.5^2)+(4^2))), IF(OR($G183=coding!$J$11, $G183=coding!$J$12, $G183=coding!$J$13, $G183=coding!$J$14, $G183=coding!$J$15, $G183=coding!$J$16), V183+10*LOG10((($D183^2)+(1.2^2))/((7.5^2)+(1.2^2))),-99))),-99)</f>
        <v>-99</v>
      </c>
      <c r="AO183" s="58">
        <f>IF(noise!W24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noise!W24, IF(OR($G183=coding!$J$26,$G183=coding!$J$27,$G183=coding!$J$28,$G183=coding!$J$29, $G183=coding!$J$30,$G183=coding!$J$31), W183+10*LOG10((($E183^2)+(4^2))/((7.5^2)+(4^2))), IF(OR($G183=coding!$J$11, $G183=coding!$J$12, $G183=coding!$J$13, $G183=coding!$J$14, $G183=coding!$J$15, $G183=coding!$J$16), W183+10*LOG10((($D183^2)+(1.2^2))/((7.5^2)+(1.2^2))),-99))),-99)</f>
        <v>-99</v>
      </c>
      <c r="AP183" s="58">
        <f>IF(noise!X24 &lt;&gt;0, IF(OR($G183=coding!$J$2, $G183=coding!$J$3, $G183=coding!$J$4, $G183=coding!$J$5, $G183=coding!$J$6, $G183=coding!$J$7, $G183=coding!$J$8, $G183=coding!$J$9, $G183=coding!$J$10,$G183=coding!$J$17, $G183=coding!$J$18, $G183=coding!$J$19, $G183=coding!$J$20, $G183=coding!$J$21, $G183=coding!$J$22, $G183=coding!$J$23, $G183=coding!$J$24, $G183=coding!$J$25, ), noise!X24, IF(OR($G183=coding!$J$26,$G183=coding!$J$27,$G183=coding!$J$28,$G183=coding!$J$29, $G183=coding!$J$30,$G183=coding!$J$31), X183+10*LOG10((($E183^2)+(4^2))/((7.5^2)+(4^2))), IF(OR($G183=coding!$J$11, $G183=coding!$J$12, $G183=coding!$J$13, $G183=coding!$J$14, $G183=coding!$J$15, $G183=coding!$J$16), X183+10*LOG10((($D183^2)+(1.2^2))/((7.5^2)+(1.2^2))),-99))),-99)</f>
        <v>-99</v>
      </c>
    </row>
    <row r="184" spans="1:42" ht="15.75" customHeight="1" x14ac:dyDescent="0.3">
      <c r="A184" s="2">
        <v>7</v>
      </c>
      <c r="B184" s="27">
        <v>40506</v>
      </c>
      <c r="C184" s="51">
        <f t="array" ref="C184">_xlfn.DAYS(B184, _xlfn.XLOOKUP(A184, context!A$4:A$79, context!J$4:J$79)) / 30.42</f>
        <v>1.4464168310322156</v>
      </c>
      <c r="D184" s="1"/>
      <c r="E184" s="1"/>
      <c r="F184" s="5"/>
      <c r="G184" s="16" t="s">
        <v>392</v>
      </c>
      <c r="H184" s="26"/>
      <c r="I184" s="2">
        <v>0</v>
      </c>
      <c r="J184" s="2">
        <v>0</v>
      </c>
      <c r="K184" s="2">
        <v>0</v>
      </c>
      <c r="L184" s="2">
        <v>0.21</v>
      </c>
      <c r="M184" s="2">
        <v>0.32</v>
      </c>
      <c r="N184" s="2">
        <v>0.28000000000000003</v>
      </c>
      <c r="O184" s="2">
        <v>0.12</v>
      </c>
      <c r="P184" s="2">
        <v>0.38</v>
      </c>
      <c r="Q184" s="2">
        <v>0.37</v>
      </c>
      <c r="R184" s="2">
        <v>0.3</v>
      </c>
      <c r="S184" s="2">
        <v>0.28000000000000003</v>
      </c>
      <c r="T184" s="2">
        <v>0.37</v>
      </c>
      <c r="U184" s="2">
        <v>0.5</v>
      </c>
      <c r="V184" s="1"/>
      <c r="W184" s="1"/>
      <c r="X184" s="1"/>
      <c r="Y184" s="2">
        <v>1</v>
      </c>
      <c r="Z184" s="58">
        <f>IF(noise!H25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noise!H25, IF(OR($G184=coding!$J$26,$G184=coding!$J$27,$G184=coding!$J$28,$G184=coding!$J$29, $G184=coding!$J$30,$G184=coding!$J$31), H184+10*LOG10((($E184^2)+(4^2))/((7.5^2)+(4^2))), IF(OR($G184=coding!$J$11, $G184=coding!$J$12, $G184=coding!$J$13, $G184=coding!$J$14, $G184=coding!$J$15, $G184=coding!$J$16), H184+10*LOG10((($D184^2)+(1.2^2))/((7.5^2)+(1.2^2))),-99))),-99)</f>
        <v>91.2</v>
      </c>
      <c r="AA184" s="58">
        <f>IF(noise!I25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noise!I25, IF(OR($G184=coding!$J$26,$G184=coding!$J$27,$G184=coding!$J$28,$G184=coding!$J$29, $G184=coding!$J$30,$G184=coding!$J$31), I184+10*LOG10((($E184^2)+(4^2))/((7.5^2)+(4^2))), IF(OR($G184=coding!$J$11, $G184=coding!$J$12, $G184=coding!$J$13, $G184=coding!$J$14, $G184=coding!$J$15, $G184=coding!$J$16), I184+10*LOG10((($D184^2)+(1.2^2))/((7.5^2)+(1.2^2))),-99))),-99)</f>
        <v>-99</v>
      </c>
      <c r="AB184" s="58">
        <f>IF(noise!J25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noise!J25, IF(OR($G184=coding!$J$26,$G184=coding!$J$27,$G184=coding!$J$28,$G184=coding!$J$29, $G184=coding!$J$30,$G184=coding!$J$31), J184+10*LOG10((($E184^2)+(4^2))/((7.5^2)+(4^2))), IF(OR($G184=coding!$J$11, $G184=coding!$J$12, $G184=coding!$J$13, $G184=coding!$J$14, $G184=coding!$J$15, $G184=coding!$J$16), J184+10*LOG10((($D184^2)+(1.2^2))/((7.5^2)+(1.2^2))),-99))),-99)</f>
        <v>79.8</v>
      </c>
      <c r="AC184" s="58">
        <f>IF(noise!K25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noise!K25, IF(OR($G184=coding!$J$26,$G184=coding!$J$27,$G184=coding!$J$28,$G184=coding!$J$29, $G184=coding!$J$30,$G184=coding!$J$31), K184+10*LOG10((($E184^2)+(4^2))/((7.5^2)+(4^2))), IF(OR($G184=coding!$J$11, $G184=coding!$J$12, $G184=coding!$J$13, $G184=coding!$J$14, $G184=coding!$J$15, $G184=coding!$J$16), K184+10*LOG10((($D184^2)+(1.2^2))/((7.5^2)+(1.2^2))),-99))),-99)</f>
        <v>79.5</v>
      </c>
      <c r="AD184" s="58">
        <f>IF(noise!L25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noise!L25, IF(OR($G184=coding!$J$26,$G184=coding!$J$27,$G184=coding!$J$28,$G184=coding!$J$29, $G184=coding!$J$30,$G184=coding!$J$31), L184+10*LOG10((($E184^2)+(4^2))/((7.5^2)+(4^2))), IF(OR($G184=coding!$J$11, $G184=coding!$J$12, $G184=coding!$J$13, $G184=coding!$J$14, $G184=coding!$J$15, $G184=coding!$J$16), L184+10*LOG10((($D184^2)+(1.2^2))/((7.5^2)+(1.2^2))),-99))),-99)</f>
        <v>80.5</v>
      </c>
      <c r="AE184" s="58">
        <f>IF(noise!M25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noise!M25, IF(OR($G184=coding!$J$26,$G184=coding!$J$27,$G184=coding!$J$28,$G184=coding!$J$29, $G184=coding!$J$30,$G184=coding!$J$31), M184+10*LOG10((($E184^2)+(4^2))/((7.5^2)+(4^2))), IF(OR($G184=coding!$J$11, $G184=coding!$J$12, $G184=coding!$J$13, $G184=coding!$J$14, $G184=coding!$J$15, $G184=coding!$J$16), M184+10*LOG10((($D184^2)+(1.2^2))/((7.5^2)+(1.2^2))),-99))),-99)</f>
        <v>81.900000000000006</v>
      </c>
      <c r="AF184" s="58">
        <f>IF(noise!N25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noise!N25, IF(OR($G184=coding!$J$26,$G184=coding!$J$27,$G184=coding!$J$28,$G184=coding!$J$29, $G184=coding!$J$30,$G184=coding!$J$31), N184+10*LOG10((($E184^2)+(4^2))/((7.5^2)+(4^2))), IF(OR($G184=coding!$J$11, $G184=coding!$J$12, $G184=coding!$J$13, $G184=coding!$J$14, $G184=coding!$J$15, $G184=coding!$J$16), N184+10*LOG10((($D184^2)+(1.2^2))/((7.5^2)+(1.2^2))),-99))),-99)</f>
        <v>80.599999999999994</v>
      </c>
      <c r="AG184" s="58">
        <f>IF(noise!O25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noise!O25, IF(OR($G184=coding!$J$26,$G184=coding!$J$27,$G184=coding!$J$28,$G184=coding!$J$29, $G184=coding!$J$30,$G184=coding!$J$31), O184+10*LOG10((($E184^2)+(4^2))/((7.5^2)+(4^2))), IF(OR($G184=coding!$J$11, $G184=coding!$J$12, $G184=coding!$J$13, $G184=coding!$J$14, $G184=coding!$J$15, $G184=coding!$J$16), O184+10*LOG10((($D184^2)+(1.2^2))/((7.5^2)+(1.2^2))),-99))),-99)</f>
        <v>79.7</v>
      </c>
      <c r="AH184" s="58">
        <f>IF(noise!P25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noise!P25, IF(OR($G184=coding!$J$26,$G184=coding!$J$27,$G184=coding!$J$28,$G184=coding!$J$29, $G184=coding!$J$30,$G184=coding!$J$31), P184+10*LOG10((($E184^2)+(4^2))/((7.5^2)+(4^2))), IF(OR($G184=coding!$J$11, $G184=coding!$J$12, $G184=coding!$J$13, $G184=coding!$J$14, $G184=coding!$J$15, $G184=coding!$J$16), P184+10*LOG10((($D184^2)+(1.2^2))/((7.5^2)+(1.2^2))),-99))),-99)</f>
        <v>78.599999999999994</v>
      </c>
      <c r="AI184" s="58">
        <f>IF(noise!Q25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noise!Q25, IF(OR($G184=coding!$J$26,$G184=coding!$J$27,$G184=coding!$J$28,$G184=coding!$J$29, $G184=coding!$J$30,$G184=coding!$J$31), Q184+10*LOG10((($E184^2)+(4^2))/((7.5^2)+(4^2))), IF(OR($G184=coding!$J$11, $G184=coding!$J$12, $G184=coding!$J$13, $G184=coding!$J$14, $G184=coding!$J$15, $G184=coding!$J$16), Q184+10*LOG10((($D184^2)+(1.2^2))/((7.5^2)+(1.2^2))),-99))),-99)</f>
        <v>78.599999999999994</v>
      </c>
      <c r="AJ184" s="58">
        <f>IF(noise!R25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noise!R25, IF(OR($G184=coding!$J$26,$G184=coding!$J$27,$G184=coding!$J$28,$G184=coding!$J$29, $G184=coding!$J$30,$G184=coding!$J$31), R184+10*LOG10((($E184^2)+(4^2))/((7.5^2)+(4^2))), IF(OR($G184=coding!$J$11, $G184=coding!$J$12, $G184=coding!$J$13, $G184=coding!$J$14, $G184=coding!$J$15, $G184=coding!$J$16), R184+10*LOG10((($D184^2)+(1.2^2))/((7.5^2)+(1.2^2))),-99))),-99)</f>
        <v>77.5</v>
      </c>
      <c r="AK184" s="58">
        <f>IF(noise!S25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noise!S25, IF(OR($G184=coding!$J$26,$G184=coding!$J$27,$G184=coding!$J$28,$G184=coding!$J$29, $G184=coding!$J$30,$G184=coding!$J$31), S184+10*LOG10((($E184^2)+(4^2))/((7.5^2)+(4^2))), IF(OR($G184=coding!$J$11, $G184=coding!$J$12, $G184=coding!$J$13, $G184=coding!$J$14, $G184=coding!$J$15, $G184=coding!$J$16), S184+10*LOG10((($D184^2)+(1.2^2))/((7.5^2)+(1.2^2))),-99))),-99)</f>
        <v>72.099999999999994</v>
      </c>
      <c r="AL184" s="58">
        <f>IF(noise!T25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noise!T25, IF(OR($G184=coding!$J$26,$G184=coding!$J$27,$G184=coding!$J$28,$G184=coding!$J$29, $G184=coding!$J$30,$G184=coding!$J$31), T184+10*LOG10((($E184^2)+(4^2))/((7.5^2)+(4^2))), IF(OR($G184=coding!$J$11, $G184=coding!$J$12, $G184=coding!$J$13, $G184=coding!$J$14, $G184=coding!$J$15, $G184=coding!$J$16), T184+10*LOG10((($D184^2)+(1.2^2))/((7.5^2)+(1.2^2))),-99))),-99)</f>
        <v>67.5</v>
      </c>
      <c r="AM184" s="58">
        <f>IF(noise!U25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noise!U25, IF(OR($G184=coding!$J$26,$G184=coding!$J$27,$G184=coding!$J$28,$G184=coding!$J$29, $G184=coding!$J$30,$G184=coding!$J$31), U184+10*LOG10((($E184^2)+(4^2))/((7.5^2)+(4^2))), IF(OR($G184=coding!$J$11, $G184=coding!$J$12, $G184=coding!$J$13, $G184=coding!$J$14, $G184=coding!$J$15, $G184=coding!$J$16), U184+10*LOG10((($D184^2)+(1.2^2))/((7.5^2)+(1.2^2))),-99))),-99)</f>
        <v>65.3</v>
      </c>
      <c r="AN184" s="58">
        <f>IF(noise!V25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noise!V25, IF(OR($G184=coding!$J$26,$G184=coding!$J$27,$G184=coding!$J$28,$G184=coding!$J$29, $G184=coding!$J$30,$G184=coding!$J$31), V184+10*LOG10((($E184^2)+(4^2))/((7.5^2)+(4^2))), IF(OR($G184=coding!$J$11, $G184=coding!$J$12, $G184=coding!$J$13, $G184=coding!$J$14, $G184=coding!$J$15, $G184=coding!$J$16), V184+10*LOG10((($D184^2)+(1.2^2))/((7.5^2)+(1.2^2))),-99))),-99)</f>
        <v>-99</v>
      </c>
      <c r="AO184" s="58">
        <f>IF(noise!W25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noise!W25, IF(OR($G184=coding!$J$26,$G184=coding!$J$27,$G184=coding!$J$28,$G184=coding!$J$29, $G184=coding!$J$30,$G184=coding!$J$31), W184+10*LOG10((($E184^2)+(4^2))/((7.5^2)+(4^2))), IF(OR($G184=coding!$J$11, $G184=coding!$J$12, $G184=coding!$J$13, $G184=coding!$J$14, $G184=coding!$J$15, $G184=coding!$J$16), W184+10*LOG10((($D184^2)+(1.2^2))/((7.5^2)+(1.2^2))),-99))),-99)</f>
        <v>-99</v>
      </c>
      <c r="AP184" s="58">
        <f>IF(noise!X25 &lt;&gt;0, IF(OR($G184=coding!$J$2, $G184=coding!$J$3, $G184=coding!$J$4, $G184=coding!$J$5, $G184=coding!$J$6, $G184=coding!$J$7, $G184=coding!$J$8, $G184=coding!$J$9, $G184=coding!$J$10,$G184=coding!$J$17, $G184=coding!$J$18, $G184=coding!$J$19, $G184=coding!$J$20, $G184=coding!$J$21, $G184=coding!$J$22, $G184=coding!$J$23, $G184=coding!$J$24, $G184=coding!$J$25, ), noise!X25, IF(OR($G184=coding!$J$26,$G184=coding!$J$27,$G184=coding!$J$28,$G184=coding!$J$29, $G184=coding!$J$30,$G184=coding!$J$31), X184+10*LOG10((($E184^2)+(4^2))/((7.5^2)+(4^2))), IF(OR($G184=coding!$J$11, $G184=coding!$J$12, $G184=coding!$J$13, $G184=coding!$J$14, $G184=coding!$J$15, $G184=coding!$J$16), X184+10*LOG10((($D184^2)+(1.2^2))/((7.5^2)+(1.2^2))),-99))),-99)</f>
        <v>-99</v>
      </c>
    </row>
    <row r="185" spans="1:42" ht="15.75" customHeight="1" x14ac:dyDescent="0.3">
      <c r="A185" s="2">
        <v>7</v>
      </c>
      <c r="B185" s="27">
        <v>40654</v>
      </c>
      <c r="C185" s="51">
        <f t="array" ref="C185">_xlfn.DAYS(B185, _xlfn.XLOOKUP(A185, context!A$4:A$79, context!J$4:J$79)) / 30.42</f>
        <v>6.3116370808678495</v>
      </c>
      <c r="D185" s="1"/>
      <c r="E185" s="1"/>
      <c r="F185" s="5"/>
      <c r="G185" s="16" t="s">
        <v>392</v>
      </c>
      <c r="H185" s="26"/>
      <c r="I185" s="2">
        <v>0</v>
      </c>
      <c r="J185" s="2">
        <v>7.0000000000000007E-2</v>
      </c>
      <c r="K185" s="2">
        <v>0.37</v>
      </c>
      <c r="L185" s="2">
        <v>0.53</v>
      </c>
      <c r="M185" s="2">
        <v>0.7</v>
      </c>
      <c r="N185" s="2">
        <v>0.84</v>
      </c>
      <c r="O185" s="2">
        <v>0.8</v>
      </c>
      <c r="P185" s="2">
        <v>0.8</v>
      </c>
      <c r="Q185" s="2">
        <v>0.79</v>
      </c>
      <c r="R185" s="2">
        <v>0.82</v>
      </c>
      <c r="S185" s="2">
        <v>0.78</v>
      </c>
      <c r="T185" s="2">
        <v>0.78</v>
      </c>
      <c r="U185" s="2">
        <v>0.84</v>
      </c>
      <c r="V185" s="1"/>
      <c r="W185" s="1"/>
      <c r="X185" s="1"/>
      <c r="Y185" s="2">
        <v>1</v>
      </c>
      <c r="Z185" s="58">
        <f>IF(noise!H143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noise!H143, IF(OR($G185=coding!$J$26,$G185=coding!$J$27,$G185=coding!$J$28,$G185=coding!$J$29, $G185=coding!$J$30,$G185=coding!$J$31), H185+10*LOG10((($E185^2)+(4^2))/((7.5^2)+(4^2))), IF(OR($G185=coding!$J$11, $G185=coding!$J$12, $G185=coding!$J$13, $G185=coding!$J$14, $G185=coding!$J$15, $G185=coding!$J$16), H185+10*LOG10((($D185^2)+(1.2^2))/((7.5^2)+(1.2^2))),-99))),-99)</f>
        <v>4.38</v>
      </c>
      <c r="AA185" s="58">
        <f>IF(noise!I143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noise!I143, IF(OR($G185=coding!$J$26,$G185=coding!$J$27,$G185=coding!$J$28,$G185=coding!$J$29, $G185=coding!$J$30,$G185=coding!$J$31), I185+10*LOG10((($E185^2)+(4^2))/((7.5^2)+(4^2))), IF(OR($G185=coding!$J$11, $G185=coding!$J$12, $G185=coding!$J$13, $G185=coding!$J$14, $G185=coding!$J$15, $G185=coding!$J$16), I185+10*LOG10((($D185^2)+(1.2^2))/((7.5^2)+(1.2^2))),-99))),-99)</f>
        <v>-99</v>
      </c>
      <c r="AB185" s="58">
        <f>IF(noise!J143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noise!J143, IF(OR($G185=coding!$J$26,$G185=coding!$J$27,$G185=coding!$J$28,$G185=coding!$J$29, $G185=coding!$J$30,$G185=coding!$J$31), J185+10*LOG10((($E185^2)+(4^2))/((7.5^2)+(4^2))), IF(OR($G185=coding!$J$11, $G185=coding!$J$12, $G185=coding!$J$13, $G185=coding!$J$14, $G185=coding!$J$15, $G185=coding!$J$16), J185+10*LOG10((($D185^2)+(1.2^2))/((7.5^2)+(1.2^2))),-99))),-99)</f>
        <v>-20.48</v>
      </c>
      <c r="AC185" s="58">
        <f>IF(noise!K143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noise!K143, IF(OR($G185=coding!$J$26,$G185=coding!$J$27,$G185=coding!$J$28,$G185=coding!$J$29, $G185=coding!$J$30,$G185=coding!$J$31), K185+10*LOG10((($E185^2)+(4^2))/((7.5^2)+(4^2))), IF(OR($G185=coding!$J$11, $G185=coding!$J$12, $G185=coding!$J$13, $G185=coding!$J$14, $G185=coding!$J$15, $G185=coding!$J$16), K185+10*LOG10((($D185^2)+(1.2^2))/((7.5^2)+(1.2^2))),-99))),-99)</f>
        <v>-17.95</v>
      </c>
      <c r="AD185" s="58">
        <f>IF(noise!L143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noise!L143, IF(OR($G185=coding!$J$26,$G185=coding!$J$27,$G185=coding!$J$28,$G185=coding!$J$29, $G185=coding!$J$30,$G185=coding!$J$31), L185+10*LOG10((($E185^2)+(4^2))/((7.5^2)+(4^2))), IF(OR($G185=coding!$J$11, $G185=coding!$J$12, $G185=coding!$J$13, $G185=coding!$J$14, $G185=coding!$J$15, $G185=coding!$J$16), L185+10*LOG10((($D185^2)+(1.2^2))/((7.5^2)+(1.2^2))),-99))),-99)</f>
        <v>-5.09</v>
      </c>
      <c r="AE185" s="58">
        <f>IF(noise!M143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noise!M143, IF(OR($G185=coding!$J$26,$G185=coding!$J$27,$G185=coding!$J$28,$G185=coding!$J$29, $G185=coding!$J$30,$G185=coding!$J$31), M185+10*LOG10((($E185^2)+(4^2))/((7.5^2)+(4^2))), IF(OR($G185=coding!$J$11, $G185=coding!$J$12, $G185=coding!$J$13, $G185=coding!$J$14, $G185=coding!$J$15, $G185=coding!$J$16), M185+10*LOG10((($D185^2)+(1.2^2))/((7.5^2)+(1.2^2))),-99))),-99)</f>
        <v>32.96</v>
      </c>
      <c r="AF185" s="58">
        <f>IF(noise!N143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noise!N143, IF(OR($G185=coding!$J$26,$G185=coding!$J$27,$G185=coding!$J$28,$G185=coding!$J$29, $G185=coding!$J$30,$G185=coding!$J$31), N185+10*LOG10((($E185^2)+(4^2))/((7.5^2)+(4^2))), IF(OR($G185=coding!$J$11, $G185=coding!$J$12, $G185=coding!$J$13, $G185=coding!$J$14, $G185=coding!$J$15, $G185=coding!$J$16), N185+10*LOG10((($D185^2)+(1.2^2))/((7.5^2)+(1.2^2))),-99))),-99)</f>
        <v>21.5</v>
      </c>
      <c r="AG185" s="58">
        <f>IF(noise!O143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noise!O143, IF(OR($G185=coding!$J$26,$G185=coding!$J$27,$G185=coding!$J$28,$G185=coding!$J$29, $G185=coding!$J$30,$G185=coding!$J$31), O185+10*LOG10((($E185^2)+(4^2))/((7.5^2)+(4^2))), IF(OR($G185=coding!$J$11, $G185=coding!$J$12, $G185=coding!$J$13, $G185=coding!$J$14, $G185=coding!$J$15, $G185=coding!$J$16), O185+10*LOG10((($D185^2)+(1.2^2))/((7.5^2)+(1.2^2))),-99))),-99)</f>
        <v>4.3899999999999997</v>
      </c>
      <c r="AH185" s="58">
        <f>IF(noise!P143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noise!P143, IF(OR($G185=coding!$J$26,$G185=coding!$J$27,$G185=coding!$J$28,$G185=coding!$J$29, $G185=coding!$J$30,$G185=coding!$J$31), P185+10*LOG10((($E185^2)+(4^2))/((7.5^2)+(4^2))), IF(OR($G185=coding!$J$11, $G185=coding!$J$12, $G185=coding!$J$13, $G185=coding!$J$14, $G185=coding!$J$15, $G185=coding!$J$16), P185+10*LOG10((($D185^2)+(1.2^2))/((7.5^2)+(1.2^2))),-99))),-99)</f>
        <v>6.72</v>
      </c>
      <c r="AI185" s="58">
        <f>IF(noise!Q143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noise!Q143, IF(OR($G185=coding!$J$26,$G185=coding!$J$27,$G185=coding!$J$28,$G185=coding!$J$29, $G185=coding!$J$30,$G185=coding!$J$31), Q185+10*LOG10((($E185^2)+(4^2))/((7.5^2)+(4^2))), IF(OR($G185=coding!$J$11, $G185=coding!$J$12, $G185=coding!$J$13, $G185=coding!$J$14, $G185=coding!$J$15, $G185=coding!$J$16), Q185+10*LOG10((($D185^2)+(1.2^2))/((7.5^2)+(1.2^2))),-99))),-99)</f>
        <v>3.16</v>
      </c>
      <c r="AJ185" s="58">
        <f>IF(noise!R143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noise!R143, IF(OR($G185=coding!$J$26,$G185=coding!$J$27,$G185=coding!$J$28,$G185=coding!$J$29, $G185=coding!$J$30,$G185=coding!$J$31), R185+10*LOG10((($E185^2)+(4^2))/((7.5^2)+(4^2))), IF(OR($G185=coding!$J$11, $G185=coding!$J$12, $G185=coding!$J$13, $G185=coding!$J$14, $G185=coding!$J$15, $G185=coding!$J$16), R185+10*LOG10((($D185^2)+(1.2^2))/((7.5^2)+(1.2^2))),-99))),-99)</f>
        <v>5.6</v>
      </c>
      <c r="AK185" s="58">
        <f>IF(noise!S143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noise!S143, IF(OR($G185=coding!$J$26,$G185=coding!$J$27,$G185=coding!$J$28,$G185=coding!$J$29, $G185=coding!$J$30,$G185=coding!$J$31), S185+10*LOG10((($E185^2)+(4^2))/((7.5^2)+(4^2))), IF(OR($G185=coding!$J$11, $G185=coding!$J$12, $G185=coding!$J$13, $G185=coding!$J$14, $G185=coding!$J$15, $G185=coding!$J$16), S185+10*LOG10((($D185^2)+(1.2^2))/((7.5^2)+(1.2^2))),-99))),-99)</f>
        <v>-11.5</v>
      </c>
      <c r="AL185" s="58">
        <f>IF(noise!T143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noise!T143, IF(OR($G185=coding!$J$26,$G185=coding!$J$27,$G185=coding!$J$28,$G185=coding!$J$29, $G185=coding!$J$30,$G185=coding!$J$31), T185+10*LOG10((($E185^2)+(4^2))/((7.5^2)+(4^2))), IF(OR($G185=coding!$J$11, $G185=coding!$J$12, $G185=coding!$J$13, $G185=coding!$J$14, $G185=coding!$J$15, $G185=coding!$J$16), T185+10*LOG10((($D185^2)+(1.2^2))/((7.5^2)+(1.2^2))),-99))),-99)</f>
        <v>-14.99</v>
      </c>
      <c r="AM185" s="58">
        <f>IF(noise!U143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noise!U143, IF(OR($G185=coding!$J$26,$G185=coding!$J$27,$G185=coding!$J$28,$G185=coding!$J$29, $G185=coding!$J$30,$G185=coding!$J$31), U185+10*LOG10((($E185^2)+(4^2))/((7.5^2)+(4^2))), IF(OR($G185=coding!$J$11, $G185=coding!$J$12, $G185=coding!$J$13, $G185=coding!$J$14, $G185=coding!$J$15, $G185=coding!$J$16), U185+10*LOG10((($D185^2)+(1.2^2))/((7.5^2)+(1.2^2))),-99))),-99)</f>
        <v>1.69</v>
      </c>
      <c r="AN185" s="58">
        <f>IF(noise!V143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noise!V143, IF(OR($G185=coding!$J$26,$G185=coding!$J$27,$G185=coding!$J$28,$G185=coding!$J$29, $G185=coding!$J$30,$G185=coding!$J$31), V185+10*LOG10((($E185^2)+(4^2))/((7.5^2)+(4^2))), IF(OR($G185=coding!$J$11, $G185=coding!$J$12, $G185=coding!$J$13, $G185=coding!$J$14, $G185=coding!$J$15, $G185=coding!$J$16), V185+10*LOG10((($D185^2)+(1.2^2))/((7.5^2)+(1.2^2))),-99))),-99)</f>
        <v>-0.47</v>
      </c>
      <c r="AO185" s="58">
        <f>IF(noise!W143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noise!W143, IF(OR($G185=coding!$J$26,$G185=coding!$J$27,$G185=coding!$J$28,$G185=coding!$J$29, $G185=coding!$J$30,$G185=coding!$J$31), W185+10*LOG10((($E185^2)+(4^2))/((7.5^2)+(4^2))), IF(OR($G185=coding!$J$11, $G185=coding!$J$12, $G185=coding!$J$13, $G185=coding!$J$14, $G185=coding!$J$15, $G185=coding!$J$16), W185+10*LOG10((($D185^2)+(1.2^2))/((7.5^2)+(1.2^2))),-99))),-99)</f>
        <v>1.28</v>
      </c>
      <c r="AP185" s="58">
        <f>IF(noise!X143 &lt;&gt;0, IF(OR($G185=coding!$J$2, $G185=coding!$J$3, $G185=coding!$J$4, $G185=coding!$J$5, $G185=coding!$J$6, $G185=coding!$J$7, $G185=coding!$J$8, $G185=coding!$J$9, $G185=coding!$J$10,$G185=coding!$J$17, $G185=coding!$J$18, $G185=coding!$J$19, $G185=coding!$J$20, $G185=coding!$J$21, $G185=coding!$J$22, $G185=coding!$J$23, $G185=coding!$J$24, $G185=coding!$J$25, ), noise!X143, IF(OR($G185=coding!$J$26,$G185=coding!$J$27,$G185=coding!$J$28,$G185=coding!$J$29, $G185=coding!$J$30,$G185=coding!$J$31), X185+10*LOG10((($E185^2)+(4^2))/((7.5^2)+(4^2))), IF(OR($G185=coding!$J$11, $G185=coding!$J$12, $G185=coding!$J$13, $G185=coding!$J$14, $G185=coding!$J$15, $G185=coding!$J$16), X185+10*LOG10((($D185^2)+(1.2^2))/((7.5^2)+(1.2^2))),-99))),-99)</f>
        <v>-34.47</v>
      </c>
    </row>
    <row r="186" spans="1:42" ht="15.75" customHeight="1" x14ac:dyDescent="0.3">
      <c r="A186" s="2">
        <v>7</v>
      </c>
      <c r="B186" s="27">
        <v>40673</v>
      </c>
      <c r="C186" s="51">
        <f t="array" ref="C186">_xlfn.DAYS(B186, _xlfn.XLOOKUP(A186, context!A$4:A$79, context!J$4:J$79)) / 30.42</f>
        <v>6.9362261669953975</v>
      </c>
      <c r="D186" s="2">
        <v>7.5</v>
      </c>
      <c r="E186" s="1"/>
      <c r="F186" s="16">
        <v>50</v>
      </c>
      <c r="G186" s="16" t="s">
        <v>393</v>
      </c>
      <c r="H186" s="43">
        <v>65.040000000000006</v>
      </c>
      <c r="I186" s="1"/>
      <c r="J186" s="2">
        <v>56.93</v>
      </c>
      <c r="K186" s="2">
        <v>56.37</v>
      </c>
      <c r="L186" s="2">
        <v>58.16</v>
      </c>
      <c r="M186" s="2">
        <v>57.71</v>
      </c>
      <c r="N186" s="2">
        <v>56.6</v>
      </c>
      <c r="O186" s="2">
        <v>55.65</v>
      </c>
      <c r="P186" s="2">
        <v>53.57</v>
      </c>
      <c r="Q186" s="2">
        <v>51.18</v>
      </c>
      <c r="R186" s="2">
        <v>50.24</v>
      </c>
      <c r="S186" s="2">
        <v>48.57</v>
      </c>
      <c r="T186" s="2">
        <v>46.84</v>
      </c>
      <c r="U186" s="2">
        <v>44.81</v>
      </c>
      <c r="V186" s="2">
        <v>40.450000000000003</v>
      </c>
      <c r="W186" s="2">
        <v>37.869999999999997</v>
      </c>
      <c r="X186" s="2">
        <v>36.14</v>
      </c>
      <c r="Y186" s="2">
        <v>1</v>
      </c>
      <c r="Z186" s="58">
        <f>IF(noise!H147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noise!H147, IF(OR($G186=coding!$J$26,$G186=coding!$J$27,$G186=coding!$J$28,$G186=coding!$J$29, $G186=coding!$J$30,$G186=coding!$J$31), H186+10*LOG10((($E186^2)+(4^2))/((7.5^2)+(4^2))), IF(OR($G186=coding!$J$11, $G186=coding!$J$12, $G186=coding!$J$13, $G186=coding!$J$14, $G186=coding!$J$15, $G186=coding!$J$16), H186+10*LOG10((($D186^2)+(1.2^2))/((7.5^2)+(1.2^2))),-99))),-99)</f>
        <v>65.040000000000006</v>
      </c>
      <c r="AA186" s="58">
        <f>IF(noise!I147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noise!I147, IF(OR($G186=coding!$J$26,$G186=coding!$J$27,$G186=coding!$J$28,$G186=coding!$J$29, $G186=coding!$J$30,$G186=coding!$J$31), I186+10*LOG10((($E186^2)+(4^2))/((7.5^2)+(4^2))), IF(OR($G186=coding!$J$11, $G186=coding!$J$12, $G186=coding!$J$13, $G186=coding!$J$14, $G186=coding!$J$15, $G186=coding!$J$16), I186+10*LOG10((($D186^2)+(1.2^2))/((7.5^2)+(1.2^2))),-99))),-99)</f>
        <v>-99</v>
      </c>
      <c r="AB186" s="58">
        <f>IF(noise!J147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noise!J147, IF(OR($G186=coding!$J$26,$G186=coding!$J$27,$G186=coding!$J$28,$G186=coding!$J$29, $G186=coding!$J$30,$G186=coding!$J$31), J186+10*LOG10((($E186^2)+(4^2))/((7.5^2)+(4^2))), IF(OR($G186=coding!$J$11, $G186=coding!$J$12, $G186=coding!$J$13, $G186=coding!$J$14, $G186=coding!$J$15, $G186=coding!$J$16), J186+10*LOG10((($D186^2)+(1.2^2))/((7.5^2)+(1.2^2))),-99))),-99)</f>
        <v>56.93</v>
      </c>
      <c r="AC186" s="58">
        <f>IF(noise!K147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noise!K147, IF(OR($G186=coding!$J$26,$G186=coding!$J$27,$G186=coding!$J$28,$G186=coding!$J$29, $G186=coding!$J$30,$G186=coding!$J$31), K186+10*LOG10((($E186^2)+(4^2))/((7.5^2)+(4^2))), IF(OR($G186=coding!$J$11, $G186=coding!$J$12, $G186=coding!$J$13, $G186=coding!$J$14, $G186=coding!$J$15, $G186=coding!$J$16), K186+10*LOG10((($D186^2)+(1.2^2))/((7.5^2)+(1.2^2))),-99))),-99)</f>
        <v>56.37</v>
      </c>
      <c r="AD186" s="58">
        <f>IF(noise!L147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noise!L147, IF(OR($G186=coding!$J$26,$G186=coding!$J$27,$G186=coding!$J$28,$G186=coding!$J$29, $G186=coding!$J$30,$G186=coding!$J$31), L186+10*LOG10((($E186^2)+(4^2))/((7.5^2)+(4^2))), IF(OR($G186=coding!$J$11, $G186=coding!$J$12, $G186=coding!$J$13, $G186=coding!$J$14, $G186=coding!$J$15, $G186=coding!$J$16), L186+10*LOG10((($D186^2)+(1.2^2))/((7.5^2)+(1.2^2))),-99))),-99)</f>
        <v>58.16</v>
      </c>
      <c r="AE186" s="58">
        <f>IF(noise!M147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noise!M147, IF(OR($G186=coding!$J$26,$G186=coding!$J$27,$G186=coding!$J$28,$G186=coding!$J$29, $G186=coding!$J$30,$G186=coding!$J$31), M186+10*LOG10((($E186^2)+(4^2))/((7.5^2)+(4^2))), IF(OR($G186=coding!$J$11, $G186=coding!$J$12, $G186=coding!$J$13, $G186=coding!$J$14, $G186=coding!$J$15, $G186=coding!$J$16), M186+10*LOG10((($D186^2)+(1.2^2))/((7.5^2)+(1.2^2))),-99))),-99)</f>
        <v>57.71</v>
      </c>
      <c r="AF186" s="58">
        <f>IF(noise!N147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noise!N147, IF(OR($G186=coding!$J$26,$G186=coding!$J$27,$G186=coding!$J$28,$G186=coding!$J$29, $G186=coding!$J$30,$G186=coding!$J$31), N186+10*LOG10((($E186^2)+(4^2))/((7.5^2)+(4^2))), IF(OR($G186=coding!$J$11, $G186=coding!$J$12, $G186=coding!$J$13, $G186=coding!$J$14, $G186=coding!$J$15, $G186=coding!$J$16), N186+10*LOG10((($D186^2)+(1.2^2))/((7.5^2)+(1.2^2))),-99))),-99)</f>
        <v>56.6</v>
      </c>
      <c r="AG186" s="58">
        <f>IF(noise!O147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noise!O147, IF(OR($G186=coding!$J$26,$G186=coding!$J$27,$G186=coding!$J$28,$G186=coding!$J$29, $G186=coding!$J$30,$G186=coding!$J$31), O186+10*LOG10((($E186^2)+(4^2))/((7.5^2)+(4^2))), IF(OR($G186=coding!$J$11, $G186=coding!$J$12, $G186=coding!$J$13, $G186=coding!$J$14, $G186=coding!$J$15, $G186=coding!$J$16), O186+10*LOG10((($D186^2)+(1.2^2))/((7.5^2)+(1.2^2))),-99))),-99)</f>
        <v>55.65</v>
      </c>
      <c r="AH186" s="58">
        <f>IF(noise!P147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noise!P147, IF(OR($G186=coding!$J$26,$G186=coding!$J$27,$G186=coding!$J$28,$G186=coding!$J$29, $G186=coding!$J$30,$G186=coding!$J$31), P186+10*LOG10((($E186^2)+(4^2))/((7.5^2)+(4^2))), IF(OR($G186=coding!$J$11, $G186=coding!$J$12, $G186=coding!$J$13, $G186=coding!$J$14, $G186=coding!$J$15, $G186=coding!$J$16), P186+10*LOG10((($D186^2)+(1.2^2))/((7.5^2)+(1.2^2))),-99))),-99)</f>
        <v>53.57</v>
      </c>
      <c r="AI186" s="58">
        <f>IF(noise!Q147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noise!Q147, IF(OR($G186=coding!$J$26,$G186=coding!$J$27,$G186=coding!$J$28,$G186=coding!$J$29, $G186=coding!$J$30,$G186=coding!$J$31), Q186+10*LOG10((($E186^2)+(4^2))/((7.5^2)+(4^2))), IF(OR($G186=coding!$J$11, $G186=coding!$J$12, $G186=coding!$J$13, $G186=coding!$J$14, $G186=coding!$J$15, $G186=coding!$J$16), Q186+10*LOG10((($D186^2)+(1.2^2))/((7.5^2)+(1.2^2))),-99))),-99)</f>
        <v>51.18</v>
      </c>
      <c r="AJ186" s="58">
        <f>IF(noise!R147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noise!R147, IF(OR($G186=coding!$J$26,$G186=coding!$J$27,$G186=coding!$J$28,$G186=coding!$J$29, $G186=coding!$J$30,$G186=coding!$J$31), R186+10*LOG10((($E186^2)+(4^2))/((7.5^2)+(4^2))), IF(OR($G186=coding!$J$11, $G186=coding!$J$12, $G186=coding!$J$13, $G186=coding!$J$14, $G186=coding!$J$15, $G186=coding!$J$16), R186+10*LOG10((($D186^2)+(1.2^2))/((7.5^2)+(1.2^2))),-99))),-99)</f>
        <v>50.24</v>
      </c>
      <c r="AK186" s="58">
        <f>IF(noise!S147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noise!S147, IF(OR($G186=coding!$J$26,$G186=coding!$J$27,$G186=coding!$J$28,$G186=coding!$J$29, $G186=coding!$J$30,$G186=coding!$J$31), S186+10*LOG10((($E186^2)+(4^2))/((7.5^2)+(4^2))), IF(OR($G186=coding!$J$11, $G186=coding!$J$12, $G186=coding!$J$13, $G186=coding!$J$14, $G186=coding!$J$15, $G186=coding!$J$16), S186+10*LOG10((($D186^2)+(1.2^2))/((7.5^2)+(1.2^2))),-99))),-99)</f>
        <v>48.57</v>
      </c>
      <c r="AL186" s="58">
        <f>IF(noise!T147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noise!T147, IF(OR($G186=coding!$J$26,$G186=coding!$J$27,$G186=coding!$J$28,$G186=coding!$J$29, $G186=coding!$J$30,$G186=coding!$J$31), T186+10*LOG10((($E186^2)+(4^2))/((7.5^2)+(4^2))), IF(OR($G186=coding!$J$11, $G186=coding!$J$12, $G186=coding!$J$13, $G186=coding!$J$14, $G186=coding!$J$15, $G186=coding!$J$16), T186+10*LOG10((($D186^2)+(1.2^2))/((7.5^2)+(1.2^2))),-99))),-99)</f>
        <v>46.84</v>
      </c>
      <c r="AM186" s="58">
        <f>IF(noise!U147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noise!U147, IF(OR($G186=coding!$J$26,$G186=coding!$J$27,$G186=coding!$J$28,$G186=coding!$J$29, $G186=coding!$J$30,$G186=coding!$J$31), U186+10*LOG10((($E186^2)+(4^2))/((7.5^2)+(4^2))), IF(OR($G186=coding!$J$11, $G186=coding!$J$12, $G186=coding!$J$13, $G186=coding!$J$14, $G186=coding!$J$15, $G186=coding!$J$16), U186+10*LOG10((($D186^2)+(1.2^2))/((7.5^2)+(1.2^2))),-99))),-99)</f>
        <v>44.81</v>
      </c>
      <c r="AN186" s="58">
        <f>IF(noise!V147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noise!V147, IF(OR($G186=coding!$J$26,$G186=coding!$J$27,$G186=coding!$J$28,$G186=coding!$J$29, $G186=coding!$J$30,$G186=coding!$J$31), V186+10*LOG10((($E186^2)+(4^2))/((7.5^2)+(4^2))), IF(OR($G186=coding!$J$11, $G186=coding!$J$12, $G186=coding!$J$13, $G186=coding!$J$14, $G186=coding!$J$15, $G186=coding!$J$16), V186+10*LOG10((($D186^2)+(1.2^2))/((7.5^2)+(1.2^2))),-99))),-99)</f>
        <v>40.450000000000003</v>
      </c>
      <c r="AO186" s="58">
        <f>IF(noise!W147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noise!W147, IF(OR($G186=coding!$J$26,$G186=coding!$J$27,$G186=coding!$J$28,$G186=coding!$J$29, $G186=coding!$J$30,$G186=coding!$J$31), W186+10*LOG10((($E186^2)+(4^2))/((7.5^2)+(4^2))), IF(OR($G186=coding!$J$11, $G186=coding!$J$12, $G186=coding!$J$13, $G186=coding!$J$14, $G186=coding!$J$15, $G186=coding!$J$16), W186+10*LOG10((($D186^2)+(1.2^2))/((7.5^2)+(1.2^2))),-99))),-99)</f>
        <v>37.869999999999997</v>
      </c>
      <c r="AP186" s="58">
        <f>IF(noise!X147 &lt;&gt;0, IF(OR($G186=coding!$J$2, $G186=coding!$J$3, $G186=coding!$J$4, $G186=coding!$J$5, $G186=coding!$J$6, $G186=coding!$J$7, $G186=coding!$J$8, $G186=coding!$J$9, $G186=coding!$J$10,$G186=coding!$J$17, $G186=coding!$J$18, $G186=coding!$J$19, $G186=coding!$J$20, $G186=coding!$J$21, $G186=coding!$J$22, $G186=coding!$J$23, $G186=coding!$J$24, $G186=coding!$J$25, ), noise!X147, IF(OR($G186=coding!$J$26,$G186=coding!$J$27,$G186=coding!$J$28,$G186=coding!$J$29, $G186=coding!$J$30,$G186=coding!$J$31), X186+10*LOG10((($E186^2)+(4^2))/((7.5^2)+(4^2))), IF(OR($G186=coding!$J$11, $G186=coding!$J$12, $G186=coding!$J$13, $G186=coding!$J$14, $G186=coding!$J$15, $G186=coding!$J$16), X186+10*LOG10((($D186^2)+(1.2^2))/((7.5^2)+(1.2^2))),-99))),-99)</f>
        <v>36.14</v>
      </c>
    </row>
    <row r="187" spans="1:42" ht="15.75" customHeight="1" x14ac:dyDescent="0.3">
      <c r="A187" s="2">
        <v>7</v>
      </c>
      <c r="B187" s="27">
        <v>40673</v>
      </c>
      <c r="C187" s="51">
        <f t="array" ref="C187">_xlfn.DAYS(B187, _xlfn.XLOOKUP(A187, context!A$4:A$79, context!J$4:J$79)) / 30.42</f>
        <v>6.9362261669953975</v>
      </c>
      <c r="D187" s="2">
        <v>7.5</v>
      </c>
      <c r="E187" s="1"/>
      <c r="F187" s="16">
        <v>50</v>
      </c>
      <c r="G187" s="16" t="s">
        <v>394</v>
      </c>
      <c r="H187" s="43">
        <v>21.36</v>
      </c>
      <c r="I187" s="1"/>
      <c r="J187" s="2">
        <v>32.65</v>
      </c>
      <c r="K187" s="2">
        <v>10.74</v>
      </c>
      <c r="L187" s="2">
        <v>17.64</v>
      </c>
      <c r="M187" s="2">
        <v>33.479999999999997</v>
      </c>
      <c r="N187" s="2">
        <v>22.91</v>
      </c>
      <c r="O187" s="2">
        <v>23.71</v>
      </c>
      <c r="P187" s="2">
        <v>24.59</v>
      </c>
      <c r="Q187" s="2">
        <v>19.86</v>
      </c>
      <c r="R187" s="2">
        <v>15.88</v>
      </c>
      <c r="S187" s="2">
        <v>15.8</v>
      </c>
      <c r="T187" s="2">
        <v>16.5</v>
      </c>
      <c r="U187" s="2">
        <v>12.44</v>
      </c>
      <c r="V187" s="2">
        <v>11.95</v>
      </c>
      <c r="W187" s="2">
        <v>11.05</v>
      </c>
      <c r="X187" s="2">
        <v>2.79</v>
      </c>
      <c r="Y187" s="2">
        <v>1</v>
      </c>
      <c r="Z187" s="58">
        <f>IF(noise!H148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noise!H148, IF(OR($G187=coding!$J$26,$G187=coding!$J$27,$G187=coding!$J$28,$G187=coding!$J$29, $G187=coding!$J$30,$G187=coding!$J$31), H187+10*LOG10((($E187^2)+(4^2))/((7.5^2)+(4^2))), IF(OR($G187=coding!$J$11, $G187=coding!$J$12, $G187=coding!$J$13, $G187=coding!$J$14, $G187=coding!$J$15, $G187=coding!$J$16), H187+10*LOG10((($D187^2)+(1.2^2))/((7.5^2)+(1.2^2))),-99))),-99)</f>
        <v>24.67</v>
      </c>
      <c r="AA187" s="58">
        <f>IF(noise!I148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noise!I148, IF(OR($G187=coding!$J$26,$G187=coding!$J$27,$G187=coding!$J$28,$G187=coding!$J$29, $G187=coding!$J$30,$G187=coding!$J$31), I187+10*LOG10((($E187^2)+(4^2))/((7.5^2)+(4^2))), IF(OR($G187=coding!$J$11, $G187=coding!$J$12, $G187=coding!$J$13, $G187=coding!$J$14, $G187=coding!$J$15, $G187=coding!$J$16), I187+10*LOG10((($D187^2)+(1.2^2))/((7.5^2)+(1.2^2))),-99))),-99)</f>
        <v>-99</v>
      </c>
      <c r="AB187" s="58">
        <f>IF(noise!J148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noise!J148, IF(OR($G187=coding!$J$26,$G187=coding!$J$27,$G187=coding!$J$28,$G187=coding!$J$29, $G187=coding!$J$30,$G187=coding!$J$31), J187+10*LOG10((($E187^2)+(4^2))/((7.5^2)+(4^2))), IF(OR($G187=coding!$J$11, $G187=coding!$J$12, $G187=coding!$J$13, $G187=coding!$J$14, $G187=coding!$J$15, $G187=coding!$J$16), J187+10*LOG10((($D187^2)+(1.2^2))/((7.5^2)+(1.2^2))),-99))),-99)</f>
        <v>10.66</v>
      </c>
      <c r="AC187" s="58">
        <f>IF(noise!K148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noise!K148, IF(OR($G187=coding!$J$26,$G187=coding!$J$27,$G187=coding!$J$28,$G187=coding!$J$29, $G187=coding!$J$30,$G187=coding!$J$31), K187+10*LOG10((($E187^2)+(4^2))/((7.5^2)+(4^2))), IF(OR($G187=coding!$J$11, $G187=coding!$J$12, $G187=coding!$J$13, $G187=coding!$J$14, $G187=coding!$J$15, $G187=coding!$J$16), K187+10*LOG10((($D187^2)+(1.2^2))/((7.5^2)+(1.2^2))),-99))),-99)</f>
        <v>17.260000000000002</v>
      </c>
      <c r="AD187" s="58">
        <f>IF(noise!L148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noise!L148, IF(OR($G187=coding!$J$26,$G187=coding!$J$27,$G187=coding!$J$28,$G187=coding!$J$29, $G187=coding!$J$30,$G187=coding!$J$31), L187+10*LOG10((($E187^2)+(4^2))/((7.5^2)+(4^2))), IF(OR($G187=coding!$J$11, $G187=coding!$J$12, $G187=coding!$J$13, $G187=coding!$J$14, $G187=coding!$J$15, $G187=coding!$J$16), L187+10*LOG10((($D187^2)+(1.2^2))/((7.5^2)+(1.2^2))),-99))),-99)</f>
        <v>11.17</v>
      </c>
      <c r="AE187" s="58">
        <f>IF(noise!M148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noise!M148, IF(OR($G187=coding!$J$26,$G187=coding!$J$27,$G187=coding!$J$28,$G187=coding!$J$29, $G187=coding!$J$30,$G187=coding!$J$31), M187+10*LOG10((($E187^2)+(4^2))/((7.5^2)+(4^2))), IF(OR($G187=coding!$J$11, $G187=coding!$J$12, $G187=coding!$J$13, $G187=coding!$J$14, $G187=coding!$J$15, $G187=coding!$J$16), M187+10*LOG10((($D187^2)+(1.2^2))/((7.5^2)+(1.2^2))),-99))),-99)</f>
        <v>13.27</v>
      </c>
      <c r="AF187" s="58">
        <f>IF(noise!N148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noise!N148, IF(OR($G187=coding!$J$26,$G187=coding!$J$27,$G187=coding!$J$28,$G187=coding!$J$29, $G187=coding!$J$30,$G187=coding!$J$31), N187+10*LOG10((($E187^2)+(4^2))/((7.5^2)+(4^2))), IF(OR($G187=coding!$J$11, $G187=coding!$J$12, $G187=coding!$J$13, $G187=coding!$J$14, $G187=coding!$J$15, $G187=coding!$J$16), N187+10*LOG10((($D187^2)+(1.2^2))/((7.5^2)+(1.2^2))),-99))),-99)</f>
        <v>32.19</v>
      </c>
      <c r="AG187" s="58">
        <f>IF(noise!O148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noise!O148, IF(OR($G187=coding!$J$26,$G187=coding!$J$27,$G187=coding!$J$28,$G187=coding!$J$29, $G187=coding!$J$30,$G187=coding!$J$31), O187+10*LOG10((($E187^2)+(4^2))/((7.5^2)+(4^2))), IF(OR($G187=coding!$J$11, $G187=coding!$J$12, $G187=coding!$J$13, $G187=coding!$J$14, $G187=coding!$J$15, $G187=coding!$J$16), O187+10*LOG10((($D187^2)+(1.2^2))/((7.5^2)+(1.2^2))),-99))),-99)</f>
        <v>31.34</v>
      </c>
      <c r="AH187" s="58">
        <f>IF(noise!P148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noise!P148, IF(OR($G187=coding!$J$26,$G187=coding!$J$27,$G187=coding!$J$28,$G187=coding!$J$29, $G187=coding!$J$30,$G187=coding!$J$31), P187+10*LOG10((($E187^2)+(4^2))/((7.5^2)+(4^2))), IF(OR($G187=coding!$J$11, $G187=coding!$J$12, $G187=coding!$J$13, $G187=coding!$J$14, $G187=coding!$J$15, $G187=coding!$J$16), P187+10*LOG10((($D187^2)+(1.2^2))/((7.5^2)+(1.2^2))),-99))),-99)</f>
        <v>25.54</v>
      </c>
      <c r="AI187" s="58">
        <f>IF(noise!Q148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noise!Q148, IF(OR($G187=coding!$J$26,$G187=coding!$J$27,$G187=coding!$J$28,$G187=coding!$J$29, $G187=coding!$J$30,$G187=coding!$J$31), Q187+10*LOG10((($E187^2)+(4^2))/((7.5^2)+(4^2))), IF(OR($G187=coding!$J$11, $G187=coding!$J$12, $G187=coding!$J$13, $G187=coding!$J$14, $G187=coding!$J$15, $G187=coding!$J$16), Q187+10*LOG10((($D187^2)+(1.2^2))/((7.5^2)+(1.2^2))),-99))),-99)</f>
        <v>26.17</v>
      </c>
      <c r="AJ187" s="58">
        <f>IF(noise!R148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noise!R148, IF(OR($G187=coding!$J$26,$G187=coding!$J$27,$G187=coding!$J$28,$G187=coding!$J$29, $G187=coding!$J$30,$G187=coding!$J$31), R187+10*LOG10((($E187^2)+(4^2))/((7.5^2)+(4^2))), IF(OR($G187=coding!$J$11, $G187=coding!$J$12, $G187=coding!$J$13, $G187=coding!$J$14, $G187=coding!$J$15, $G187=coding!$J$16), R187+10*LOG10((($D187^2)+(1.2^2))/((7.5^2)+(1.2^2))),-99))),-99)</f>
        <v>24.78</v>
      </c>
      <c r="AK187" s="58">
        <f>IF(noise!S148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noise!S148, IF(OR($G187=coding!$J$26,$G187=coding!$J$27,$G187=coding!$J$28,$G187=coding!$J$29, $G187=coding!$J$30,$G187=coding!$J$31), S187+10*LOG10((($E187^2)+(4^2))/((7.5^2)+(4^2))), IF(OR($G187=coding!$J$11, $G187=coding!$J$12, $G187=coding!$J$13, $G187=coding!$J$14, $G187=coding!$J$15, $G187=coding!$J$16), S187+10*LOG10((($D187^2)+(1.2^2))/((7.5^2)+(1.2^2))),-99))),-99)</f>
        <v>26.24</v>
      </c>
      <c r="AL187" s="58">
        <f>IF(noise!T148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noise!T148, IF(OR($G187=coding!$J$26,$G187=coding!$J$27,$G187=coding!$J$28,$G187=coding!$J$29, $G187=coding!$J$30,$G187=coding!$J$31), T187+10*LOG10((($E187^2)+(4^2))/((7.5^2)+(4^2))), IF(OR($G187=coding!$J$11, $G187=coding!$J$12, $G187=coding!$J$13, $G187=coding!$J$14, $G187=coding!$J$15, $G187=coding!$J$16), T187+10*LOG10((($D187^2)+(1.2^2))/((7.5^2)+(1.2^2))),-99))),-99)</f>
        <v>23.74</v>
      </c>
      <c r="AM187" s="58">
        <f>IF(noise!U148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noise!U148, IF(OR($G187=coding!$J$26,$G187=coding!$J$27,$G187=coding!$J$28,$G187=coding!$J$29, $G187=coding!$J$30,$G187=coding!$J$31), U187+10*LOG10((($E187^2)+(4^2))/((7.5^2)+(4^2))), IF(OR($G187=coding!$J$11, $G187=coding!$J$12, $G187=coding!$J$13, $G187=coding!$J$14, $G187=coding!$J$15, $G187=coding!$J$16), U187+10*LOG10((($D187^2)+(1.2^2))/((7.5^2)+(1.2^2))),-99))),-99)</f>
        <v>24.56</v>
      </c>
      <c r="AN187" s="58">
        <f>IF(noise!V148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noise!V148, IF(OR($G187=coding!$J$26,$G187=coding!$J$27,$G187=coding!$J$28,$G187=coding!$J$29, $G187=coding!$J$30,$G187=coding!$J$31), V187+10*LOG10((($E187^2)+(4^2))/((7.5^2)+(4^2))), IF(OR($G187=coding!$J$11, $G187=coding!$J$12, $G187=coding!$J$13, $G187=coding!$J$14, $G187=coding!$J$15, $G187=coding!$J$16), V187+10*LOG10((($D187^2)+(1.2^2))/((7.5^2)+(1.2^2))),-99))),-99)</f>
        <v>21.48</v>
      </c>
      <c r="AO187" s="58">
        <f>IF(noise!W148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noise!W148, IF(OR($G187=coding!$J$26,$G187=coding!$J$27,$G187=coding!$J$28,$G187=coding!$J$29, $G187=coding!$J$30,$G187=coding!$J$31), W187+10*LOG10((($E187^2)+(4^2))/((7.5^2)+(4^2))), IF(OR($G187=coding!$J$11, $G187=coding!$J$12, $G187=coding!$J$13, $G187=coding!$J$14, $G187=coding!$J$15, $G187=coding!$J$16), W187+10*LOG10((($D187^2)+(1.2^2))/((7.5^2)+(1.2^2))),-99))),-99)</f>
        <v>21.48</v>
      </c>
      <c r="AP187" s="58">
        <f>IF(noise!X148 &lt;&gt;0, IF(OR($G187=coding!$J$2, $G187=coding!$J$3, $G187=coding!$J$4, $G187=coding!$J$5, $G187=coding!$J$6, $G187=coding!$J$7, $G187=coding!$J$8, $G187=coding!$J$9, $G187=coding!$J$10,$G187=coding!$J$17, $G187=coding!$J$18, $G187=coding!$J$19, $G187=coding!$J$20, $G187=coding!$J$21, $G187=coding!$J$22, $G187=coding!$J$23, $G187=coding!$J$24, $G187=coding!$J$25, ), noise!X148, IF(OR($G187=coding!$J$26,$G187=coding!$J$27,$G187=coding!$J$28,$G187=coding!$J$29, $G187=coding!$J$30,$G187=coding!$J$31), X187+10*LOG10((($E187^2)+(4^2))/((7.5^2)+(4^2))), IF(OR($G187=coding!$J$11, $G187=coding!$J$12, $G187=coding!$J$13, $G187=coding!$J$14, $G187=coding!$J$15, $G187=coding!$J$16), X187+10*LOG10((($D187^2)+(1.2^2))/((7.5^2)+(1.2^2))),-99))),-99)</f>
        <v>20.37</v>
      </c>
    </row>
    <row r="188" spans="1:42" ht="15.75" customHeight="1" x14ac:dyDescent="0.3">
      <c r="A188" s="2">
        <v>7</v>
      </c>
      <c r="B188" s="27">
        <v>40673</v>
      </c>
      <c r="C188" s="51">
        <f t="array" ref="C188">_xlfn.DAYS(B188, _xlfn.XLOOKUP(A188, context!A$4:A$79, context!J$4:J$79)) / 30.42</f>
        <v>6.9362261669953975</v>
      </c>
      <c r="D188" s="2">
        <v>7.5</v>
      </c>
      <c r="E188" s="1"/>
      <c r="F188" s="16">
        <v>50</v>
      </c>
      <c r="G188" s="16" t="s">
        <v>395</v>
      </c>
      <c r="H188" s="43">
        <v>70.430000000000007</v>
      </c>
      <c r="I188" s="1"/>
      <c r="J188" s="2">
        <v>65.45</v>
      </c>
      <c r="K188" s="2">
        <v>63.04</v>
      </c>
      <c r="L188" s="2">
        <v>63.32</v>
      </c>
      <c r="M188" s="2">
        <v>61.86</v>
      </c>
      <c r="N188" s="2">
        <v>59.64</v>
      </c>
      <c r="O188" s="2">
        <v>58.09</v>
      </c>
      <c r="P188" s="2">
        <v>56.88</v>
      </c>
      <c r="Q188" s="2">
        <v>57.24</v>
      </c>
      <c r="R188" s="2">
        <v>56.76</v>
      </c>
      <c r="S188" s="2">
        <v>55.08</v>
      </c>
      <c r="T188" s="2">
        <v>53.46</v>
      </c>
      <c r="U188" s="2">
        <v>51.06</v>
      </c>
      <c r="V188" s="2">
        <v>47.71</v>
      </c>
      <c r="W188" s="2">
        <v>45.41</v>
      </c>
      <c r="X188" s="2">
        <v>42.38</v>
      </c>
      <c r="Y188" s="2">
        <v>1</v>
      </c>
      <c r="Z188" s="58">
        <f>IF(noise!H149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noise!H149, IF(OR($G188=coding!$J$26,$G188=coding!$J$27,$G188=coding!$J$28,$G188=coding!$J$29, $G188=coding!$J$30,$G188=coding!$J$31), H188+10*LOG10((($E188^2)+(4^2))/((7.5^2)+(4^2))), IF(OR($G188=coding!$J$11, $G188=coding!$J$12, $G188=coding!$J$13, $G188=coding!$J$14, $G188=coding!$J$15, $G188=coding!$J$16), H188+10*LOG10((($D188^2)+(1.2^2))/((7.5^2)+(1.2^2))),-99))),-99)</f>
        <v>70.430000000000007</v>
      </c>
      <c r="AA188" s="58">
        <f>IF(noise!I149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noise!I149, IF(OR($G188=coding!$J$26,$G188=coding!$J$27,$G188=coding!$J$28,$G188=coding!$J$29, $G188=coding!$J$30,$G188=coding!$J$31), I188+10*LOG10((($E188^2)+(4^2))/((7.5^2)+(4^2))), IF(OR($G188=coding!$J$11, $G188=coding!$J$12, $G188=coding!$J$13, $G188=coding!$J$14, $G188=coding!$J$15, $G188=coding!$J$16), I188+10*LOG10((($D188^2)+(1.2^2))/((7.5^2)+(1.2^2))),-99))),-99)</f>
        <v>-99</v>
      </c>
      <c r="AB188" s="58">
        <f>IF(noise!J149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noise!J149, IF(OR($G188=coding!$J$26,$G188=coding!$J$27,$G188=coding!$J$28,$G188=coding!$J$29, $G188=coding!$J$30,$G188=coding!$J$31), J188+10*LOG10((($E188^2)+(4^2))/((7.5^2)+(4^2))), IF(OR($G188=coding!$J$11, $G188=coding!$J$12, $G188=coding!$J$13, $G188=coding!$J$14, $G188=coding!$J$15, $G188=coding!$J$16), J188+10*LOG10((($D188^2)+(1.2^2))/((7.5^2)+(1.2^2))),-99))),-99)</f>
        <v>65.45</v>
      </c>
      <c r="AC188" s="58">
        <f>IF(noise!K149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noise!K149, IF(OR($G188=coding!$J$26,$G188=coding!$J$27,$G188=coding!$J$28,$G188=coding!$J$29, $G188=coding!$J$30,$G188=coding!$J$31), K188+10*LOG10((($E188^2)+(4^2))/((7.5^2)+(4^2))), IF(OR($G188=coding!$J$11, $G188=coding!$J$12, $G188=coding!$J$13, $G188=coding!$J$14, $G188=coding!$J$15, $G188=coding!$J$16), K188+10*LOG10((($D188^2)+(1.2^2))/((7.5^2)+(1.2^2))),-99))),-99)</f>
        <v>63.04</v>
      </c>
      <c r="AD188" s="58">
        <f>IF(noise!L149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noise!L149, IF(OR($G188=coding!$J$26,$G188=coding!$J$27,$G188=coding!$J$28,$G188=coding!$J$29, $G188=coding!$J$30,$G188=coding!$J$31), L188+10*LOG10((($E188^2)+(4^2))/((7.5^2)+(4^2))), IF(OR($G188=coding!$J$11, $G188=coding!$J$12, $G188=coding!$J$13, $G188=coding!$J$14, $G188=coding!$J$15, $G188=coding!$J$16), L188+10*LOG10((($D188^2)+(1.2^2))/((7.5^2)+(1.2^2))),-99))),-99)</f>
        <v>63.32</v>
      </c>
      <c r="AE188" s="58">
        <f>IF(noise!M149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noise!M149, IF(OR($G188=coding!$J$26,$G188=coding!$J$27,$G188=coding!$J$28,$G188=coding!$J$29, $G188=coding!$J$30,$G188=coding!$J$31), M188+10*LOG10((($E188^2)+(4^2))/((7.5^2)+(4^2))), IF(OR($G188=coding!$J$11, $G188=coding!$J$12, $G188=coding!$J$13, $G188=coding!$J$14, $G188=coding!$J$15, $G188=coding!$J$16), M188+10*LOG10((($D188^2)+(1.2^2))/((7.5^2)+(1.2^2))),-99))),-99)</f>
        <v>61.86</v>
      </c>
      <c r="AF188" s="58">
        <f>IF(noise!N149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noise!N149, IF(OR($G188=coding!$J$26,$G188=coding!$J$27,$G188=coding!$J$28,$G188=coding!$J$29, $G188=coding!$J$30,$G188=coding!$J$31), N188+10*LOG10((($E188^2)+(4^2))/((7.5^2)+(4^2))), IF(OR($G188=coding!$J$11, $G188=coding!$J$12, $G188=coding!$J$13, $G188=coding!$J$14, $G188=coding!$J$15, $G188=coding!$J$16), N188+10*LOG10((($D188^2)+(1.2^2))/((7.5^2)+(1.2^2))),-99))),-99)</f>
        <v>59.64</v>
      </c>
      <c r="AG188" s="58">
        <f>IF(noise!O149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noise!O149, IF(OR($G188=coding!$J$26,$G188=coding!$J$27,$G188=coding!$J$28,$G188=coding!$J$29, $G188=coding!$J$30,$G188=coding!$J$31), O188+10*LOG10((($E188^2)+(4^2))/((7.5^2)+(4^2))), IF(OR($G188=coding!$J$11, $G188=coding!$J$12, $G188=coding!$J$13, $G188=coding!$J$14, $G188=coding!$J$15, $G188=coding!$J$16), O188+10*LOG10((($D188^2)+(1.2^2))/((7.5^2)+(1.2^2))),-99))),-99)</f>
        <v>58.09</v>
      </c>
      <c r="AH188" s="58">
        <f>IF(noise!P149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noise!P149, IF(OR($G188=coding!$J$26,$G188=coding!$J$27,$G188=coding!$J$28,$G188=coding!$J$29, $G188=coding!$J$30,$G188=coding!$J$31), P188+10*LOG10((($E188^2)+(4^2))/((7.5^2)+(4^2))), IF(OR($G188=coding!$J$11, $G188=coding!$J$12, $G188=coding!$J$13, $G188=coding!$J$14, $G188=coding!$J$15, $G188=coding!$J$16), P188+10*LOG10((($D188^2)+(1.2^2))/((7.5^2)+(1.2^2))),-99))),-99)</f>
        <v>56.88</v>
      </c>
      <c r="AI188" s="58">
        <f>IF(noise!Q149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noise!Q149, IF(OR($G188=coding!$J$26,$G188=coding!$J$27,$G188=coding!$J$28,$G188=coding!$J$29, $G188=coding!$J$30,$G188=coding!$J$31), Q188+10*LOG10((($E188^2)+(4^2))/((7.5^2)+(4^2))), IF(OR($G188=coding!$J$11, $G188=coding!$J$12, $G188=coding!$J$13, $G188=coding!$J$14, $G188=coding!$J$15, $G188=coding!$J$16), Q188+10*LOG10((($D188^2)+(1.2^2))/((7.5^2)+(1.2^2))),-99))),-99)</f>
        <v>57.24</v>
      </c>
      <c r="AJ188" s="58">
        <f>IF(noise!R149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noise!R149, IF(OR($G188=coding!$J$26,$G188=coding!$J$27,$G188=coding!$J$28,$G188=coding!$J$29, $G188=coding!$J$30,$G188=coding!$J$31), R188+10*LOG10((($E188^2)+(4^2))/((7.5^2)+(4^2))), IF(OR($G188=coding!$J$11, $G188=coding!$J$12, $G188=coding!$J$13, $G188=coding!$J$14, $G188=coding!$J$15, $G188=coding!$J$16), R188+10*LOG10((($D188^2)+(1.2^2))/((7.5^2)+(1.2^2))),-99))),-99)</f>
        <v>56.76</v>
      </c>
      <c r="AK188" s="58">
        <f>IF(noise!S149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noise!S149, IF(OR($G188=coding!$J$26,$G188=coding!$J$27,$G188=coding!$J$28,$G188=coding!$J$29, $G188=coding!$J$30,$G188=coding!$J$31), S188+10*LOG10((($E188^2)+(4^2))/((7.5^2)+(4^2))), IF(OR($G188=coding!$J$11, $G188=coding!$J$12, $G188=coding!$J$13, $G188=coding!$J$14, $G188=coding!$J$15, $G188=coding!$J$16), S188+10*LOG10((($D188^2)+(1.2^2))/((7.5^2)+(1.2^2))),-99))),-99)</f>
        <v>55.08</v>
      </c>
      <c r="AL188" s="58">
        <f>IF(noise!T149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noise!T149, IF(OR($G188=coding!$J$26,$G188=coding!$J$27,$G188=coding!$J$28,$G188=coding!$J$29, $G188=coding!$J$30,$G188=coding!$J$31), T188+10*LOG10((($E188^2)+(4^2))/((7.5^2)+(4^2))), IF(OR($G188=coding!$J$11, $G188=coding!$J$12, $G188=coding!$J$13, $G188=coding!$J$14, $G188=coding!$J$15, $G188=coding!$J$16), T188+10*LOG10((($D188^2)+(1.2^2))/((7.5^2)+(1.2^2))),-99))),-99)</f>
        <v>53.46</v>
      </c>
      <c r="AM188" s="58">
        <f>IF(noise!U149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noise!U149, IF(OR($G188=coding!$J$26,$G188=coding!$J$27,$G188=coding!$J$28,$G188=coding!$J$29, $G188=coding!$J$30,$G188=coding!$J$31), U188+10*LOG10((($E188^2)+(4^2))/((7.5^2)+(4^2))), IF(OR($G188=coding!$J$11, $G188=coding!$J$12, $G188=coding!$J$13, $G188=coding!$J$14, $G188=coding!$J$15, $G188=coding!$J$16), U188+10*LOG10((($D188^2)+(1.2^2))/((7.5^2)+(1.2^2))),-99))),-99)</f>
        <v>51.06</v>
      </c>
      <c r="AN188" s="58">
        <f>IF(noise!V149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noise!V149, IF(OR($G188=coding!$J$26,$G188=coding!$J$27,$G188=coding!$J$28,$G188=coding!$J$29, $G188=coding!$J$30,$G188=coding!$J$31), V188+10*LOG10((($E188^2)+(4^2))/((7.5^2)+(4^2))), IF(OR($G188=coding!$J$11, $G188=coding!$J$12, $G188=coding!$J$13, $G188=coding!$J$14, $G188=coding!$J$15, $G188=coding!$J$16), V188+10*LOG10((($D188^2)+(1.2^2))/((7.5^2)+(1.2^2))),-99))),-99)</f>
        <v>47.71</v>
      </c>
      <c r="AO188" s="58">
        <f>IF(noise!W149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noise!W149, IF(OR($G188=coding!$J$26,$G188=coding!$J$27,$G188=coding!$J$28,$G188=coding!$J$29, $G188=coding!$J$30,$G188=coding!$J$31), W188+10*LOG10((($E188^2)+(4^2))/((7.5^2)+(4^2))), IF(OR($G188=coding!$J$11, $G188=coding!$J$12, $G188=coding!$J$13, $G188=coding!$J$14, $G188=coding!$J$15, $G188=coding!$J$16), W188+10*LOG10((($D188^2)+(1.2^2))/((7.5^2)+(1.2^2))),-99))),-99)</f>
        <v>45.41</v>
      </c>
      <c r="AP188" s="58">
        <f>IF(noise!X149 &lt;&gt;0, IF(OR($G188=coding!$J$2, $G188=coding!$J$3, $G188=coding!$J$4, $G188=coding!$J$5, $G188=coding!$J$6, $G188=coding!$J$7, $G188=coding!$J$8, $G188=coding!$J$9, $G188=coding!$J$10,$G188=coding!$J$17, $G188=coding!$J$18, $G188=coding!$J$19, $G188=coding!$J$20, $G188=coding!$J$21, $G188=coding!$J$22, $G188=coding!$J$23, $G188=coding!$J$24, $G188=coding!$J$25, ), noise!X149, IF(OR($G188=coding!$J$26,$G188=coding!$J$27,$G188=coding!$J$28,$G188=coding!$J$29, $G188=coding!$J$30,$G188=coding!$J$31), X188+10*LOG10((($E188^2)+(4^2))/((7.5^2)+(4^2))), IF(OR($G188=coding!$J$11, $G188=coding!$J$12, $G188=coding!$J$13, $G188=coding!$J$14, $G188=coding!$J$15, $G188=coding!$J$16), X188+10*LOG10((($D188^2)+(1.2^2))/((7.5^2)+(1.2^2))),-99))),-99)</f>
        <v>42.38</v>
      </c>
    </row>
    <row r="189" spans="1:42" ht="15.75" customHeight="1" x14ac:dyDescent="0.3">
      <c r="A189" s="2">
        <v>7</v>
      </c>
      <c r="B189" s="27">
        <v>40673</v>
      </c>
      <c r="C189" s="51">
        <f t="array" ref="C189">_xlfn.DAYS(B189, _xlfn.XLOOKUP(A189, context!A$4:A$79, context!J$4:J$79)) / 30.42</f>
        <v>6.9362261669953975</v>
      </c>
      <c r="D189" s="2">
        <v>7.5</v>
      </c>
      <c r="E189" s="1"/>
      <c r="F189" s="16">
        <v>50</v>
      </c>
      <c r="G189" s="16" t="s">
        <v>396</v>
      </c>
      <c r="H189" s="43">
        <v>14.88</v>
      </c>
      <c r="I189" s="1"/>
      <c r="J189" s="2">
        <v>9.8000000000000007</v>
      </c>
      <c r="K189" s="2">
        <v>8.0500000000000007</v>
      </c>
      <c r="L189" s="2">
        <v>19.399999999999999</v>
      </c>
      <c r="M189" s="2">
        <v>24.68</v>
      </c>
      <c r="N189" s="2">
        <v>22.24</v>
      </c>
      <c r="O189" s="2">
        <v>31.59</v>
      </c>
      <c r="P189" s="2">
        <v>22.22</v>
      </c>
      <c r="Q189" s="2">
        <v>8.57</v>
      </c>
      <c r="R189" s="2">
        <v>11.79</v>
      </c>
      <c r="S189" s="2">
        <v>8.19</v>
      </c>
      <c r="T189" s="2">
        <v>9.14</v>
      </c>
      <c r="U189" s="2">
        <v>18.170000000000002</v>
      </c>
      <c r="V189" s="2">
        <v>25.31</v>
      </c>
      <c r="W189" s="2">
        <v>31.28</v>
      </c>
      <c r="X189" s="2">
        <v>35.07</v>
      </c>
      <c r="Y189" s="2">
        <v>1</v>
      </c>
      <c r="Z189" s="58">
        <f>IF(noise!H150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noise!H150, IF(OR($G189=coding!$J$26,$G189=coding!$J$27,$G189=coding!$J$28,$G189=coding!$J$29, $G189=coding!$J$30,$G189=coding!$J$31), H189+10*LOG10((($E189^2)+(4^2))/((7.5^2)+(4^2))), IF(OR($G189=coding!$J$11, $G189=coding!$J$12, $G189=coding!$J$13, $G189=coding!$J$14, $G189=coding!$J$15, $G189=coding!$J$16), H189+10*LOG10((($D189^2)+(1.2^2))/((7.5^2)+(1.2^2))),-99))),-99)</f>
        <v>4.34</v>
      </c>
      <c r="AA189" s="58">
        <f>IF(noise!I150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noise!I150, IF(OR($G189=coding!$J$26,$G189=coding!$J$27,$G189=coding!$J$28,$G189=coding!$J$29, $G189=coding!$J$30,$G189=coding!$J$31), I189+10*LOG10((($E189^2)+(4^2))/((7.5^2)+(4^2))), IF(OR($G189=coding!$J$11, $G189=coding!$J$12, $G189=coding!$J$13, $G189=coding!$J$14, $G189=coding!$J$15, $G189=coding!$J$16), I189+10*LOG10((($D189^2)+(1.2^2))/((7.5^2)+(1.2^2))),-99))),-99)</f>
        <v>-99</v>
      </c>
      <c r="AB189" s="58">
        <f>IF(noise!J150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noise!J150, IF(OR($G189=coding!$J$26,$G189=coding!$J$27,$G189=coding!$J$28,$G189=coding!$J$29, $G189=coding!$J$30,$G189=coding!$J$31), J189+10*LOG10((($E189^2)+(4^2))/((7.5^2)+(4^2))), IF(OR($G189=coding!$J$11, $G189=coding!$J$12, $G189=coding!$J$13, $G189=coding!$J$14, $G189=coding!$J$15, $G189=coding!$J$16), J189+10*LOG10((($D189^2)+(1.2^2))/((7.5^2)+(1.2^2))),-99))),-99)</f>
        <v>-11.06</v>
      </c>
      <c r="AC189" s="58">
        <f>IF(noise!K150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noise!K150, IF(OR($G189=coding!$J$26,$G189=coding!$J$27,$G189=coding!$J$28,$G189=coding!$J$29, $G189=coding!$J$30,$G189=coding!$J$31), K189+10*LOG10((($E189^2)+(4^2))/((7.5^2)+(4^2))), IF(OR($G189=coding!$J$11, $G189=coding!$J$12, $G189=coding!$J$13, $G189=coding!$J$14, $G189=coding!$J$15, $G189=coding!$J$16), K189+10*LOG10((($D189^2)+(1.2^2))/((7.5^2)+(1.2^2))),-99))),-99)</f>
        <v>-3.64</v>
      </c>
      <c r="AD189" s="58">
        <f>IF(noise!L150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noise!L150, IF(OR($G189=coding!$J$26,$G189=coding!$J$27,$G189=coding!$J$28,$G189=coding!$J$29, $G189=coding!$J$30,$G189=coding!$J$31), L189+10*LOG10((($E189^2)+(4^2))/((7.5^2)+(4^2))), IF(OR($G189=coding!$J$11, $G189=coding!$J$12, $G189=coding!$J$13, $G189=coding!$J$14, $G189=coding!$J$15, $G189=coding!$J$16), L189+10*LOG10((($D189^2)+(1.2^2))/((7.5^2)+(1.2^2))),-99))),-99)</f>
        <v>-14.76</v>
      </c>
      <c r="AE189" s="58">
        <f>IF(noise!M150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noise!M150, IF(OR($G189=coding!$J$26,$G189=coding!$J$27,$G189=coding!$J$28,$G189=coding!$J$29, $G189=coding!$J$30,$G189=coding!$J$31), M189+10*LOG10((($E189^2)+(4^2))/((7.5^2)+(4^2))), IF(OR($G189=coding!$J$11, $G189=coding!$J$12, $G189=coding!$J$13, $G189=coding!$J$14, $G189=coding!$J$15, $G189=coding!$J$16), M189+10*LOG10((($D189^2)+(1.2^2))/((7.5^2)+(1.2^2))),-99))),-99)</f>
        <v>1.62</v>
      </c>
      <c r="AF189" s="58">
        <f>IF(noise!N150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noise!N150, IF(OR($G189=coding!$J$26,$G189=coding!$J$27,$G189=coding!$J$28,$G189=coding!$J$29, $G189=coding!$J$30,$G189=coding!$J$31), N189+10*LOG10((($E189^2)+(4^2))/((7.5^2)+(4^2))), IF(OR($G189=coding!$J$11, $G189=coding!$J$12, $G189=coding!$J$13, $G189=coding!$J$14, $G189=coding!$J$15, $G189=coding!$J$16), N189+10*LOG10((($D189^2)+(1.2^2))/((7.5^2)+(1.2^2))),-99))),-99)</f>
        <v>8.1</v>
      </c>
      <c r="AG189" s="58">
        <f>IF(noise!O150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noise!O150, IF(OR($G189=coding!$J$26,$G189=coding!$J$27,$G189=coding!$J$28,$G189=coding!$J$29, $G189=coding!$J$30,$G189=coding!$J$31), O189+10*LOG10((($E189^2)+(4^2))/((7.5^2)+(4^2))), IF(OR($G189=coding!$J$11, $G189=coding!$J$12, $G189=coding!$J$13, $G189=coding!$J$14, $G189=coding!$J$15, $G189=coding!$J$16), O189+10*LOG10((($D189^2)+(1.2^2))/((7.5^2)+(1.2^2))),-99))),-99)</f>
        <v>17.45</v>
      </c>
      <c r="AH189" s="58">
        <f>IF(noise!P150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noise!P150, IF(OR($G189=coding!$J$26,$G189=coding!$J$27,$G189=coding!$J$28,$G189=coding!$J$29, $G189=coding!$J$30,$G189=coding!$J$31), P189+10*LOG10((($E189^2)+(4^2))/((7.5^2)+(4^2))), IF(OR($G189=coding!$J$11, $G189=coding!$J$12, $G189=coding!$J$13, $G189=coding!$J$14, $G189=coding!$J$15, $G189=coding!$J$16), P189+10*LOG10((($D189^2)+(1.2^2))/((7.5^2)+(1.2^2))),-99))),-99)</f>
        <v>14.65</v>
      </c>
      <c r="AI189" s="58">
        <f>IF(noise!Q150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noise!Q150, IF(OR($G189=coding!$J$26,$G189=coding!$J$27,$G189=coding!$J$28,$G189=coding!$J$29, $G189=coding!$J$30,$G189=coding!$J$31), Q189+10*LOG10((($E189^2)+(4^2))/((7.5^2)+(4^2))), IF(OR($G189=coding!$J$11, $G189=coding!$J$12, $G189=coding!$J$13, $G189=coding!$J$14, $G189=coding!$J$15, $G189=coding!$J$16), Q189+10*LOG10((($D189^2)+(1.2^2))/((7.5^2)+(1.2^2))),-99))),-99)</f>
        <v>-1.83</v>
      </c>
      <c r="AJ189" s="58">
        <f>IF(noise!R150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noise!R150, IF(OR($G189=coding!$J$26,$G189=coding!$J$27,$G189=coding!$J$28,$G189=coding!$J$29, $G189=coding!$J$30,$G189=coding!$J$31), R189+10*LOG10((($E189^2)+(4^2))/((7.5^2)+(4^2))), IF(OR($G189=coding!$J$11, $G189=coding!$J$12, $G189=coding!$J$13, $G189=coding!$J$14, $G189=coding!$J$15, $G189=coding!$J$16), R189+10*LOG10((($D189^2)+(1.2^2))/((7.5^2)+(1.2^2))),-99))),-99)</f>
        <v>-9.07</v>
      </c>
      <c r="AK189" s="58">
        <f>IF(noise!S150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noise!S150, IF(OR($G189=coding!$J$26,$G189=coding!$J$27,$G189=coding!$J$28,$G189=coding!$J$29, $G189=coding!$J$30,$G189=coding!$J$31), S189+10*LOG10((($E189^2)+(4^2))/((7.5^2)+(4^2))), IF(OR($G189=coding!$J$11, $G189=coding!$J$12, $G189=coding!$J$13, $G189=coding!$J$14, $G189=coding!$J$15, $G189=coding!$J$16), S189+10*LOG10((($D189^2)+(1.2^2))/((7.5^2)+(1.2^2))),-99))),-99)</f>
        <v>-6.42</v>
      </c>
      <c r="AL189" s="58">
        <f>IF(noise!T150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noise!T150, IF(OR($G189=coding!$J$26,$G189=coding!$J$27,$G189=coding!$J$28,$G189=coding!$J$29, $G189=coding!$J$30,$G189=coding!$J$31), T189+10*LOG10((($E189^2)+(4^2))/((7.5^2)+(4^2))), IF(OR($G189=coding!$J$11, $G189=coding!$J$12, $G189=coding!$J$13, $G189=coding!$J$14, $G189=coding!$J$15, $G189=coding!$J$16), T189+10*LOG10((($D189^2)+(1.2^2))/((7.5^2)+(1.2^2))),-99))),-99)</f>
        <v>-5.79</v>
      </c>
      <c r="AM189" s="58">
        <f>IF(noise!U150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noise!U150, IF(OR($G189=coding!$J$26,$G189=coding!$J$27,$G189=coding!$J$28,$G189=coding!$J$29, $G189=coding!$J$30,$G189=coding!$J$31), U189+10*LOG10((($E189^2)+(4^2))/((7.5^2)+(4^2))), IF(OR($G189=coding!$J$11, $G189=coding!$J$12, $G189=coding!$J$13, $G189=coding!$J$14, $G189=coding!$J$15, $G189=coding!$J$16), U189+10*LOG10((($D189^2)+(1.2^2))/((7.5^2)+(1.2^2))),-99))),-99)</f>
        <v>-1.62</v>
      </c>
      <c r="AN189" s="58">
        <f>IF(noise!V150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noise!V150, IF(OR($G189=coding!$J$26,$G189=coding!$J$27,$G189=coding!$J$28,$G189=coding!$J$29, $G189=coding!$J$30,$G189=coding!$J$31), V189+10*LOG10((($E189^2)+(4^2))/((7.5^2)+(4^2))), IF(OR($G189=coding!$J$11, $G189=coding!$J$12, $G189=coding!$J$13, $G189=coding!$J$14, $G189=coding!$J$15, $G189=coding!$J$16), V189+10*LOG10((($D189^2)+(1.2^2))/((7.5^2)+(1.2^2))),-99))),-99)</f>
        <v>-3.88</v>
      </c>
      <c r="AO189" s="58">
        <f>IF(noise!W150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noise!W150, IF(OR($G189=coding!$J$26,$G189=coding!$J$27,$G189=coding!$J$28,$G189=coding!$J$29, $G189=coding!$J$30,$G189=coding!$J$31), W189+10*LOG10((($E189^2)+(4^2))/((7.5^2)+(4^2))), IF(OR($G189=coding!$J$11, $G189=coding!$J$12, $G189=coding!$J$13, $G189=coding!$J$14, $G189=coding!$J$15, $G189=coding!$J$16), W189+10*LOG10((($D189^2)+(1.2^2))/((7.5^2)+(1.2^2))),-99))),-99)</f>
        <v>-0.04</v>
      </c>
      <c r="AP189" s="58">
        <f>IF(noise!X150 &lt;&gt;0, IF(OR($G189=coding!$J$2, $G189=coding!$J$3, $G189=coding!$J$4, $G189=coding!$J$5, $G189=coding!$J$6, $G189=coding!$J$7, $G189=coding!$J$8, $G189=coding!$J$9, $G189=coding!$J$10,$G189=coding!$J$17, $G189=coding!$J$18, $G189=coding!$J$19, $G189=coding!$J$20, $G189=coding!$J$21, $G189=coding!$J$22, $G189=coding!$J$23, $G189=coding!$J$24, $G189=coding!$J$25, ), noise!X150, IF(OR($G189=coding!$J$26,$G189=coding!$J$27,$G189=coding!$J$28,$G189=coding!$J$29, $G189=coding!$J$30,$G189=coding!$J$31), X189+10*LOG10((($E189^2)+(4^2))/((7.5^2)+(4^2))), IF(OR($G189=coding!$J$11, $G189=coding!$J$12, $G189=coding!$J$13, $G189=coding!$J$14, $G189=coding!$J$15, $G189=coding!$J$16), X189+10*LOG10((($D189^2)+(1.2^2))/((7.5^2)+(1.2^2))),-99))),-99)</f>
        <v>8.0399999999999991</v>
      </c>
    </row>
    <row r="190" spans="1:42" ht="15.75" customHeight="1" x14ac:dyDescent="0.3">
      <c r="A190" s="2">
        <v>7</v>
      </c>
      <c r="B190" s="27">
        <v>40673</v>
      </c>
      <c r="C190" s="51">
        <f t="array" ref="C190">_xlfn.DAYS(B190, _xlfn.XLOOKUP(A190, context!A$4:A$79, context!J$4:J$79)) / 30.42</f>
        <v>6.9362261669953975</v>
      </c>
      <c r="D190" s="2">
        <v>7.5</v>
      </c>
      <c r="E190" s="1"/>
      <c r="F190" s="16">
        <v>50</v>
      </c>
      <c r="G190" s="16" t="s">
        <v>397</v>
      </c>
      <c r="H190" s="43">
        <v>81.67</v>
      </c>
      <c r="I190" s="1"/>
      <c r="J190" s="2">
        <v>71.040000000000006</v>
      </c>
      <c r="K190" s="2">
        <v>78.97</v>
      </c>
      <c r="L190" s="2">
        <v>73.63</v>
      </c>
      <c r="M190" s="2">
        <v>73.739999999999995</v>
      </c>
      <c r="N190" s="2">
        <v>71.540000000000006</v>
      </c>
      <c r="O190" s="2">
        <v>69.73</v>
      </c>
      <c r="P190" s="2">
        <v>68.56</v>
      </c>
      <c r="Q190" s="2">
        <v>68.099999999999994</v>
      </c>
      <c r="R190" s="2">
        <v>68.58</v>
      </c>
      <c r="S190" s="2">
        <v>65.47</v>
      </c>
      <c r="T190" s="2">
        <v>63.59</v>
      </c>
      <c r="U190" s="2">
        <v>61.43</v>
      </c>
      <c r="V190" s="2">
        <v>57.55</v>
      </c>
      <c r="W190" s="2">
        <v>55.78</v>
      </c>
      <c r="X190" s="2">
        <v>55.9</v>
      </c>
      <c r="Y190" s="2">
        <v>1</v>
      </c>
      <c r="Z190" s="58">
        <f>IF(noise!H151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noise!H151, IF(OR($G190=coding!$J$26,$G190=coding!$J$27,$G190=coding!$J$28,$G190=coding!$J$29, $G190=coding!$J$30,$G190=coding!$J$31), H190+10*LOG10((($E190^2)+(4^2))/((7.5^2)+(4^2))), IF(OR($G190=coding!$J$11, $G190=coding!$J$12, $G190=coding!$J$13, $G190=coding!$J$14, $G190=coding!$J$15, $G190=coding!$J$16), H190+10*LOG10((($D190^2)+(1.2^2))/((7.5^2)+(1.2^2))),-99))),-99)</f>
        <v>81.67</v>
      </c>
      <c r="AA190" s="58">
        <f>IF(noise!I151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noise!I151, IF(OR($G190=coding!$J$26,$G190=coding!$J$27,$G190=coding!$J$28,$G190=coding!$J$29, $G190=coding!$J$30,$G190=coding!$J$31), I190+10*LOG10((($E190^2)+(4^2))/((7.5^2)+(4^2))), IF(OR($G190=coding!$J$11, $G190=coding!$J$12, $G190=coding!$J$13, $G190=coding!$J$14, $G190=coding!$J$15, $G190=coding!$J$16), I190+10*LOG10((($D190^2)+(1.2^2))/((7.5^2)+(1.2^2))),-99))),-99)</f>
        <v>-99</v>
      </c>
      <c r="AB190" s="58">
        <f>IF(noise!J151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noise!J151, IF(OR($G190=coding!$J$26,$G190=coding!$J$27,$G190=coding!$J$28,$G190=coding!$J$29, $G190=coding!$J$30,$G190=coding!$J$31), J190+10*LOG10((($E190^2)+(4^2))/((7.5^2)+(4^2))), IF(OR($G190=coding!$J$11, $G190=coding!$J$12, $G190=coding!$J$13, $G190=coding!$J$14, $G190=coding!$J$15, $G190=coding!$J$16), J190+10*LOG10((($D190^2)+(1.2^2))/((7.5^2)+(1.2^2))),-99))),-99)</f>
        <v>71.040000000000006</v>
      </c>
      <c r="AC190" s="58">
        <f>IF(noise!K151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noise!K151, IF(OR($G190=coding!$J$26,$G190=coding!$J$27,$G190=coding!$J$28,$G190=coding!$J$29, $G190=coding!$J$30,$G190=coding!$J$31), K190+10*LOG10((($E190^2)+(4^2))/((7.5^2)+(4^2))), IF(OR($G190=coding!$J$11, $G190=coding!$J$12, $G190=coding!$J$13, $G190=coding!$J$14, $G190=coding!$J$15, $G190=coding!$J$16), K190+10*LOG10((($D190^2)+(1.2^2))/((7.5^2)+(1.2^2))),-99))),-99)</f>
        <v>78.97</v>
      </c>
      <c r="AD190" s="58">
        <f>IF(noise!L151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noise!L151, IF(OR($G190=coding!$J$26,$G190=coding!$J$27,$G190=coding!$J$28,$G190=coding!$J$29, $G190=coding!$J$30,$G190=coding!$J$31), L190+10*LOG10((($E190^2)+(4^2))/((7.5^2)+(4^2))), IF(OR($G190=coding!$J$11, $G190=coding!$J$12, $G190=coding!$J$13, $G190=coding!$J$14, $G190=coding!$J$15, $G190=coding!$J$16), L190+10*LOG10((($D190^2)+(1.2^2))/((7.5^2)+(1.2^2))),-99))),-99)</f>
        <v>73.63</v>
      </c>
      <c r="AE190" s="58">
        <f>IF(noise!M151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noise!M151, IF(OR($G190=coding!$J$26,$G190=coding!$J$27,$G190=coding!$J$28,$G190=coding!$J$29, $G190=coding!$J$30,$G190=coding!$J$31), M190+10*LOG10((($E190^2)+(4^2))/((7.5^2)+(4^2))), IF(OR($G190=coding!$J$11, $G190=coding!$J$12, $G190=coding!$J$13, $G190=coding!$J$14, $G190=coding!$J$15, $G190=coding!$J$16), M190+10*LOG10((($D190^2)+(1.2^2))/((7.5^2)+(1.2^2))),-99))),-99)</f>
        <v>73.739999999999995</v>
      </c>
      <c r="AF190" s="58">
        <f>IF(noise!N151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noise!N151, IF(OR($G190=coding!$J$26,$G190=coding!$J$27,$G190=coding!$J$28,$G190=coding!$J$29, $G190=coding!$J$30,$G190=coding!$J$31), N190+10*LOG10((($E190^2)+(4^2))/((7.5^2)+(4^2))), IF(OR($G190=coding!$J$11, $G190=coding!$J$12, $G190=coding!$J$13, $G190=coding!$J$14, $G190=coding!$J$15, $G190=coding!$J$16), N190+10*LOG10((($D190^2)+(1.2^2))/((7.5^2)+(1.2^2))),-99))),-99)</f>
        <v>71.540000000000006</v>
      </c>
      <c r="AG190" s="58">
        <f>IF(noise!O151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noise!O151, IF(OR($G190=coding!$J$26,$G190=coding!$J$27,$G190=coding!$J$28,$G190=coding!$J$29, $G190=coding!$J$30,$G190=coding!$J$31), O190+10*LOG10((($E190^2)+(4^2))/((7.5^2)+(4^2))), IF(OR($G190=coding!$J$11, $G190=coding!$J$12, $G190=coding!$J$13, $G190=coding!$J$14, $G190=coding!$J$15, $G190=coding!$J$16), O190+10*LOG10((($D190^2)+(1.2^2))/((7.5^2)+(1.2^2))),-99))),-99)</f>
        <v>69.73</v>
      </c>
      <c r="AH190" s="58">
        <f>IF(noise!P151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noise!P151, IF(OR($G190=coding!$J$26,$G190=coding!$J$27,$G190=coding!$J$28,$G190=coding!$J$29, $G190=coding!$J$30,$G190=coding!$J$31), P190+10*LOG10((($E190^2)+(4^2))/((7.5^2)+(4^2))), IF(OR($G190=coding!$J$11, $G190=coding!$J$12, $G190=coding!$J$13, $G190=coding!$J$14, $G190=coding!$J$15, $G190=coding!$J$16), P190+10*LOG10((($D190^2)+(1.2^2))/((7.5^2)+(1.2^2))),-99))),-99)</f>
        <v>68.56</v>
      </c>
      <c r="AI190" s="58">
        <f>IF(noise!Q151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noise!Q151, IF(OR($G190=coding!$J$26,$G190=coding!$J$27,$G190=coding!$J$28,$G190=coding!$J$29, $G190=coding!$J$30,$G190=coding!$J$31), Q190+10*LOG10((($E190^2)+(4^2))/((7.5^2)+(4^2))), IF(OR($G190=coding!$J$11, $G190=coding!$J$12, $G190=coding!$J$13, $G190=coding!$J$14, $G190=coding!$J$15, $G190=coding!$J$16), Q190+10*LOG10((($D190^2)+(1.2^2))/((7.5^2)+(1.2^2))),-99))),-99)</f>
        <v>68.099999999999994</v>
      </c>
      <c r="AJ190" s="58">
        <f>IF(noise!R151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noise!R151, IF(OR($G190=coding!$J$26,$G190=coding!$J$27,$G190=coding!$J$28,$G190=coding!$J$29, $G190=coding!$J$30,$G190=coding!$J$31), R190+10*LOG10((($E190^2)+(4^2))/((7.5^2)+(4^2))), IF(OR($G190=coding!$J$11, $G190=coding!$J$12, $G190=coding!$J$13, $G190=coding!$J$14, $G190=coding!$J$15, $G190=coding!$J$16), R190+10*LOG10((($D190^2)+(1.2^2))/((7.5^2)+(1.2^2))),-99))),-99)</f>
        <v>68.58</v>
      </c>
      <c r="AK190" s="58">
        <f>IF(noise!S151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noise!S151, IF(OR($G190=coding!$J$26,$G190=coding!$J$27,$G190=coding!$J$28,$G190=coding!$J$29, $G190=coding!$J$30,$G190=coding!$J$31), S190+10*LOG10((($E190^2)+(4^2))/((7.5^2)+(4^2))), IF(OR($G190=coding!$J$11, $G190=coding!$J$12, $G190=coding!$J$13, $G190=coding!$J$14, $G190=coding!$J$15, $G190=coding!$J$16), S190+10*LOG10((($D190^2)+(1.2^2))/((7.5^2)+(1.2^2))),-99))),-99)</f>
        <v>65.47</v>
      </c>
      <c r="AL190" s="58">
        <f>IF(noise!T151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noise!T151, IF(OR($G190=coding!$J$26,$G190=coding!$J$27,$G190=coding!$J$28,$G190=coding!$J$29, $G190=coding!$J$30,$G190=coding!$J$31), T190+10*LOG10((($E190^2)+(4^2))/((7.5^2)+(4^2))), IF(OR($G190=coding!$J$11, $G190=coding!$J$12, $G190=coding!$J$13, $G190=coding!$J$14, $G190=coding!$J$15, $G190=coding!$J$16), T190+10*LOG10((($D190^2)+(1.2^2))/((7.5^2)+(1.2^2))),-99))),-99)</f>
        <v>63.59</v>
      </c>
      <c r="AM190" s="58">
        <f>IF(noise!U151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noise!U151, IF(OR($G190=coding!$J$26,$G190=coding!$J$27,$G190=coding!$J$28,$G190=coding!$J$29, $G190=coding!$J$30,$G190=coding!$J$31), U190+10*LOG10((($E190^2)+(4^2))/((7.5^2)+(4^2))), IF(OR($G190=coding!$J$11, $G190=coding!$J$12, $G190=coding!$J$13, $G190=coding!$J$14, $G190=coding!$J$15, $G190=coding!$J$16), U190+10*LOG10((($D190^2)+(1.2^2))/((7.5^2)+(1.2^2))),-99))),-99)</f>
        <v>61.43</v>
      </c>
      <c r="AN190" s="58">
        <f>IF(noise!V151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noise!V151, IF(OR($G190=coding!$J$26,$G190=coding!$J$27,$G190=coding!$J$28,$G190=coding!$J$29, $G190=coding!$J$30,$G190=coding!$J$31), V190+10*LOG10((($E190^2)+(4^2))/((7.5^2)+(4^2))), IF(OR($G190=coding!$J$11, $G190=coding!$J$12, $G190=coding!$J$13, $G190=coding!$J$14, $G190=coding!$J$15, $G190=coding!$J$16), V190+10*LOG10((($D190^2)+(1.2^2))/((7.5^2)+(1.2^2))),-99))),-99)</f>
        <v>-99</v>
      </c>
      <c r="AO190" s="58">
        <f>IF(noise!W151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noise!W151, IF(OR($G190=coding!$J$26,$G190=coding!$J$27,$G190=coding!$J$28,$G190=coding!$J$29, $G190=coding!$J$30,$G190=coding!$J$31), W190+10*LOG10((($E190^2)+(4^2))/((7.5^2)+(4^2))), IF(OR($G190=coding!$J$11, $G190=coding!$J$12, $G190=coding!$J$13, $G190=coding!$J$14, $G190=coding!$J$15, $G190=coding!$J$16), W190+10*LOG10((($D190^2)+(1.2^2))/((7.5^2)+(1.2^2))),-99))),-99)</f>
        <v>-99</v>
      </c>
      <c r="AP190" s="58">
        <f>IF(noise!X151 &lt;&gt;0, IF(OR($G190=coding!$J$2, $G190=coding!$J$3, $G190=coding!$J$4, $G190=coding!$J$5, $G190=coding!$J$6, $G190=coding!$J$7, $G190=coding!$J$8, $G190=coding!$J$9, $G190=coding!$J$10,$G190=coding!$J$17, $G190=coding!$J$18, $G190=coding!$J$19, $G190=coding!$J$20, $G190=coding!$J$21, $G190=coding!$J$22, $G190=coding!$J$23, $G190=coding!$J$24, $G190=coding!$J$25, ), noise!X151, IF(OR($G190=coding!$J$26,$G190=coding!$J$27,$G190=coding!$J$28,$G190=coding!$J$29, $G190=coding!$J$30,$G190=coding!$J$31), X190+10*LOG10((($E190^2)+(4^2))/((7.5^2)+(4^2))), IF(OR($G190=coding!$J$11, $G190=coding!$J$12, $G190=coding!$J$13, $G190=coding!$J$14, $G190=coding!$J$15, $G190=coding!$J$16), X190+10*LOG10((($D190^2)+(1.2^2))/((7.5^2)+(1.2^2))),-99))),-99)</f>
        <v>-99</v>
      </c>
    </row>
    <row r="191" spans="1:42" ht="15.75" customHeight="1" x14ac:dyDescent="0.3">
      <c r="A191" s="2">
        <v>7</v>
      </c>
      <c r="B191" s="27">
        <v>40673</v>
      </c>
      <c r="C191" s="51">
        <f t="array" ref="C191">_xlfn.DAYS(B191, _xlfn.XLOOKUP(A191, context!A$4:A$79, context!J$4:J$79)) / 30.42</f>
        <v>6.9362261669953975</v>
      </c>
      <c r="D191" s="2">
        <v>7.5</v>
      </c>
      <c r="E191" s="1"/>
      <c r="F191" s="16">
        <v>50</v>
      </c>
      <c r="G191" s="16" t="s">
        <v>398</v>
      </c>
      <c r="H191" s="43">
        <v>39.659999999999997</v>
      </c>
      <c r="I191" s="1"/>
      <c r="J191" s="2">
        <v>0.54</v>
      </c>
      <c r="K191" s="2">
        <v>59</v>
      </c>
      <c r="L191" s="2">
        <v>33.56</v>
      </c>
      <c r="M191" s="2">
        <v>47.78</v>
      </c>
      <c r="N191" s="2">
        <v>46.43</v>
      </c>
      <c r="O191" s="2">
        <v>41.31</v>
      </c>
      <c r="P191" s="2">
        <v>32.36</v>
      </c>
      <c r="Q191" s="2">
        <v>39.29</v>
      </c>
      <c r="R191" s="2">
        <v>48.54</v>
      </c>
      <c r="S191" s="2">
        <v>37.799999999999997</v>
      </c>
      <c r="T191" s="2">
        <v>33.75</v>
      </c>
      <c r="U191" s="2">
        <v>33.79</v>
      </c>
      <c r="V191" s="2">
        <v>29.47</v>
      </c>
      <c r="W191" s="2">
        <v>25.31</v>
      </c>
      <c r="X191" s="2">
        <v>29.07</v>
      </c>
      <c r="Y191" s="2">
        <v>1</v>
      </c>
      <c r="Z191" s="58">
        <f>IF(noise!H152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noise!H152, IF(OR($G191=coding!$J$26,$G191=coding!$J$27,$G191=coding!$J$28,$G191=coding!$J$29, $G191=coding!$J$30,$G191=coding!$J$31), H191+10*LOG10((($E191^2)+(4^2))/((7.5^2)+(4^2))), IF(OR($G191=coding!$J$11, $G191=coding!$J$12, $G191=coding!$J$13, $G191=coding!$J$14, $G191=coding!$J$15, $G191=coding!$J$16), H191+10*LOG10((($D191^2)+(1.2^2))/((7.5^2)+(1.2^2))),-99))),-99)</f>
        <v>-99</v>
      </c>
      <c r="AA191" s="58">
        <f>IF(noise!I152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noise!I152, IF(OR($G191=coding!$J$26,$G191=coding!$J$27,$G191=coding!$J$28,$G191=coding!$J$29, $G191=coding!$J$30,$G191=coding!$J$31), I191+10*LOG10((($E191^2)+(4^2))/((7.5^2)+(4^2))), IF(OR($G191=coding!$J$11, $G191=coding!$J$12, $G191=coding!$J$13, $G191=coding!$J$14, $G191=coding!$J$15, $G191=coding!$J$16), I191+10*LOG10((($D191^2)+(1.2^2))/((7.5^2)+(1.2^2))),-99))),-99)</f>
        <v>0.01</v>
      </c>
      <c r="AB191" s="58">
        <f>IF(noise!J152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noise!J152, IF(OR($G191=coding!$J$26,$G191=coding!$J$27,$G191=coding!$J$28,$G191=coding!$J$29, $G191=coding!$J$30,$G191=coding!$J$31), J191+10*LOG10((($E191^2)+(4^2))/((7.5^2)+(4^2))), IF(OR($G191=coding!$J$11, $G191=coding!$J$12, $G191=coding!$J$13, $G191=coding!$J$14, $G191=coding!$J$15, $G191=coding!$J$16), J191+10*LOG10((($D191^2)+(1.2^2))/((7.5^2)+(1.2^2))),-99))),-99)</f>
        <v>0.08</v>
      </c>
      <c r="AC191" s="58">
        <f>IF(noise!K152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noise!K152, IF(OR($G191=coding!$J$26,$G191=coding!$J$27,$G191=coding!$J$28,$G191=coding!$J$29, $G191=coding!$J$30,$G191=coding!$J$31), K191+10*LOG10((($E191^2)+(4^2))/((7.5^2)+(4^2))), IF(OR($G191=coding!$J$11, $G191=coding!$J$12, $G191=coding!$J$13, $G191=coding!$J$14, $G191=coding!$J$15, $G191=coding!$J$16), K191+10*LOG10((($D191^2)+(1.2^2))/((7.5^2)+(1.2^2))),-99))),-99)</f>
        <v>0.18</v>
      </c>
      <c r="AD191" s="58">
        <f>IF(noise!L152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noise!L152, IF(OR($G191=coding!$J$26,$G191=coding!$J$27,$G191=coding!$J$28,$G191=coding!$J$29, $G191=coding!$J$30,$G191=coding!$J$31), L191+10*LOG10((($E191^2)+(4^2))/((7.5^2)+(4^2))), IF(OR($G191=coding!$J$11, $G191=coding!$J$12, $G191=coding!$J$13, $G191=coding!$J$14, $G191=coding!$J$15, $G191=coding!$J$16), L191+10*LOG10((($D191^2)+(1.2^2))/((7.5^2)+(1.2^2))),-99))),-99)</f>
        <v>0.4</v>
      </c>
      <c r="AE191" s="58">
        <f>IF(noise!M152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noise!M152, IF(OR($G191=coding!$J$26,$G191=coding!$J$27,$G191=coding!$J$28,$G191=coding!$J$29, $G191=coding!$J$30,$G191=coding!$J$31), M191+10*LOG10((($E191^2)+(4^2))/((7.5^2)+(4^2))), IF(OR($G191=coding!$J$11, $G191=coding!$J$12, $G191=coding!$J$13, $G191=coding!$J$14, $G191=coding!$J$15, $G191=coding!$J$16), M191+10*LOG10((($D191^2)+(1.2^2))/((7.5^2)+(1.2^2))),-99))),-99)</f>
        <v>0.31</v>
      </c>
      <c r="AF191" s="58">
        <f>IF(noise!N152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noise!N152, IF(OR($G191=coding!$J$26,$G191=coding!$J$27,$G191=coding!$J$28,$G191=coding!$J$29, $G191=coding!$J$30,$G191=coding!$J$31), N191+10*LOG10((($E191^2)+(4^2))/((7.5^2)+(4^2))), IF(OR($G191=coding!$J$11, $G191=coding!$J$12, $G191=coding!$J$13, $G191=coding!$J$14, $G191=coding!$J$15, $G191=coding!$J$16), N191+10*LOG10((($D191^2)+(1.2^2))/((7.5^2)+(1.2^2))),-99))),-99)</f>
        <v>0.03</v>
      </c>
      <c r="AG191" s="58">
        <f>IF(noise!O152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noise!O152, IF(OR($G191=coding!$J$26,$G191=coding!$J$27,$G191=coding!$J$28,$G191=coding!$J$29, $G191=coding!$J$30,$G191=coding!$J$31), O191+10*LOG10((($E191^2)+(4^2))/((7.5^2)+(4^2))), IF(OR($G191=coding!$J$11, $G191=coding!$J$12, $G191=coding!$J$13, $G191=coding!$J$14, $G191=coding!$J$15, $G191=coding!$J$16), O191+10*LOG10((($D191^2)+(1.2^2))/((7.5^2)+(1.2^2))),-99))),-99)</f>
        <v>0.09</v>
      </c>
      <c r="AH191" s="58">
        <f>IF(noise!P152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noise!P152, IF(OR($G191=coding!$J$26,$G191=coding!$J$27,$G191=coding!$J$28,$G191=coding!$J$29, $G191=coding!$J$30,$G191=coding!$J$31), P191+10*LOG10((($E191^2)+(4^2))/((7.5^2)+(4^2))), IF(OR($G191=coding!$J$11, $G191=coding!$J$12, $G191=coding!$J$13, $G191=coding!$J$14, $G191=coding!$J$15, $G191=coding!$J$16), P191+10*LOG10((($D191^2)+(1.2^2))/((7.5^2)+(1.2^2))),-99))),-99)</f>
        <v>0.16</v>
      </c>
      <c r="AI191" s="58">
        <f>IF(noise!Q152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noise!Q152, IF(OR($G191=coding!$J$26,$G191=coding!$J$27,$G191=coding!$J$28,$G191=coding!$J$29, $G191=coding!$J$30,$G191=coding!$J$31), Q191+10*LOG10((($E191^2)+(4^2))/((7.5^2)+(4^2))), IF(OR($G191=coding!$J$11, $G191=coding!$J$12, $G191=coding!$J$13, $G191=coding!$J$14, $G191=coding!$J$15, $G191=coding!$J$16), Q191+10*LOG10((($D191^2)+(1.2^2))/((7.5^2)+(1.2^2))),-99))),-99)</f>
        <v>0.19</v>
      </c>
      <c r="AJ191" s="58">
        <f>IF(noise!R152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noise!R152, IF(OR($G191=coding!$J$26,$G191=coding!$J$27,$G191=coding!$J$28,$G191=coding!$J$29, $G191=coding!$J$30,$G191=coding!$J$31), R191+10*LOG10((($E191^2)+(4^2))/((7.5^2)+(4^2))), IF(OR($G191=coding!$J$11, $G191=coding!$J$12, $G191=coding!$J$13, $G191=coding!$J$14, $G191=coding!$J$15, $G191=coding!$J$16), R191+10*LOG10((($D191^2)+(1.2^2))/((7.5^2)+(1.2^2))),-99))),-99)</f>
        <v>0.23</v>
      </c>
      <c r="AK191" s="58">
        <f>IF(noise!S152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noise!S152, IF(OR($G191=coding!$J$26,$G191=coding!$J$27,$G191=coding!$J$28,$G191=coding!$J$29, $G191=coding!$J$30,$G191=coding!$J$31), S191+10*LOG10((($E191^2)+(4^2))/((7.5^2)+(4^2))), IF(OR($G191=coding!$J$11, $G191=coding!$J$12, $G191=coding!$J$13, $G191=coding!$J$14, $G191=coding!$J$15, $G191=coding!$J$16), S191+10*LOG10((($D191^2)+(1.2^2))/((7.5^2)+(1.2^2))),-99))),-99)</f>
        <v>0.19</v>
      </c>
      <c r="AL191" s="58">
        <f>IF(noise!T152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noise!T152, IF(OR($G191=coding!$J$26,$G191=coding!$J$27,$G191=coding!$J$28,$G191=coding!$J$29, $G191=coding!$J$30,$G191=coding!$J$31), T191+10*LOG10((($E191^2)+(4^2))/((7.5^2)+(4^2))), IF(OR($G191=coding!$J$11, $G191=coding!$J$12, $G191=coding!$J$13, $G191=coding!$J$14, $G191=coding!$J$15, $G191=coding!$J$16), T191+10*LOG10((($D191^2)+(1.2^2))/((7.5^2)+(1.2^2))),-99))),-99)</f>
        <v>0.34</v>
      </c>
      <c r="AM191" s="58">
        <f>IF(noise!U152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noise!U152, IF(OR($G191=coding!$J$26,$G191=coding!$J$27,$G191=coding!$J$28,$G191=coding!$J$29, $G191=coding!$J$30,$G191=coding!$J$31), U191+10*LOG10((($E191^2)+(4^2))/((7.5^2)+(4^2))), IF(OR($G191=coding!$J$11, $G191=coding!$J$12, $G191=coding!$J$13, $G191=coding!$J$14, $G191=coding!$J$15, $G191=coding!$J$16), U191+10*LOG10((($D191^2)+(1.2^2))/((7.5^2)+(1.2^2))),-99))),-99)</f>
        <v>0.28999999999999998</v>
      </c>
      <c r="AN191" s="58">
        <f>IF(noise!V152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noise!V152, IF(OR($G191=coding!$J$26,$G191=coding!$J$27,$G191=coding!$J$28,$G191=coding!$J$29, $G191=coding!$J$30,$G191=coding!$J$31), V191+10*LOG10((($E191^2)+(4^2))/((7.5^2)+(4^2))), IF(OR($G191=coding!$J$11, $G191=coding!$J$12, $G191=coding!$J$13, $G191=coding!$J$14, $G191=coding!$J$15, $G191=coding!$J$16), V191+10*LOG10((($D191^2)+(1.2^2))/((7.5^2)+(1.2^2))),-99))),-99)</f>
        <v>-99</v>
      </c>
      <c r="AO191" s="58">
        <f>IF(noise!W152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noise!W152, IF(OR($G191=coding!$J$26,$G191=coding!$J$27,$G191=coding!$J$28,$G191=coding!$J$29, $G191=coding!$J$30,$G191=coding!$J$31), W191+10*LOG10((($E191^2)+(4^2))/((7.5^2)+(4^2))), IF(OR($G191=coding!$J$11, $G191=coding!$J$12, $G191=coding!$J$13, $G191=coding!$J$14, $G191=coding!$J$15, $G191=coding!$J$16), W191+10*LOG10((($D191^2)+(1.2^2))/((7.5^2)+(1.2^2))),-99))),-99)</f>
        <v>-99</v>
      </c>
      <c r="AP191" s="58">
        <f>IF(noise!X152 &lt;&gt;0, IF(OR($G191=coding!$J$2, $G191=coding!$J$3, $G191=coding!$J$4, $G191=coding!$J$5, $G191=coding!$J$6, $G191=coding!$J$7, $G191=coding!$J$8, $G191=coding!$J$9, $G191=coding!$J$10,$G191=coding!$J$17, $G191=coding!$J$18, $G191=coding!$J$19, $G191=coding!$J$20, $G191=coding!$J$21, $G191=coding!$J$22, $G191=coding!$J$23, $G191=coding!$J$24, $G191=coding!$J$25, ), noise!X152, IF(OR($G191=coding!$J$26,$G191=coding!$J$27,$G191=coding!$J$28,$G191=coding!$J$29, $G191=coding!$J$30,$G191=coding!$J$31), X191+10*LOG10((($E191^2)+(4^2))/((7.5^2)+(4^2))), IF(OR($G191=coding!$J$11, $G191=coding!$J$12, $G191=coding!$J$13, $G191=coding!$J$14, $G191=coding!$J$15, $G191=coding!$J$16), X191+10*LOG10((($D191^2)+(1.2^2))/((7.5^2)+(1.2^2))),-99))),-99)</f>
        <v>-99</v>
      </c>
    </row>
    <row r="192" spans="1:42" ht="15.75" customHeight="1" x14ac:dyDescent="0.3">
      <c r="A192" s="2">
        <v>7</v>
      </c>
      <c r="B192" s="46">
        <v>40673</v>
      </c>
      <c r="C192" s="51">
        <f t="array" ref="C192">_xlfn.DAYS(B192, _xlfn.XLOOKUP(A192, context!A$4:A$79, context!J$4:J$79)) / 30.42</f>
        <v>6.9362261669953975</v>
      </c>
      <c r="D192" s="1"/>
      <c r="E192" s="1"/>
      <c r="F192" s="16">
        <v>50</v>
      </c>
      <c r="G192" s="16" t="s">
        <v>391</v>
      </c>
      <c r="H192" s="43">
        <v>88.4</v>
      </c>
      <c r="I192" s="2"/>
      <c r="J192" s="2">
        <v>76.5</v>
      </c>
      <c r="K192" s="2">
        <v>76.3</v>
      </c>
      <c r="L192" s="2">
        <v>79.400000000000006</v>
      </c>
      <c r="M192" s="2">
        <v>81.8</v>
      </c>
      <c r="N192" s="2">
        <v>82.1</v>
      </c>
      <c r="O192" s="2">
        <v>80.400000000000006</v>
      </c>
      <c r="P192" s="2">
        <v>76.3</v>
      </c>
      <c r="Q192" s="2">
        <v>71.099999999999994</v>
      </c>
      <c r="R192" s="2">
        <v>68.7</v>
      </c>
      <c r="S192" s="2">
        <v>66.400000000000006</v>
      </c>
      <c r="T192" s="2">
        <v>64.5</v>
      </c>
      <c r="U192" s="2">
        <v>61.9</v>
      </c>
      <c r="V192" s="2"/>
      <c r="W192" s="2"/>
      <c r="X192" s="2"/>
      <c r="Y192" s="2">
        <v>1</v>
      </c>
      <c r="Z192" s="58">
        <f>IF(noise!H153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noise!H153, IF(OR($G192=coding!$J$26,$G192=coding!$J$27,$G192=coding!$J$28,$G192=coding!$J$29, $G192=coding!$J$30,$G192=coding!$J$31), H192+10*LOG10((($E192^2)+(4^2))/((7.5^2)+(4^2))), IF(OR($G192=coding!$J$11, $G192=coding!$J$12, $G192=coding!$J$13, $G192=coding!$J$14, $G192=coding!$J$15, $G192=coding!$J$16), H192+10*LOG10((($D192^2)+(1.2^2))/((7.5^2)+(1.2^2))),-99))),-99)</f>
        <v>-99</v>
      </c>
      <c r="AA192" s="58">
        <f>IF(noise!I153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noise!I153, IF(OR($G192=coding!$J$26,$G192=coding!$J$27,$G192=coding!$J$28,$G192=coding!$J$29, $G192=coding!$J$30,$G192=coding!$J$31), I192+10*LOG10((($E192^2)+(4^2))/((7.5^2)+(4^2))), IF(OR($G192=coding!$J$11, $G192=coding!$J$12, $G192=coding!$J$13, $G192=coding!$J$14, $G192=coding!$J$15, $G192=coding!$J$16), I192+10*LOG10((($D192^2)+(1.2^2))/((7.5^2)+(1.2^2))),-99))),-99)</f>
        <v>-99</v>
      </c>
      <c r="AB192" s="58">
        <f>IF(noise!J153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noise!J153, IF(OR($G192=coding!$J$26,$G192=coding!$J$27,$G192=coding!$J$28,$G192=coding!$J$29, $G192=coding!$J$30,$G192=coding!$J$31), J192+10*LOG10((($E192^2)+(4^2))/((7.5^2)+(4^2))), IF(OR($G192=coding!$J$11, $G192=coding!$J$12, $G192=coding!$J$13, $G192=coding!$J$14, $G192=coding!$J$15, $G192=coding!$J$16), J192+10*LOG10((($D192^2)+(1.2^2))/((7.5^2)+(1.2^2))),-99))),-99)</f>
        <v>0.02</v>
      </c>
      <c r="AC192" s="58">
        <f>IF(noise!K153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noise!K153, IF(OR($G192=coding!$J$26,$G192=coding!$J$27,$G192=coding!$J$28,$G192=coding!$J$29, $G192=coding!$J$30,$G192=coding!$J$31), K192+10*LOG10((($E192^2)+(4^2))/((7.5^2)+(4^2))), IF(OR($G192=coding!$J$11, $G192=coding!$J$12, $G192=coding!$J$13, $G192=coding!$J$14, $G192=coding!$J$15, $G192=coding!$J$16), K192+10*LOG10((($D192^2)+(1.2^2))/((7.5^2)+(1.2^2))),-99))),-99)</f>
        <v>0.11</v>
      </c>
      <c r="AD192" s="58">
        <f>IF(noise!L153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noise!L153, IF(OR($G192=coding!$J$26,$G192=coding!$J$27,$G192=coding!$J$28,$G192=coding!$J$29, $G192=coding!$J$30,$G192=coding!$J$31), L192+10*LOG10((($E192^2)+(4^2))/((7.5^2)+(4^2))), IF(OR($G192=coding!$J$11, $G192=coding!$J$12, $G192=coding!$J$13, $G192=coding!$J$14, $G192=coding!$J$15, $G192=coding!$J$16), L192+10*LOG10((($D192^2)+(1.2^2))/((7.5^2)+(1.2^2))),-99))),-99)</f>
        <v>0.23</v>
      </c>
      <c r="AE192" s="58">
        <f>IF(noise!M153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noise!M153, IF(OR($G192=coding!$J$26,$G192=coding!$J$27,$G192=coding!$J$28,$G192=coding!$J$29, $G192=coding!$J$30,$G192=coding!$J$31), M192+10*LOG10((($E192^2)+(4^2))/((7.5^2)+(4^2))), IF(OR($G192=coding!$J$11, $G192=coding!$J$12, $G192=coding!$J$13, $G192=coding!$J$14, $G192=coding!$J$15, $G192=coding!$J$16), M192+10*LOG10((($D192^2)+(1.2^2))/((7.5^2)+(1.2^2))),-99))),-99)</f>
        <v>0.25</v>
      </c>
      <c r="AF192" s="58">
        <f>IF(noise!N153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noise!N153, IF(OR($G192=coding!$J$26,$G192=coding!$J$27,$G192=coding!$J$28,$G192=coding!$J$29, $G192=coding!$J$30,$G192=coding!$J$31), N192+10*LOG10((($E192^2)+(4^2))/((7.5^2)+(4^2))), IF(OR($G192=coding!$J$11, $G192=coding!$J$12, $G192=coding!$J$13, $G192=coding!$J$14, $G192=coding!$J$15, $G192=coding!$J$16), N192+10*LOG10((($D192^2)+(1.2^2))/((7.5^2)+(1.2^2))),-99))),-99)</f>
        <v>0.08</v>
      </c>
      <c r="AG192" s="58">
        <f>IF(noise!O153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noise!O153, IF(OR($G192=coding!$J$26,$G192=coding!$J$27,$G192=coding!$J$28,$G192=coding!$J$29, $G192=coding!$J$30,$G192=coding!$J$31), O192+10*LOG10((($E192^2)+(4^2))/((7.5^2)+(4^2))), IF(OR($G192=coding!$J$11, $G192=coding!$J$12, $G192=coding!$J$13, $G192=coding!$J$14, $G192=coding!$J$15, $G192=coding!$J$16), O192+10*LOG10((($D192^2)+(1.2^2))/((7.5^2)+(1.2^2))),-99))),-99)</f>
        <v>0.06</v>
      </c>
      <c r="AH192" s="58">
        <f>IF(noise!P153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noise!P153, IF(OR($G192=coding!$J$26,$G192=coding!$J$27,$G192=coding!$J$28,$G192=coding!$J$29, $G192=coding!$J$30,$G192=coding!$J$31), P192+10*LOG10((($E192^2)+(4^2))/((7.5^2)+(4^2))), IF(OR($G192=coding!$J$11, $G192=coding!$J$12, $G192=coding!$J$13, $G192=coding!$J$14, $G192=coding!$J$15, $G192=coding!$J$16), P192+10*LOG10((($D192^2)+(1.2^2))/((7.5^2)+(1.2^2))),-99))),-99)</f>
        <v>0.13</v>
      </c>
      <c r="AI192" s="58">
        <f>IF(noise!Q153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noise!Q153, IF(OR($G192=coding!$J$26,$G192=coding!$J$27,$G192=coding!$J$28,$G192=coding!$J$29, $G192=coding!$J$30,$G192=coding!$J$31), Q192+10*LOG10((($E192^2)+(4^2))/((7.5^2)+(4^2))), IF(OR($G192=coding!$J$11, $G192=coding!$J$12, $G192=coding!$J$13, $G192=coding!$J$14, $G192=coding!$J$15, $G192=coding!$J$16), Q192+10*LOG10((($D192^2)+(1.2^2))/((7.5^2)+(1.2^2))),-99))),-99)</f>
        <v>7.0000000000000007E-2</v>
      </c>
      <c r="AJ192" s="58">
        <f>IF(noise!R153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noise!R153, IF(OR($G192=coding!$J$26,$G192=coding!$J$27,$G192=coding!$J$28,$G192=coding!$J$29, $G192=coding!$J$30,$G192=coding!$J$31), R192+10*LOG10((($E192^2)+(4^2))/((7.5^2)+(4^2))), IF(OR($G192=coding!$J$11, $G192=coding!$J$12, $G192=coding!$J$13, $G192=coding!$J$14, $G192=coding!$J$15, $G192=coding!$J$16), R192+10*LOG10((($D192^2)+(1.2^2))/((7.5^2)+(1.2^2))),-99))),-99)</f>
        <v>0.04</v>
      </c>
      <c r="AK192" s="58">
        <f>IF(noise!S153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noise!S153, IF(OR($G192=coding!$J$26,$G192=coding!$J$27,$G192=coding!$J$28,$G192=coding!$J$29, $G192=coding!$J$30,$G192=coding!$J$31), S192+10*LOG10((($E192^2)+(4^2))/((7.5^2)+(4^2))), IF(OR($G192=coding!$J$11, $G192=coding!$J$12, $G192=coding!$J$13, $G192=coding!$J$14, $G192=coding!$J$15, $G192=coding!$J$16), S192+10*LOG10((($D192^2)+(1.2^2))/((7.5^2)+(1.2^2))),-99))),-99)</f>
        <v>0.13</v>
      </c>
      <c r="AL192" s="58">
        <f>IF(noise!T153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noise!T153, IF(OR($G192=coding!$J$26,$G192=coding!$J$27,$G192=coding!$J$28,$G192=coding!$J$29, $G192=coding!$J$30,$G192=coding!$J$31), T192+10*LOG10((($E192^2)+(4^2))/((7.5^2)+(4^2))), IF(OR($G192=coding!$J$11, $G192=coding!$J$12, $G192=coding!$J$13, $G192=coding!$J$14, $G192=coding!$J$15, $G192=coding!$J$16), T192+10*LOG10((($D192^2)+(1.2^2))/((7.5^2)+(1.2^2))),-99))),-99)</f>
        <v>0.18</v>
      </c>
      <c r="AM192" s="58">
        <f>IF(noise!U153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noise!U153, IF(OR($G192=coding!$J$26,$G192=coding!$J$27,$G192=coding!$J$28,$G192=coding!$J$29, $G192=coding!$J$30,$G192=coding!$J$31), U192+10*LOG10((($E192^2)+(4^2))/((7.5^2)+(4^2))), IF(OR($G192=coding!$J$11, $G192=coding!$J$12, $G192=coding!$J$13, $G192=coding!$J$14, $G192=coding!$J$15, $G192=coding!$J$16), U192+10*LOG10((($D192^2)+(1.2^2))/((7.5^2)+(1.2^2))),-99))),-99)</f>
        <v>0.31</v>
      </c>
      <c r="AN192" s="58">
        <f>IF(noise!V153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noise!V153, IF(OR($G192=coding!$J$26,$G192=coding!$J$27,$G192=coding!$J$28,$G192=coding!$J$29, $G192=coding!$J$30,$G192=coding!$J$31), V192+10*LOG10((($E192^2)+(4^2))/((7.5^2)+(4^2))), IF(OR($G192=coding!$J$11, $G192=coding!$J$12, $G192=coding!$J$13, $G192=coding!$J$14, $G192=coding!$J$15, $G192=coding!$J$16), V192+10*LOG10((($D192^2)+(1.2^2))/((7.5^2)+(1.2^2))),-99))),-99)</f>
        <v>-99</v>
      </c>
      <c r="AO192" s="58">
        <f>IF(noise!W153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noise!W153, IF(OR($G192=coding!$J$26,$G192=coding!$J$27,$G192=coding!$J$28,$G192=coding!$J$29, $G192=coding!$J$30,$G192=coding!$J$31), W192+10*LOG10((($E192^2)+(4^2))/((7.5^2)+(4^2))), IF(OR($G192=coding!$J$11, $G192=coding!$J$12, $G192=coding!$J$13, $G192=coding!$J$14, $G192=coding!$J$15, $G192=coding!$J$16), W192+10*LOG10((($D192^2)+(1.2^2))/((7.5^2)+(1.2^2))),-99))),-99)</f>
        <v>-99</v>
      </c>
      <c r="AP192" s="58">
        <f>IF(noise!X153 &lt;&gt;0, IF(OR($G192=coding!$J$2, $G192=coding!$J$3, $G192=coding!$J$4, $G192=coding!$J$5, $G192=coding!$J$6, $G192=coding!$J$7, $G192=coding!$J$8, $G192=coding!$J$9, $G192=coding!$J$10,$G192=coding!$J$17, $G192=coding!$J$18, $G192=coding!$J$19, $G192=coding!$J$20, $G192=coding!$J$21, $G192=coding!$J$22, $G192=coding!$J$23, $G192=coding!$J$24, $G192=coding!$J$25, ), noise!X153, IF(OR($G192=coding!$J$26,$G192=coding!$J$27,$G192=coding!$J$28,$G192=coding!$J$29, $G192=coding!$J$30,$G192=coding!$J$31), X192+10*LOG10((($E192^2)+(4^2))/((7.5^2)+(4^2))), IF(OR($G192=coding!$J$11, $G192=coding!$J$12, $G192=coding!$J$13, $G192=coding!$J$14, $G192=coding!$J$15, $G192=coding!$J$16), X192+10*LOG10((($D192^2)+(1.2^2))/((7.5^2)+(1.2^2))),-99))),-99)</f>
        <v>-99</v>
      </c>
    </row>
    <row r="193" spans="1:42" ht="15.75" customHeight="1" x14ac:dyDescent="0.3">
      <c r="A193" s="2">
        <v>7</v>
      </c>
      <c r="B193" s="27">
        <v>40799</v>
      </c>
      <c r="C193" s="51">
        <f t="array" ref="C193">_xlfn.DAYS(B193, _xlfn.XLOOKUP(A193, context!A$4:A$79, context!J$4:J$79)) / 30.42</f>
        <v>11.078238001314924</v>
      </c>
      <c r="D193" s="2">
        <v>7.5</v>
      </c>
      <c r="E193" s="1"/>
      <c r="F193" s="16">
        <v>50</v>
      </c>
      <c r="G193" s="16" t="s">
        <v>393</v>
      </c>
      <c r="H193" s="43">
        <v>62.97</v>
      </c>
      <c r="I193" s="1"/>
      <c r="J193" s="2">
        <v>57.27</v>
      </c>
      <c r="K193" s="2">
        <v>56.21</v>
      </c>
      <c r="L193" s="2">
        <v>57.56</v>
      </c>
      <c r="M193" s="2">
        <v>56.87</v>
      </c>
      <c r="N193" s="2">
        <v>55.08</v>
      </c>
      <c r="O193" s="2">
        <v>52.77</v>
      </c>
      <c r="P193" s="2">
        <v>50.55</v>
      </c>
      <c r="Q193" s="2">
        <v>48384</v>
      </c>
      <c r="R193" s="2">
        <v>47.39</v>
      </c>
      <c r="S193" s="2">
        <v>45.4</v>
      </c>
      <c r="T193" s="2">
        <v>43.04</v>
      </c>
      <c r="U193" s="2">
        <v>39.22</v>
      </c>
      <c r="V193" s="2">
        <v>36.659999999999997</v>
      </c>
      <c r="W193" s="2">
        <v>35.42</v>
      </c>
      <c r="X193" s="2">
        <v>34.799999999999997</v>
      </c>
      <c r="Y193" s="2">
        <v>1</v>
      </c>
      <c r="Z193" s="58">
        <f>IF(noise!H234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noise!H234, IF(OR($G193=coding!$J$26,$G193=coding!$J$27,$G193=coding!$J$28,$G193=coding!$J$29, $G193=coding!$J$30,$G193=coding!$J$31), H193+10*LOG10((($E193^2)+(4^2))/((7.5^2)+(4^2))), IF(OR($G193=coding!$J$11, $G193=coding!$J$12, $G193=coding!$J$13, $G193=coding!$J$14, $G193=coding!$J$15, $G193=coding!$J$16), H193+10*LOG10((($D193^2)+(1.2^2))/((7.5^2)+(1.2^2))),-99))),-99)</f>
        <v>62.97</v>
      </c>
      <c r="AA193" s="58">
        <f>IF(noise!I234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noise!I234, IF(OR($G193=coding!$J$26,$G193=coding!$J$27,$G193=coding!$J$28,$G193=coding!$J$29, $G193=coding!$J$30,$G193=coding!$J$31), I193+10*LOG10((($E193^2)+(4^2))/((7.5^2)+(4^2))), IF(OR($G193=coding!$J$11, $G193=coding!$J$12, $G193=coding!$J$13, $G193=coding!$J$14, $G193=coding!$J$15, $G193=coding!$J$16), I193+10*LOG10((($D193^2)+(1.2^2))/((7.5^2)+(1.2^2))),-99))),-99)</f>
        <v>-99</v>
      </c>
      <c r="AB193" s="58">
        <f>IF(noise!J234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noise!J234, IF(OR($G193=coding!$J$26,$G193=coding!$J$27,$G193=coding!$J$28,$G193=coding!$J$29, $G193=coding!$J$30,$G193=coding!$J$31), J193+10*LOG10((($E193^2)+(4^2))/((7.5^2)+(4^2))), IF(OR($G193=coding!$J$11, $G193=coding!$J$12, $G193=coding!$J$13, $G193=coding!$J$14, $G193=coding!$J$15, $G193=coding!$J$16), J193+10*LOG10((($D193^2)+(1.2^2))/((7.5^2)+(1.2^2))),-99))),-99)</f>
        <v>57.27</v>
      </c>
      <c r="AC193" s="58">
        <f>IF(noise!K234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noise!K234, IF(OR($G193=coding!$J$26,$G193=coding!$J$27,$G193=coding!$J$28,$G193=coding!$J$29, $G193=coding!$J$30,$G193=coding!$J$31), K193+10*LOG10((($E193^2)+(4^2))/((7.5^2)+(4^2))), IF(OR($G193=coding!$J$11, $G193=coding!$J$12, $G193=coding!$J$13, $G193=coding!$J$14, $G193=coding!$J$15, $G193=coding!$J$16), K193+10*LOG10((($D193^2)+(1.2^2))/((7.5^2)+(1.2^2))),-99))),-99)</f>
        <v>56.21</v>
      </c>
      <c r="AD193" s="58">
        <f>IF(noise!L234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noise!L234, IF(OR($G193=coding!$J$26,$G193=coding!$J$27,$G193=coding!$J$28,$G193=coding!$J$29, $G193=coding!$J$30,$G193=coding!$J$31), L193+10*LOG10((($E193^2)+(4^2))/((7.5^2)+(4^2))), IF(OR($G193=coding!$J$11, $G193=coding!$J$12, $G193=coding!$J$13, $G193=coding!$J$14, $G193=coding!$J$15, $G193=coding!$J$16), L193+10*LOG10((($D193^2)+(1.2^2))/((7.5^2)+(1.2^2))),-99))),-99)</f>
        <v>57.56</v>
      </c>
      <c r="AE193" s="58">
        <f>IF(noise!M234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noise!M234, IF(OR($G193=coding!$J$26,$G193=coding!$J$27,$G193=coding!$J$28,$G193=coding!$J$29, $G193=coding!$J$30,$G193=coding!$J$31), M193+10*LOG10((($E193^2)+(4^2))/((7.5^2)+(4^2))), IF(OR($G193=coding!$J$11, $G193=coding!$J$12, $G193=coding!$J$13, $G193=coding!$J$14, $G193=coding!$J$15, $G193=coding!$J$16), M193+10*LOG10((($D193^2)+(1.2^2))/((7.5^2)+(1.2^2))),-99))),-99)</f>
        <v>56.87</v>
      </c>
      <c r="AF193" s="58">
        <f>IF(noise!N234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noise!N234, IF(OR($G193=coding!$J$26,$G193=coding!$J$27,$G193=coding!$J$28,$G193=coding!$J$29, $G193=coding!$J$30,$G193=coding!$J$31), N193+10*LOG10((($E193^2)+(4^2))/((7.5^2)+(4^2))), IF(OR($G193=coding!$J$11, $G193=coding!$J$12, $G193=coding!$J$13, $G193=coding!$J$14, $G193=coding!$J$15, $G193=coding!$J$16), N193+10*LOG10((($D193^2)+(1.2^2))/((7.5^2)+(1.2^2))),-99))),-99)</f>
        <v>55.08</v>
      </c>
      <c r="AG193" s="58">
        <f>IF(noise!O234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noise!O234, IF(OR($G193=coding!$J$26,$G193=coding!$J$27,$G193=coding!$J$28,$G193=coding!$J$29, $G193=coding!$J$30,$G193=coding!$J$31), O193+10*LOG10((($E193^2)+(4^2))/((7.5^2)+(4^2))), IF(OR($G193=coding!$J$11, $G193=coding!$J$12, $G193=coding!$J$13, $G193=coding!$J$14, $G193=coding!$J$15, $G193=coding!$J$16), O193+10*LOG10((($D193^2)+(1.2^2))/((7.5^2)+(1.2^2))),-99))),-99)</f>
        <v>52.77</v>
      </c>
      <c r="AH193" s="58">
        <f>IF(noise!P234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noise!P234, IF(OR($G193=coding!$J$26,$G193=coding!$J$27,$G193=coding!$J$28,$G193=coding!$J$29, $G193=coding!$J$30,$G193=coding!$J$31), P193+10*LOG10((($E193^2)+(4^2))/((7.5^2)+(4^2))), IF(OR($G193=coding!$J$11, $G193=coding!$J$12, $G193=coding!$J$13, $G193=coding!$J$14, $G193=coding!$J$15, $G193=coding!$J$16), P193+10*LOG10((($D193^2)+(1.2^2))/((7.5^2)+(1.2^2))),-99))),-99)</f>
        <v>50.55</v>
      </c>
      <c r="AI193" s="58">
        <f>IF(noise!Q234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noise!Q234, IF(OR($G193=coding!$J$26,$G193=coding!$J$27,$G193=coding!$J$28,$G193=coding!$J$29, $G193=coding!$J$30,$G193=coding!$J$31), Q193+10*LOG10((($E193^2)+(4^2))/((7.5^2)+(4^2))), IF(OR($G193=coding!$J$11, $G193=coding!$J$12, $G193=coding!$J$13, $G193=coding!$J$14, $G193=coding!$J$15, $G193=coding!$J$16), Q193+10*LOG10((($D193^2)+(1.2^2))/((7.5^2)+(1.2^2))),-99))),-99)</f>
        <v>48384</v>
      </c>
      <c r="AJ193" s="58">
        <f>IF(noise!R234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noise!R234, IF(OR($G193=coding!$J$26,$G193=coding!$J$27,$G193=coding!$J$28,$G193=coding!$J$29, $G193=coding!$J$30,$G193=coding!$J$31), R193+10*LOG10((($E193^2)+(4^2))/((7.5^2)+(4^2))), IF(OR($G193=coding!$J$11, $G193=coding!$J$12, $G193=coding!$J$13, $G193=coding!$J$14, $G193=coding!$J$15, $G193=coding!$J$16), R193+10*LOG10((($D193^2)+(1.2^2))/((7.5^2)+(1.2^2))),-99))),-99)</f>
        <v>47.39</v>
      </c>
      <c r="AK193" s="58">
        <f>IF(noise!S234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noise!S234, IF(OR($G193=coding!$J$26,$G193=coding!$J$27,$G193=coding!$J$28,$G193=coding!$J$29, $G193=coding!$J$30,$G193=coding!$J$31), S193+10*LOG10((($E193^2)+(4^2))/((7.5^2)+(4^2))), IF(OR($G193=coding!$J$11, $G193=coding!$J$12, $G193=coding!$J$13, $G193=coding!$J$14, $G193=coding!$J$15, $G193=coding!$J$16), S193+10*LOG10((($D193^2)+(1.2^2))/((7.5^2)+(1.2^2))),-99))),-99)</f>
        <v>45.4</v>
      </c>
      <c r="AL193" s="58">
        <f>IF(noise!T234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noise!T234, IF(OR($G193=coding!$J$26,$G193=coding!$J$27,$G193=coding!$J$28,$G193=coding!$J$29, $G193=coding!$J$30,$G193=coding!$J$31), T193+10*LOG10((($E193^2)+(4^2))/((7.5^2)+(4^2))), IF(OR($G193=coding!$J$11, $G193=coding!$J$12, $G193=coding!$J$13, $G193=coding!$J$14, $G193=coding!$J$15, $G193=coding!$J$16), T193+10*LOG10((($D193^2)+(1.2^2))/((7.5^2)+(1.2^2))),-99))),-99)</f>
        <v>43.04</v>
      </c>
      <c r="AM193" s="58">
        <f>IF(noise!U234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noise!U234, IF(OR($G193=coding!$J$26,$G193=coding!$J$27,$G193=coding!$J$28,$G193=coding!$J$29, $G193=coding!$J$30,$G193=coding!$J$31), U193+10*LOG10((($E193^2)+(4^2))/((7.5^2)+(4^2))), IF(OR($G193=coding!$J$11, $G193=coding!$J$12, $G193=coding!$J$13, $G193=coding!$J$14, $G193=coding!$J$15, $G193=coding!$J$16), U193+10*LOG10((($D193^2)+(1.2^2))/((7.5^2)+(1.2^2))),-99))),-99)</f>
        <v>39.22</v>
      </c>
      <c r="AN193" s="58">
        <f>IF(noise!V234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noise!V234, IF(OR($G193=coding!$J$26,$G193=coding!$J$27,$G193=coding!$J$28,$G193=coding!$J$29, $G193=coding!$J$30,$G193=coding!$J$31), V193+10*LOG10((($E193^2)+(4^2))/((7.5^2)+(4^2))), IF(OR($G193=coding!$J$11, $G193=coding!$J$12, $G193=coding!$J$13, $G193=coding!$J$14, $G193=coding!$J$15, $G193=coding!$J$16), V193+10*LOG10((($D193^2)+(1.2^2))/((7.5^2)+(1.2^2))),-99))),-99)</f>
        <v>36.659999999999997</v>
      </c>
      <c r="AO193" s="58">
        <f>IF(noise!W234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noise!W234, IF(OR($G193=coding!$J$26,$G193=coding!$J$27,$G193=coding!$J$28,$G193=coding!$J$29, $G193=coding!$J$30,$G193=coding!$J$31), W193+10*LOG10((($E193^2)+(4^2))/((7.5^2)+(4^2))), IF(OR($G193=coding!$J$11, $G193=coding!$J$12, $G193=coding!$J$13, $G193=coding!$J$14, $G193=coding!$J$15, $G193=coding!$J$16), W193+10*LOG10((($D193^2)+(1.2^2))/((7.5^2)+(1.2^2))),-99))),-99)</f>
        <v>35.42</v>
      </c>
      <c r="AP193" s="58">
        <f>IF(noise!X234 &lt;&gt;0, IF(OR($G193=coding!$J$2, $G193=coding!$J$3, $G193=coding!$J$4, $G193=coding!$J$5, $G193=coding!$J$6, $G193=coding!$J$7, $G193=coding!$J$8, $G193=coding!$J$9, $G193=coding!$J$10,$G193=coding!$J$17, $G193=coding!$J$18, $G193=coding!$J$19, $G193=coding!$J$20, $G193=coding!$J$21, $G193=coding!$J$22, $G193=coding!$J$23, $G193=coding!$J$24, $G193=coding!$J$25, ), noise!X234, IF(OR($G193=coding!$J$26,$G193=coding!$J$27,$G193=coding!$J$28,$G193=coding!$J$29, $G193=coding!$J$30,$G193=coding!$J$31), X193+10*LOG10((($E193^2)+(4^2))/((7.5^2)+(4^2))), IF(OR($G193=coding!$J$11, $G193=coding!$J$12, $G193=coding!$J$13, $G193=coding!$J$14, $G193=coding!$J$15, $G193=coding!$J$16), X193+10*LOG10((($D193^2)+(1.2^2))/((7.5^2)+(1.2^2))),-99))),-99)</f>
        <v>34.799999999999997</v>
      </c>
    </row>
    <row r="194" spans="1:42" ht="15.75" customHeight="1" x14ac:dyDescent="0.3">
      <c r="A194" s="2">
        <v>7</v>
      </c>
      <c r="B194" s="27">
        <v>40799</v>
      </c>
      <c r="C194" s="51">
        <f t="array" ref="C194">_xlfn.DAYS(B194, _xlfn.XLOOKUP(A194, context!A$4:A$79, context!J$4:J$79)) / 30.42</f>
        <v>11.078238001314924</v>
      </c>
      <c r="D194" s="2">
        <v>7.5</v>
      </c>
      <c r="E194" s="1"/>
      <c r="F194" s="16">
        <v>50</v>
      </c>
      <c r="G194" s="16" t="s">
        <v>394</v>
      </c>
      <c r="H194" s="43">
        <v>15.89</v>
      </c>
      <c r="I194" s="1"/>
      <c r="J194" s="2">
        <v>5.4</v>
      </c>
      <c r="K194" s="2">
        <v>4.6399999999999997</v>
      </c>
      <c r="L194" s="2">
        <v>16.62</v>
      </c>
      <c r="M194" s="2">
        <v>22.37</v>
      </c>
      <c r="N194" s="2">
        <v>18.23</v>
      </c>
      <c r="O194" s="2">
        <v>16.940000000000001</v>
      </c>
      <c r="P194" s="2">
        <v>18.09</v>
      </c>
      <c r="Q194" s="2">
        <v>18.89</v>
      </c>
      <c r="R194" s="2">
        <v>17.37</v>
      </c>
      <c r="S194" s="2">
        <v>16.13</v>
      </c>
      <c r="T194" s="2">
        <v>14.37</v>
      </c>
      <c r="U194" s="2">
        <v>8.2899999999999991</v>
      </c>
      <c r="V194" s="2">
        <v>0.83</v>
      </c>
      <c r="W194" s="2">
        <v>-2.52</v>
      </c>
      <c r="X194" s="2">
        <v>-9.3800000000000008</v>
      </c>
      <c r="Y194" s="2">
        <v>1</v>
      </c>
      <c r="Z194" s="58">
        <f>IF(noise!H235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noise!H235, IF(OR($G194=coding!$J$26,$G194=coding!$J$27,$G194=coding!$J$28,$G194=coding!$J$29, $G194=coding!$J$30,$G194=coding!$J$31), H194+10*LOG10((($E194^2)+(4^2))/((7.5^2)+(4^2))), IF(OR($G194=coding!$J$11, $G194=coding!$J$12, $G194=coding!$J$13, $G194=coding!$J$14, $G194=coding!$J$15, $G194=coding!$J$16), H194+10*LOG10((($D194^2)+(1.2^2))/((7.5^2)+(1.2^2))),-99))),-99)</f>
        <v>73.209999999999994</v>
      </c>
      <c r="AA194" s="58">
        <f>IF(noise!I235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noise!I235, IF(OR($G194=coding!$J$26,$G194=coding!$J$27,$G194=coding!$J$28,$G194=coding!$J$29, $G194=coding!$J$30,$G194=coding!$J$31), I194+10*LOG10((($E194^2)+(4^2))/((7.5^2)+(4^2))), IF(OR($G194=coding!$J$11, $G194=coding!$J$12, $G194=coding!$J$13, $G194=coding!$J$14, $G194=coding!$J$15, $G194=coding!$J$16), I194+10*LOG10((($D194^2)+(1.2^2))/((7.5^2)+(1.2^2))),-99))),-99)</f>
        <v>-99</v>
      </c>
      <c r="AB194" s="58">
        <f>IF(noise!J235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noise!J235, IF(OR($G194=coding!$J$26,$G194=coding!$J$27,$G194=coding!$J$28,$G194=coding!$J$29, $G194=coding!$J$30,$G194=coding!$J$31), J194+10*LOG10((($E194^2)+(4^2))/((7.5^2)+(4^2))), IF(OR($G194=coding!$J$11, $G194=coding!$J$12, $G194=coding!$J$13, $G194=coding!$J$14, $G194=coding!$J$15, $G194=coding!$J$16), J194+10*LOG10((($D194^2)+(1.2^2))/((7.5^2)+(1.2^2))),-99))),-99)</f>
        <v>72.03</v>
      </c>
      <c r="AC194" s="58">
        <f>IF(noise!K235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noise!K235, IF(OR($G194=coding!$J$26,$G194=coding!$J$27,$G194=coding!$J$28,$G194=coding!$J$29, $G194=coding!$J$30,$G194=coding!$J$31), K194+10*LOG10((($E194^2)+(4^2))/((7.5^2)+(4^2))), IF(OR($G194=coding!$J$11, $G194=coding!$J$12, $G194=coding!$J$13, $G194=coding!$J$14, $G194=coding!$J$15, $G194=coding!$J$16), K194+10*LOG10((($D194^2)+(1.2^2))/((7.5^2)+(1.2^2))),-99))),-99)</f>
        <v>75.47</v>
      </c>
      <c r="AD194" s="58">
        <f>IF(noise!L235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noise!L235, IF(OR($G194=coding!$J$26,$G194=coding!$J$27,$G194=coding!$J$28,$G194=coding!$J$29, $G194=coding!$J$30,$G194=coding!$J$31), L194+10*LOG10((($E194^2)+(4^2))/((7.5^2)+(4^2))), IF(OR($G194=coding!$J$11, $G194=coding!$J$12, $G194=coding!$J$13, $G194=coding!$J$14, $G194=coding!$J$15, $G194=coding!$J$16), L194+10*LOG10((($D194^2)+(1.2^2))/((7.5^2)+(1.2^2))),-99))),-99)</f>
        <v>68.540000000000006</v>
      </c>
      <c r="AE194" s="58">
        <f>IF(noise!M235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noise!M235, IF(OR($G194=coding!$J$26,$G194=coding!$J$27,$G194=coding!$J$28,$G194=coding!$J$29, $G194=coding!$J$30,$G194=coding!$J$31), M194+10*LOG10((($E194^2)+(4^2))/((7.5^2)+(4^2))), IF(OR($G194=coding!$J$11, $G194=coding!$J$12, $G194=coding!$J$13, $G194=coding!$J$14, $G194=coding!$J$15, $G194=coding!$J$16), M194+10*LOG10((($D194^2)+(1.2^2))/((7.5^2)+(1.2^2))),-99))),-99)</f>
        <v>71.88</v>
      </c>
      <c r="AF194" s="58">
        <f>IF(noise!N235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noise!N235, IF(OR($G194=coding!$J$26,$G194=coding!$J$27,$G194=coding!$J$28,$G194=coding!$J$29, $G194=coding!$J$30,$G194=coding!$J$31), N194+10*LOG10((($E194^2)+(4^2))/((7.5^2)+(4^2))), IF(OR($G194=coding!$J$11, $G194=coding!$J$12, $G194=coding!$J$13, $G194=coding!$J$14, $G194=coding!$J$15, $G194=coding!$J$16), N194+10*LOG10((($D194^2)+(1.2^2))/((7.5^2)+(1.2^2))),-99))),-99)</f>
        <v>73.150000000000006</v>
      </c>
      <c r="AG194" s="58">
        <f>IF(noise!O235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noise!O235, IF(OR($G194=coding!$J$26,$G194=coding!$J$27,$G194=coding!$J$28,$G194=coding!$J$29, $G194=coding!$J$30,$G194=coding!$J$31), O194+10*LOG10((($E194^2)+(4^2))/((7.5^2)+(4^2))), IF(OR($G194=coding!$J$11, $G194=coding!$J$12, $G194=coding!$J$13, $G194=coding!$J$14, $G194=coding!$J$15, $G194=coding!$J$16), O194+10*LOG10((($D194^2)+(1.2^2))/((7.5^2)+(1.2^2))),-99))),-99)</f>
        <v>68.86</v>
      </c>
      <c r="AH194" s="58">
        <f>IF(noise!P235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noise!P235, IF(OR($G194=coding!$J$26,$G194=coding!$J$27,$G194=coding!$J$28,$G194=coding!$J$29, $G194=coding!$J$30,$G194=coding!$J$31), P194+10*LOG10((($E194^2)+(4^2))/((7.5^2)+(4^2))), IF(OR($G194=coding!$J$11, $G194=coding!$J$12, $G194=coding!$J$13, $G194=coding!$J$14, $G194=coding!$J$15, $G194=coding!$J$16), P194+10*LOG10((($D194^2)+(1.2^2))/((7.5^2)+(1.2^2))),-99))),-99)</f>
        <v>68.48</v>
      </c>
      <c r="AI194" s="58">
        <f>IF(noise!Q235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noise!Q235, IF(OR($G194=coding!$J$26,$G194=coding!$J$27,$G194=coding!$J$28,$G194=coding!$J$29, $G194=coding!$J$30,$G194=coding!$J$31), Q194+10*LOG10((($E194^2)+(4^2))/((7.5^2)+(4^2))), IF(OR($G194=coding!$J$11, $G194=coding!$J$12, $G194=coding!$J$13, $G194=coding!$J$14, $G194=coding!$J$15, $G194=coding!$J$16), Q194+10*LOG10((($D194^2)+(1.2^2))/((7.5^2)+(1.2^2))),-99))),-99)</f>
        <v>66.069999999999993</v>
      </c>
      <c r="AJ194" s="58">
        <f>IF(noise!R235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noise!R235, IF(OR($G194=coding!$J$26,$G194=coding!$J$27,$G194=coding!$J$28,$G194=coding!$J$29, $G194=coding!$J$30,$G194=coding!$J$31), R194+10*LOG10((($E194^2)+(4^2))/((7.5^2)+(4^2))), IF(OR($G194=coding!$J$11, $G194=coding!$J$12, $G194=coding!$J$13, $G194=coding!$J$14, $G194=coding!$J$15, $G194=coding!$J$16), R194+10*LOG10((($D194^2)+(1.2^2))/((7.5^2)+(1.2^2))),-99))),-99)</f>
        <v>62.91</v>
      </c>
      <c r="AK194" s="58">
        <f>IF(noise!S235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noise!S235, IF(OR($G194=coding!$J$26,$G194=coding!$J$27,$G194=coding!$J$28,$G194=coding!$J$29, $G194=coding!$J$30,$G194=coding!$J$31), S194+10*LOG10((($E194^2)+(4^2))/((7.5^2)+(4^2))), IF(OR($G194=coding!$J$11, $G194=coding!$J$12, $G194=coding!$J$13, $G194=coding!$J$14, $G194=coding!$J$15, $G194=coding!$J$16), S194+10*LOG10((($D194^2)+(1.2^2))/((7.5^2)+(1.2^2))),-99))),-99)</f>
        <v>60.16</v>
      </c>
      <c r="AL194" s="58">
        <f>IF(noise!T235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noise!T235, IF(OR($G194=coding!$J$26,$G194=coding!$J$27,$G194=coding!$J$28,$G194=coding!$J$29, $G194=coding!$J$30,$G194=coding!$J$31), T194+10*LOG10((($E194^2)+(4^2))/((7.5^2)+(4^2))), IF(OR($G194=coding!$J$11, $G194=coding!$J$12, $G194=coding!$J$13, $G194=coding!$J$14, $G194=coding!$J$15, $G194=coding!$J$16), T194+10*LOG10((($D194^2)+(1.2^2))/((7.5^2)+(1.2^2))),-99))),-99)</f>
        <v>57.8</v>
      </c>
      <c r="AM194" s="58">
        <f>IF(noise!U235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noise!U235, IF(OR($G194=coding!$J$26,$G194=coding!$J$27,$G194=coding!$J$28,$G194=coding!$J$29, $G194=coding!$J$30,$G194=coding!$J$31), U194+10*LOG10((($E194^2)+(4^2))/((7.5^2)+(4^2))), IF(OR($G194=coding!$J$11, $G194=coding!$J$12, $G194=coding!$J$13, $G194=coding!$J$14, $G194=coding!$J$15, $G194=coding!$J$16), U194+10*LOG10((($D194^2)+(1.2^2))/((7.5^2)+(1.2^2))),-99))),-99)</f>
        <v>55.85</v>
      </c>
      <c r="AN194" s="58">
        <f>IF(noise!V235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noise!V235, IF(OR($G194=coding!$J$26,$G194=coding!$J$27,$G194=coding!$J$28,$G194=coding!$J$29, $G194=coding!$J$30,$G194=coding!$J$31), V194+10*LOG10((($E194^2)+(4^2))/((7.5^2)+(4^2))), IF(OR($G194=coding!$J$11, $G194=coding!$J$12, $G194=coding!$J$13, $G194=coding!$J$14, $G194=coding!$J$15, $G194=coding!$J$16), V194+10*LOG10((($D194^2)+(1.2^2))/((7.5^2)+(1.2^2))),-99))),-99)</f>
        <v>53.75</v>
      </c>
      <c r="AO194" s="58">
        <f>IF(noise!W235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noise!W235, IF(OR($G194=coding!$J$26,$G194=coding!$J$27,$G194=coding!$J$28,$G194=coding!$J$29, $G194=coding!$J$30,$G194=coding!$J$31), W194+10*LOG10((($E194^2)+(4^2))/((7.5^2)+(4^2))), IF(OR($G194=coding!$J$11, $G194=coding!$J$12, $G194=coding!$J$13, $G194=coding!$J$14, $G194=coding!$J$15, $G194=coding!$J$16), W194+10*LOG10((($D194^2)+(1.2^2))/((7.5^2)+(1.2^2))),-99))),-99)</f>
        <v>51.3</v>
      </c>
      <c r="AP194" s="58">
        <f>IF(noise!X235 &lt;&gt;0, IF(OR($G194=coding!$J$2, $G194=coding!$J$3, $G194=coding!$J$4, $G194=coding!$J$5, $G194=coding!$J$6, $G194=coding!$J$7, $G194=coding!$J$8, $G194=coding!$J$9, $G194=coding!$J$10,$G194=coding!$J$17, $G194=coding!$J$18, $G194=coding!$J$19, $G194=coding!$J$20, $G194=coding!$J$21, $G194=coding!$J$22, $G194=coding!$J$23, $G194=coding!$J$24, $G194=coding!$J$25, ), noise!X235, IF(OR($G194=coding!$J$26,$G194=coding!$J$27,$G194=coding!$J$28,$G194=coding!$J$29, $G194=coding!$J$30,$G194=coding!$J$31), X194+10*LOG10((($E194^2)+(4^2))/((7.5^2)+(4^2))), IF(OR($G194=coding!$J$11, $G194=coding!$J$12, $G194=coding!$J$13, $G194=coding!$J$14, $G194=coding!$J$15, $G194=coding!$J$16), X194+10*LOG10((($D194^2)+(1.2^2))/((7.5^2)+(1.2^2))),-99))),-99)</f>
        <v>49.57</v>
      </c>
    </row>
    <row r="195" spans="1:42" ht="15.75" customHeight="1" x14ac:dyDescent="0.3">
      <c r="A195" s="2">
        <v>7</v>
      </c>
      <c r="B195" s="27">
        <v>40799</v>
      </c>
      <c r="C195" s="51">
        <f t="array" ref="C195">_xlfn.DAYS(B195, _xlfn.XLOOKUP(A195, context!A$4:A$79, context!J$4:J$79)) / 30.42</f>
        <v>11.078238001314924</v>
      </c>
      <c r="D195" s="2">
        <v>7.5</v>
      </c>
      <c r="E195" s="1"/>
      <c r="F195" s="16">
        <v>50</v>
      </c>
      <c r="G195" s="16" t="s">
        <v>395</v>
      </c>
      <c r="H195" s="43">
        <v>69.8</v>
      </c>
      <c r="I195" s="1"/>
      <c r="J195" s="2">
        <v>65.97</v>
      </c>
      <c r="K195" s="2">
        <v>63.61</v>
      </c>
      <c r="L195" s="2">
        <v>62.55</v>
      </c>
      <c r="M195" s="3">
        <v>60.55</v>
      </c>
      <c r="N195" s="2">
        <v>59.51</v>
      </c>
      <c r="O195" s="2">
        <v>57.53</v>
      </c>
      <c r="P195" s="2">
        <v>56.11</v>
      </c>
      <c r="Q195" s="2">
        <v>56.31</v>
      </c>
      <c r="R195" s="2">
        <v>55.13</v>
      </c>
      <c r="S195" s="2">
        <v>54.28</v>
      </c>
      <c r="T195" s="2">
        <v>52.22</v>
      </c>
      <c r="U195" s="2">
        <v>49.98</v>
      </c>
      <c r="V195" s="2">
        <v>48.43</v>
      </c>
      <c r="W195" s="2">
        <v>45.61</v>
      </c>
      <c r="X195" s="2">
        <v>42.98</v>
      </c>
      <c r="Y195" s="2">
        <v>1</v>
      </c>
      <c r="Z195" s="58">
        <f>IF(noise!H236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noise!H236, IF(OR($G195=coding!$J$26,$G195=coding!$J$27,$G195=coding!$J$28,$G195=coding!$J$29, $G195=coding!$J$30,$G195=coding!$J$31), H195+10*LOG10((($E195^2)+(4^2))/((7.5^2)+(4^2))), IF(OR($G195=coding!$J$11, $G195=coding!$J$12, $G195=coding!$J$13, $G195=coding!$J$14, $G195=coding!$J$15, $G195=coding!$J$16), H195+10*LOG10((($D195^2)+(1.2^2))/((7.5^2)+(1.2^2))),-99))),-99)</f>
        <v>69.8</v>
      </c>
      <c r="AA195" s="58">
        <f>IF(noise!I236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noise!I236, IF(OR($G195=coding!$J$26,$G195=coding!$J$27,$G195=coding!$J$28,$G195=coding!$J$29, $G195=coding!$J$30,$G195=coding!$J$31), I195+10*LOG10((($E195^2)+(4^2))/((7.5^2)+(4^2))), IF(OR($G195=coding!$J$11, $G195=coding!$J$12, $G195=coding!$J$13, $G195=coding!$J$14, $G195=coding!$J$15, $G195=coding!$J$16), I195+10*LOG10((($D195^2)+(1.2^2))/((7.5^2)+(1.2^2))),-99))),-99)</f>
        <v>-99</v>
      </c>
      <c r="AB195" s="58">
        <f>IF(noise!J236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noise!J236, IF(OR($G195=coding!$J$26,$G195=coding!$J$27,$G195=coding!$J$28,$G195=coding!$J$29, $G195=coding!$J$30,$G195=coding!$J$31), J195+10*LOG10((($E195^2)+(4^2))/((7.5^2)+(4^2))), IF(OR($G195=coding!$J$11, $G195=coding!$J$12, $G195=coding!$J$13, $G195=coding!$J$14, $G195=coding!$J$15, $G195=coding!$J$16), J195+10*LOG10((($D195^2)+(1.2^2))/((7.5^2)+(1.2^2))),-99))),-99)</f>
        <v>65.97</v>
      </c>
      <c r="AC195" s="58">
        <f>IF(noise!K236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noise!K236, IF(OR($G195=coding!$J$26,$G195=coding!$J$27,$G195=coding!$J$28,$G195=coding!$J$29, $G195=coding!$J$30,$G195=coding!$J$31), K195+10*LOG10((($E195^2)+(4^2))/((7.5^2)+(4^2))), IF(OR($G195=coding!$J$11, $G195=coding!$J$12, $G195=coding!$J$13, $G195=coding!$J$14, $G195=coding!$J$15, $G195=coding!$J$16), K195+10*LOG10((($D195^2)+(1.2^2))/((7.5^2)+(1.2^2))),-99))),-99)</f>
        <v>63.61</v>
      </c>
      <c r="AD195" s="58">
        <f>IF(noise!L236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noise!L236, IF(OR($G195=coding!$J$26,$G195=coding!$J$27,$G195=coding!$J$28,$G195=coding!$J$29, $G195=coding!$J$30,$G195=coding!$J$31), L195+10*LOG10((($E195^2)+(4^2))/((7.5^2)+(4^2))), IF(OR($G195=coding!$J$11, $G195=coding!$J$12, $G195=coding!$J$13, $G195=coding!$J$14, $G195=coding!$J$15, $G195=coding!$J$16), L195+10*LOG10((($D195^2)+(1.2^2))/((7.5^2)+(1.2^2))),-99))),-99)</f>
        <v>62.55</v>
      </c>
      <c r="AE195" s="58">
        <f>IF(noise!M236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noise!M236, IF(OR($G195=coding!$J$26,$G195=coding!$J$27,$G195=coding!$J$28,$G195=coding!$J$29, $G195=coding!$J$30,$G195=coding!$J$31), M195+10*LOG10((($E195^2)+(4^2))/((7.5^2)+(4^2))), IF(OR($G195=coding!$J$11, $G195=coding!$J$12, $G195=coding!$J$13, $G195=coding!$J$14, $G195=coding!$J$15, $G195=coding!$J$16), M195+10*LOG10((($D195^2)+(1.2^2))/((7.5^2)+(1.2^2))),-99))),-99)</f>
        <v>60.55</v>
      </c>
      <c r="AF195" s="58">
        <f>IF(noise!N236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noise!N236, IF(OR($G195=coding!$J$26,$G195=coding!$J$27,$G195=coding!$J$28,$G195=coding!$J$29, $G195=coding!$J$30,$G195=coding!$J$31), N195+10*LOG10((($E195^2)+(4^2))/((7.5^2)+(4^2))), IF(OR($G195=coding!$J$11, $G195=coding!$J$12, $G195=coding!$J$13, $G195=coding!$J$14, $G195=coding!$J$15, $G195=coding!$J$16), N195+10*LOG10((($D195^2)+(1.2^2))/((7.5^2)+(1.2^2))),-99))),-99)</f>
        <v>59.51</v>
      </c>
      <c r="AG195" s="58">
        <f>IF(noise!O236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noise!O236, IF(OR($G195=coding!$J$26,$G195=coding!$J$27,$G195=coding!$J$28,$G195=coding!$J$29, $G195=coding!$J$30,$G195=coding!$J$31), O195+10*LOG10((($E195^2)+(4^2))/((7.5^2)+(4^2))), IF(OR($G195=coding!$J$11, $G195=coding!$J$12, $G195=coding!$J$13, $G195=coding!$J$14, $G195=coding!$J$15, $G195=coding!$J$16), O195+10*LOG10((($D195^2)+(1.2^2))/((7.5^2)+(1.2^2))),-99))),-99)</f>
        <v>57.53</v>
      </c>
      <c r="AH195" s="58">
        <f>IF(noise!P236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noise!P236, IF(OR($G195=coding!$J$26,$G195=coding!$J$27,$G195=coding!$J$28,$G195=coding!$J$29, $G195=coding!$J$30,$G195=coding!$J$31), P195+10*LOG10((($E195^2)+(4^2))/((7.5^2)+(4^2))), IF(OR($G195=coding!$J$11, $G195=coding!$J$12, $G195=coding!$J$13, $G195=coding!$J$14, $G195=coding!$J$15, $G195=coding!$J$16), P195+10*LOG10((($D195^2)+(1.2^2))/((7.5^2)+(1.2^2))),-99))),-99)</f>
        <v>56.11</v>
      </c>
      <c r="AI195" s="58">
        <f>IF(noise!Q236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noise!Q236, IF(OR($G195=coding!$J$26,$G195=coding!$J$27,$G195=coding!$J$28,$G195=coding!$J$29, $G195=coding!$J$30,$G195=coding!$J$31), Q195+10*LOG10((($E195^2)+(4^2))/((7.5^2)+(4^2))), IF(OR($G195=coding!$J$11, $G195=coding!$J$12, $G195=coding!$J$13, $G195=coding!$J$14, $G195=coding!$J$15, $G195=coding!$J$16), Q195+10*LOG10((($D195^2)+(1.2^2))/((7.5^2)+(1.2^2))),-99))),-99)</f>
        <v>56.31</v>
      </c>
      <c r="AJ195" s="58">
        <f>IF(noise!R236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noise!R236, IF(OR($G195=coding!$J$26,$G195=coding!$J$27,$G195=coding!$J$28,$G195=coding!$J$29, $G195=coding!$J$30,$G195=coding!$J$31), R195+10*LOG10((($E195^2)+(4^2))/((7.5^2)+(4^2))), IF(OR($G195=coding!$J$11, $G195=coding!$J$12, $G195=coding!$J$13, $G195=coding!$J$14, $G195=coding!$J$15, $G195=coding!$J$16), R195+10*LOG10((($D195^2)+(1.2^2))/((7.5^2)+(1.2^2))),-99))),-99)</f>
        <v>55.13</v>
      </c>
      <c r="AK195" s="58">
        <f>IF(noise!S236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noise!S236, IF(OR($G195=coding!$J$26,$G195=coding!$J$27,$G195=coding!$J$28,$G195=coding!$J$29, $G195=coding!$J$30,$G195=coding!$J$31), S195+10*LOG10((($E195^2)+(4^2))/((7.5^2)+(4^2))), IF(OR($G195=coding!$J$11, $G195=coding!$J$12, $G195=coding!$J$13, $G195=coding!$J$14, $G195=coding!$J$15, $G195=coding!$J$16), S195+10*LOG10((($D195^2)+(1.2^2))/((7.5^2)+(1.2^2))),-99))),-99)</f>
        <v>54.28</v>
      </c>
      <c r="AL195" s="58">
        <f>IF(noise!T236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noise!T236, IF(OR($G195=coding!$J$26,$G195=coding!$J$27,$G195=coding!$J$28,$G195=coding!$J$29, $G195=coding!$J$30,$G195=coding!$J$31), T195+10*LOG10((($E195^2)+(4^2))/((7.5^2)+(4^2))), IF(OR($G195=coding!$J$11, $G195=coding!$J$12, $G195=coding!$J$13, $G195=coding!$J$14, $G195=coding!$J$15, $G195=coding!$J$16), T195+10*LOG10((($D195^2)+(1.2^2))/((7.5^2)+(1.2^2))),-99))),-99)</f>
        <v>52.22</v>
      </c>
      <c r="AM195" s="58">
        <f>IF(noise!U236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noise!U236, IF(OR($G195=coding!$J$26,$G195=coding!$J$27,$G195=coding!$J$28,$G195=coding!$J$29, $G195=coding!$J$30,$G195=coding!$J$31), U195+10*LOG10((($E195^2)+(4^2))/((7.5^2)+(4^2))), IF(OR($G195=coding!$J$11, $G195=coding!$J$12, $G195=coding!$J$13, $G195=coding!$J$14, $G195=coding!$J$15, $G195=coding!$J$16), U195+10*LOG10((($D195^2)+(1.2^2))/((7.5^2)+(1.2^2))),-99))),-99)</f>
        <v>49.98</v>
      </c>
      <c r="AN195" s="58">
        <f>IF(noise!V236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noise!V236, IF(OR($G195=coding!$J$26,$G195=coding!$J$27,$G195=coding!$J$28,$G195=coding!$J$29, $G195=coding!$J$30,$G195=coding!$J$31), V195+10*LOG10((($E195^2)+(4^2))/((7.5^2)+(4^2))), IF(OR($G195=coding!$J$11, $G195=coding!$J$12, $G195=coding!$J$13, $G195=coding!$J$14, $G195=coding!$J$15, $G195=coding!$J$16), V195+10*LOG10((($D195^2)+(1.2^2))/((7.5^2)+(1.2^2))),-99))),-99)</f>
        <v>48.43</v>
      </c>
      <c r="AO195" s="58">
        <f>IF(noise!W236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noise!W236, IF(OR($G195=coding!$J$26,$G195=coding!$J$27,$G195=coding!$J$28,$G195=coding!$J$29, $G195=coding!$J$30,$G195=coding!$J$31), W195+10*LOG10((($E195^2)+(4^2))/((7.5^2)+(4^2))), IF(OR($G195=coding!$J$11, $G195=coding!$J$12, $G195=coding!$J$13, $G195=coding!$J$14, $G195=coding!$J$15, $G195=coding!$J$16), W195+10*LOG10((($D195^2)+(1.2^2))/((7.5^2)+(1.2^2))),-99))),-99)</f>
        <v>45.61</v>
      </c>
      <c r="AP195" s="58">
        <f>IF(noise!X236 &lt;&gt;0, IF(OR($G195=coding!$J$2, $G195=coding!$J$3, $G195=coding!$J$4, $G195=coding!$J$5, $G195=coding!$J$6, $G195=coding!$J$7, $G195=coding!$J$8, $G195=coding!$J$9, $G195=coding!$J$10,$G195=coding!$J$17, $G195=coding!$J$18, $G195=coding!$J$19, $G195=coding!$J$20, $G195=coding!$J$21, $G195=coding!$J$22, $G195=coding!$J$23, $G195=coding!$J$24, $G195=coding!$J$25, ), noise!X236, IF(OR($G195=coding!$J$26,$G195=coding!$J$27,$G195=coding!$J$28,$G195=coding!$J$29, $G195=coding!$J$30,$G195=coding!$J$31), X195+10*LOG10((($E195^2)+(4^2))/((7.5^2)+(4^2))), IF(OR($G195=coding!$J$11, $G195=coding!$J$12, $G195=coding!$J$13, $G195=coding!$J$14, $G195=coding!$J$15, $G195=coding!$J$16), X195+10*LOG10((($D195^2)+(1.2^2))/((7.5^2)+(1.2^2))),-99))),-99)</f>
        <v>42.98</v>
      </c>
    </row>
    <row r="196" spans="1:42" ht="15.75" customHeight="1" x14ac:dyDescent="0.3">
      <c r="A196" s="2">
        <v>7</v>
      </c>
      <c r="B196" s="27">
        <v>40799</v>
      </c>
      <c r="C196" s="51">
        <f t="array" ref="C196">_xlfn.DAYS(B196, _xlfn.XLOOKUP(A196, context!A$4:A$79, context!J$4:J$79)) / 30.42</f>
        <v>11.078238001314924</v>
      </c>
      <c r="D196" s="2">
        <v>7.5</v>
      </c>
      <c r="E196" s="1"/>
      <c r="F196" s="16">
        <v>50</v>
      </c>
      <c r="G196" s="16" t="s">
        <v>396</v>
      </c>
      <c r="H196" s="43">
        <v>1.95</v>
      </c>
      <c r="I196" s="1"/>
      <c r="J196" s="2">
        <v>27.31</v>
      </c>
      <c r="K196" s="2">
        <v>2.4500000000000002</v>
      </c>
      <c r="L196" s="2">
        <v>8.35</v>
      </c>
      <c r="M196" s="2">
        <v>10.57</v>
      </c>
      <c r="N196" s="2">
        <v>13.4</v>
      </c>
      <c r="O196" s="2">
        <v>9.1</v>
      </c>
      <c r="P196" s="2">
        <v>1.44</v>
      </c>
      <c r="Q196" s="2">
        <v>-2.83</v>
      </c>
      <c r="R196" s="2">
        <v>-10.18</v>
      </c>
      <c r="S196" s="2">
        <v>32.799999999999997</v>
      </c>
      <c r="T196" s="2">
        <v>-14.28</v>
      </c>
      <c r="U196" s="2">
        <v>4.13</v>
      </c>
      <c r="V196" s="2">
        <v>25.55</v>
      </c>
      <c r="W196" s="2">
        <v>9</v>
      </c>
      <c r="X196" s="2">
        <v>28.95</v>
      </c>
      <c r="Y196" s="2">
        <v>1</v>
      </c>
      <c r="Z196" s="58">
        <f>IF(noise!H237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noise!H237, IF(OR($G196=coding!$J$26,$G196=coding!$J$27,$G196=coding!$J$28,$G196=coding!$J$29, $G196=coding!$J$30,$G196=coding!$J$31), H196+10*LOG10((($E196^2)+(4^2))/((7.5^2)+(4^2))), IF(OR($G196=coding!$J$11, $G196=coding!$J$12, $G196=coding!$J$13, $G196=coding!$J$14, $G196=coding!$J$15, $G196=coding!$J$16), H196+10*LOG10((($D196^2)+(1.2^2))/((7.5^2)+(1.2^2))),-99))),-99)</f>
        <v>73.709999999999994</v>
      </c>
      <c r="AA196" s="58">
        <f>IF(noise!I237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noise!I237, IF(OR($G196=coding!$J$26,$G196=coding!$J$27,$G196=coding!$J$28,$G196=coding!$J$29, $G196=coding!$J$30,$G196=coding!$J$31), I196+10*LOG10((($E196^2)+(4^2))/((7.5^2)+(4^2))), IF(OR($G196=coding!$J$11, $G196=coding!$J$12, $G196=coding!$J$13, $G196=coding!$J$14, $G196=coding!$J$15, $G196=coding!$J$16), I196+10*LOG10((($D196^2)+(1.2^2))/((7.5^2)+(1.2^2))),-99))),-99)</f>
        <v>-99</v>
      </c>
      <c r="AB196" s="58">
        <f>IF(noise!J237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noise!J237, IF(OR($G196=coding!$J$26,$G196=coding!$J$27,$G196=coding!$J$28,$G196=coding!$J$29, $G196=coding!$J$30,$G196=coding!$J$31), J196+10*LOG10((($E196^2)+(4^2))/((7.5^2)+(4^2))), IF(OR($G196=coding!$J$11, $G196=coding!$J$12, $G196=coding!$J$13, $G196=coding!$J$14, $G196=coding!$J$15, $G196=coding!$J$16), J196+10*LOG10((($D196^2)+(1.2^2))/((7.5^2)+(1.2^2))),-99))),-99)</f>
        <v>69.260000000000005</v>
      </c>
      <c r="AC196" s="58">
        <f>IF(noise!K237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noise!K237, IF(OR($G196=coding!$J$26,$G196=coding!$J$27,$G196=coding!$J$28,$G196=coding!$J$29, $G196=coding!$J$30,$G196=coding!$J$31), K196+10*LOG10((($E196^2)+(4^2))/((7.5^2)+(4^2))), IF(OR($G196=coding!$J$11, $G196=coding!$J$12, $G196=coding!$J$13, $G196=coding!$J$14, $G196=coding!$J$15, $G196=coding!$J$16), K196+10*LOG10((($D196^2)+(1.2^2))/((7.5^2)+(1.2^2))),-99))),-99)</f>
        <v>75.73</v>
      </c>
      <c r="AD196" s="58">
        <f>IF(noise!L237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noise!L237, IF(OR($G196=coding!$J$26,$G196=coding!$J$27,$G196=coding!$J$28,$G196=coding!$J$29, $G196=coding!$J$30,$G196=coding!$J$31), L196+10*LOG10((($E196^2)+(4^2))/((7.5^2)+(4^2))), IF(OR($G196=coding!$J$11, $G196=coding!$J$12, $G196=coding!$J$13, $G196=coding!$J$14, $G196=coding!$J$15, $G196=coding!$J$16), L196+10*LOG10((($D196^2)+(1.2^2))/((7.5^2)+(1.2^2))),-99))),-99)</f>
        <v>73.34</v>
      </c>
      <c r="AE196" s="58">
        <f>IF(noise!M237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noise!M237, IF(OR($G196=coding!$J$26,$G196=coding!$J$27,$G196=coding!$J$28,$G196=coding!$J$29, $G196=coding!$J$30,$G196=coding!$J$31), M196+10*LOG10((($E196^2)+(4^2))/((7.5^2)+(4^2))), IF(OR($G196=coding!$J$11, $G196=coding!$J$12, $G196=coding!$J$13, $G196=coding!$J$14, $G196=coding!$J$15, $G196=coding!$J$16), M196+10*LOG10((($D196^2)+(1.2^2))/((7.5^2)+(1.2^2))),-99))),-99)</f>
        <v>73.75</v>
      </c>
      <c r="AF196" s="58">
        <f>IF(noise!N237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noise!N237, IF(OR($G196=coding!$J$26,$G196=coding!$J$27,$G196=coding!$J$28,$G196=coding!$J$29, $G196=coding!$J$30,$G196=coding!$J$31), N196+10*LOG10((($E196^2)+(4^2))/((7.5^2)+(4^2))), IF(OR($G196=coding!$J$11, $G196=coding!$J$12, $G196=coding!$J$13, $G196=coding!$J$14, $G196=coding!$J$15, $G196=coding!$J$16), N196+10*LOG10((($D196^2)+(1.2^2))/((7.5^2)+(1.2^2))),-99))),-99)</f>
        <v>71.37</v>
      </c>
      <c r="AG196" s="58">
        <f>IF(noise!O237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noise!O237, IF(OR($G196=coding!$J$26,$G196=coding!$J$27,$G196=coding!$J$28,$G196=coding!$J$29, $G196=coding!$J$30,$G196=coding!$J$31), O196+10*LOG10((($E196^2)+(4^2))/((7.5^2)+(4^2))), IF(OR($G196=coding!$J$11, $G196=coding!$J$12, $G196=coding!$J$13, $G196=coding!$J$14, $G196=coding!$J$15, $G196=coding!$J$16), O196+10*LOG10((($D196^2)+(1.2^2))/((7.5^2)+(1.2^2))),-99))),-99)</f>
        <v>71.89</v>
      </c>
      <c r="AH196" s="58">
        <f>IF(noise!P237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noise!P237, IF(OR($G196=coding!$J$26,$G196=coding!$J$27,$G196=coding!$J$28,$G196=coding!$J$29, $G196=coding!$J$30,$G196=coding!$J$31), P196+10*LOG10((($E196^2)+(4^2))/((7.5^2)+(4^2))), IF(OR($G196=coding!$J$11, $G196=coding!$J$12, $G196=coding!$J$13, $G196=coding!$J$14, $G196=coding!$J$15, $G196=coding!$J$16), P196+10*LOG10((($D196^2)+(1.2^2))/((7.5^2)+(1.2^2))),-99))),-99)</f>
        <v>70.16</v>
      </c>
      <c r="AI196" s="58">
        <f>IF(noise!Q237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noise!Q237, IF(OR($G196=coding!$J$26,$G196=coding!$J$27,$G196=coding!$J$28,$G196=coding!$J$29, $G196=coding!$J$30,$G196=coding!$J$31), Q196+10*LOG10((($E196^2)+(4^2))/((7.5^2)+(4^2))), IF(OR($G196=coding!$J$11, $G196=coding!$J$12, $G196=coding!$J$13, $G196=coding!$J$14, $G196=coding!$J$15, $G196=coding!$J$16), Q196+10*LOG10((($D196^2)+(1.2^2))/((7.5^2)+(1.2^2))),-99))),-99)</f>
        <v>68.510000000000005</v>
      </c>
      <c r="AJ196" s="58">
        <f>IF(noise!R237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noise!R237, IF(OR($G196=coding!$J$26,$G196=coding!$J$27,$G196=coding!$J$28,$G196=coding!$J$29, $G196=coding!$J$30,$G196=coding!$J$31), R196+10*LOG10((($E196^2)+(4^2))/((7.5^2)+(4^2))), IF(OR($G196=coding!$J$11, $G196=coding!$J$12, $G196=coding!$J$13, $G196=coding!$J$14, $G196=coding!$J$15, $G196=coding!$J$16), R196+10*LOG10((($D196^2)+(1.2^2))/((7.5^2)+(1.2^2))),-99))),-99)</f>
        <v>66.64</v>
      </c>
      <c r="AK196" s="58">
        <f>IF(noise!S237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noise!S237, IF(OR($G196=coding!$J$26,$G196=coding!$J$27,$G196=coding!$J$28,$G196=coding!$J$29, $G196=coding!$J$30,$G196=coding!$J$31), S196+10*LOG10((($E196^2)+(4^2))/((7.5^2)+(4^2))), IF(OR($G196=coding!$J$11, $G196=coding!$J$12, $G196=coding!$J$13, $G196=coding!$J$14, $G196=coding!$J$15, $G196=coding!$J$16), S196+10*LOG10((($D196^2)+(1.2^2))/((7.5^2)+(1.2^2))),-99))),-99)</f>
        <v>64.16</v>
      </c>
      <c r="AL196" s="58">
        <f>IF(noise!T237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noise!T237, IF(OR($G196=coding!$J$26,$G196=coding!$J$27,$G196=coding!$J$28,$G196=coding!$J$29, $G196=coding!$J$30,$G196=coding!$J$31), T196+10*LOG10((($E196^2)+(4^2))/((7.5^2)+(4^2))), IF(OR($G196=coding!$J$11, $G196=coding!$J$12, $G196=coding!$J$13, $G196=coding!$J$14, $G196=coding!$J$15, $G196=coding!$J$16), T196+10*LOG10((($D196^2)+(1.2^2))/((7.5^2)+(1.2^2))),-99))),-99)</f>
        <v>63.03</v>
      </c>
      <c r="AM196" s="58">
        <f>IF(noise!U237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noise!U237, IF(OR($G196=coding!$J$26,$G196=coding!$J$27,$G196=coding!$J$28,$G196=coding!$J$29, $G196=coding!$J$30,$G196=coding!$J$31), U196+10*LOG10((($E196^2)+(4^2))/((7.5^2)+(4^2))), IF(OR($G196=coding!$J$11, $G196=coding!$J$12, $G196=coding!$J$13, $G196=coding!$J$14, $G196=coding!$J$15, $G196=coding!$J$16), U196+10*LOG10((($D196^2)+(1.2^2))/((7.5^2)+(1.2^2))),-99))),-99)</f>
        <v>60.33</v>
      </c>
      <c r="AN196" s="58">
        <f>IF(noise!V237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noise!V237, IF(OR($G196=coding!$J$26,$G196=coding!$J$27,$G196=coding!$J$28,$G196=coding!$J$29, $G196=coding!$J$30,$G196=coding!$J$31), V196+10*LOG10((($E196^2)+(4^2))/((7.5^2)+(4^2))), IF(OR($G196=coding!$J$11, $G196=coding!$J$12, $G196=coding!$J$13, $G196=coding!$J$14, $G196=coding!$J$15, $G196=coding!$J$16), V196+10*LOG10((($D196^2)+(1.2^2))/((7.5^2)+(1.2^2))),-99))),-99)</f>
        <v>57.74</v>
      </c>
      <c r="AO196" s="58">
        <f>IF(noise!W237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noise!W237, IF(OR($G196=coding!$J$26,$G196=coding!$J$27,$G196=coding!$J$28,$G196=coding!$J$29, $G196=coding!$J$30,$G196=coding!$J$31), W196+10*LOG10((($E196^2)+(4^2))/((7.5^2)+(4^2))), IF(OR($G196=coding!$J$11, $G196=coding!$J$12, $G196=coding!$J$13, $G196=coding!$J$14, $G196=coding!$J$15, $G196=coding!$J$16), W196+10*LOG10((($D196^2)+(1.2^2))/((7.5^2)+(1.2^2))),-99))),-99)</f>
        <v>55.64</v>
      </c>
      <c r="AP196" s="58">
        <f>IF(noise!X237 &lt;&gt;0, IF(OR($G196=coding!$J$2, $G196=coding!$J$3, $G196=coding!$J$4, $G196=coding!$J$5, $G196=coding!$J$6, $G196=coding!$J$7, $G196=coding!$J$8, $G196=coding!$J$9, $G196=coding!$J$10,$G196=coding!$J$17, $G196=coding!$J$18, $G196=coding!$J$19, $G196=coding!$J$20, $G196=coding!$J$21, $G196=coding!$J$22, $G196=coding!$J$23, $G196=coding!$J$24, $G196=coding!$J$25, ), noise!X237, IF(OR($G196=coding!$J$26,$G196=coding!$J$27,$G196=coding!$J$28,$G196=coding!$J$29, $G196=coding!$J$30,$G196=coding!$J$31), X196+10*LOG10((($E196^2)+(4^2))/((7.5^2)+(4^2))), IF(OR($G196=coding!$J$11, $G196=coding!$J$12, $G196=coding!$J$13, $G196=coding!$J$14, $G196=coding!$J$15, $G196=coding!$J$16), X196+10*LOG10((($D196^2)+(1.2^2))/((7.5^2)+(1.2^2))),-99))),-99)</f>
        <v>52.31</v>
      </c>
    </row>
    <row r="197" spans="1:42" ht="15.75" customHeight="1" x14ac:dyDescent="0.3">
      <c r="A197" s="2">
        <v>7</v>
      </c>
      <c r="B197" s="27">
        <v>40799</v>
      </c>
      <c r="C197" s="51">
        <f t="array" ref="C197">_xlfn.DAYS(B197, _xlfn.XLOOKUP(A197, context!A$4:A$79, context!J$4:J$79)) / 30.42</f>
        <v>11.078238001314924</v>
      </c>
      <c r="D197" s="2">
        <v>7.5</v>
      </c>
      <c r="E197" s="1"/>
      <c r="F197" s="16">
        <v>50</v>
      </c>
      <c r="G197" s="16" t="s">
        <v>397</v>
      </c>
      <c r="H197" s="43">
        <v>81.67</v>
      </c>
      <c r="J197" s="2">
        <v>71.040000000000006</v>
      </c>
      <c r="K197" s="2">
        <v>78.97</v>
      </c>
      <c r="L197" s="2">
        <v>73.63</v>
      </c>
      <c r="M197" s="2">
        <v>73.739999999999995</v>
      </c>
      <c r="N197" s="2">
        <v>71.540000000000006</v>
      </c>
      <c r="O197" s="2">
        <v>69.73</v>
      </c>
      <c r="P197" s="2">
        <v>68.56</v>
      </c>
      <c r="Q197" s="2">
        <v>68.099999999999994</v>
      </c>
      <c r="R197" s="2">
        <v>68.58</v>
      </c>
      <c r="S197" s="2">
        <v>65.47</v>
      </c>
      <c r="T197" s="2">
        <v>63.59</v>
      </c>
      <c r="U197" s="2">
        <v>61.43</v>
      </c>
      <c r="V197" s="2">
        <v>57.55</v>
      </c>
      <c r="W197" s="2">
        <v>55.78</v>
      </c>
      <c r="X197" s="2">
        <v>55.9</v>
      </c>
      <c r="Y197" s="2">
        <v>1</v>
      </c>
      <c r="Z197" s="58">
        <f>IF(noise!H238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noise!H238, IF(OR($G197=coding!$J$26,$G197=coding!$J$27,$G197=coding!$J$28,$G197=coding!$J$29, $G197=coding!$J$30,$G197=coding!$J$31), H197+10*LOG10((($E197^2)+(4^2))/((7.5^2)+(4^2))), IF(OR($G197=coding!$J$11, $G197=coding!$J$12, $G197=coding!$J$13, $G197=coding!$J$14, $G197=coding!$J$15, $G197=coding!$J$16), H197+10*LOG10((($D197^2)+(1.2^2))/((7.5^2)+(1.2^2))),-99))),-99)</f>
        <v>81.67</v>
      </c>
      <c r="AA197" s="58">
        <f>IF(noise!I238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noise!I238, IF(OR($G197=coding!$J$26,$G197=coding!$J$27,$G197=coding!$J$28,$G197=coding!$J$29, $G197=coding!$J$30,$G197=coding!$J$31), I197+10*LOG10((($E197^2)+(4^2))/((7.5^2)+(4^2))), IF(OR($G197=coding!$J$11, $G197=coding!$J$12, $G197=coding!$J$13, $G197=coding!$J$14, $G197=coding!$J$15, $G197=coding!$J$16), I197+10*LOG10((($D197^2)+(1.2^2))/((7.5^2)+(1.2^2))),-99))),-99)</f>
        <v>-99</v>
      </c>
      <c r="AB197" s="58">
        <f>IF(noise!J238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noise!J238, IF(OR($G197=coding!$J$26,$G197=coding!$J$27,$G197=coding!$J$28,$G197=coding!$J$29, $G197=coding!$J$30,$G197=coding!$J$31), J197+10*LOG10((($E197^2)+(4^2))/((7.5^2)+(4^2))), IF(OR($G197=coding!$J$11, $G197=coding!$J$12, $G197=coding!$J$13, $G197=coding!$J$14, $G197=coding!$J$15, $G197=coding!$J$16), J197+10*LOG10((($D197^2)+(1.2^2))/((7.5^2)+(1.2^2))),-99))),-99)</f>
        <v>71.040000000000006</v>
      </c>
      <c r="AC197" s="58">
        <f>IF(noise!K238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noise!K238, IF(OR($G197=coding!$J$26,$G197=coding!$J$27,$G197=coding!$J$28,$G197=coding!$J$29, $G197=coding!$J$30,$G197=coding!$J$31), K197+10*LOG10((($E197^2)+(4^2))/((7.5^2)+(4^2))), IF(OR($G197=coding!$J$11, $G197=coding!$J$12, $G197=coding!$J$13, $G197=coding!$J$14, $G197=coding!$J$15, $G197=coding!$J$16), K197+10*LOG10((($D197^2)+(1.2^2))/((7.5^2)+(1.2^2))),-99))),-99)</f>
        <v>78.97</v>
      </c>
      <c r="AD197" s="58">
        <f>IF(noise!L238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noise!L238, IF(OR($G197=coding!$J$26,$G197=coding!$J$27,$G197=coding!$J$28,$G197=coding!$J$29, $G197=coding!$J$30,$G197=coding!$J$31), L197+10*LOG10((($E197^2)+(4^2))/((7.5^2)+(4^2))), IF(OR($G197=coding!$J$11, $G197=coding!$J$12, $G197=coding!$J$13, $G197=coding!$J$14, $G197=coding!$J$15, $G197=coding!$J$16), L197+10*LOG10((($D197^2)+(1.2^2))/((7.5^2)+(1.2^2))),-99))),-99)</f>
        <v>73.63</v>
      </c>
      <c r="AE197" s="58">
        <f>IF(noise!M238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noise!M238, IF(OR($G197=coding!$J$26,$G197=coding!$J$27,$G197=coding!$J$28,$G197=coding!$J$29, $G197=coding!$J$30,$G197=coding!$J$31), M197+10*LOG10((($E197^2)+(4^2))/((7.5^2)+(4^2))), IF(OR($G197=coding!$J$11, $G197=coding!$J$12, $G197=coding!$J$13, $G197=coding!$J$14, $G197=coding!$J$15, $G197=coding!$J$16), M197+10*LOG10((($D197^2)+(1.2^2))/((7.5^2)+(1.2^2))),-99))),-99)</f>
        <v>73.739999999999995</v>
      </c>
      <c r="AF197" s="58">
        <f>IF(noise!N238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noise!N238, IF(OR($G197=coding!$J$26,$G197=coding!$J$27,$G197=coding!$J$28,$G197=coding!$J$29, $G197=coding!$J$30,$G197=coding!$J$31), N197+10*LOG10((($E197^2)+(4^2))/((7.5^2)+(4^2))), IF(OR($G197=coding!$J$11, $G197=coding!$J$12, $G197=coding!$J$13, $G197=coding!$J$14, $G197=coding!$J$15, $G197=coding!$J$16), N197+10*LOG10((($D197^2)+(1.2^2))/((7.5^2)+(1.2^2))),-99))),-99)</f>
        <v>71.540000000000006</v>
      </c>
      <c r="AG197" s="58">
        <f>IF(noise!O238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noise!O238, IF(OR($G197=coding!$J$26,$G197=coding!$J$27,$G197=coding!$J$28,$G197=coding!$J$29, $G197=coding!$J$30,$G197=coding!$J$31), O197+10*LOG10((($E197^2)+(4^2))/((7.5^2)+(4^2))), IF(OR($G197=coding!$J$11, $G197=coding!$J$12, $G197=coding!$J$13, $G197=coding!$J$14, $G197=coding!$J$15, $G197=coding!$J$16), O197+10*LOG10((($D197^2)+(1.2^2))/((7.5^2)+(1.2^2))),-99))),-99)</f>
        <v>69.73</v>
      </c>
      <c r="AH197" s="58">
        <f>IF(noise!P238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noise!P238, IF(OR($G197=coding!$J$26,$G197=coding!$J$27,$G197=coding!$J$28,$G197=coding!$J$29, $G197=coding!$J$30,$G197=coding!$J$31), P197+10*LOG10((($E197^2)+(4^2))/((7.5^2)+(4^2))), IF(OR($G197=coding!$J$11, $G197=coding!$J$12, $G197=coding!$J$13, $G197=coding!$J$14, $G197=coding!$J$15, $G197=coding!$J$16), P197+10*LOG10((($D197^2)+(1.2^2))/((7.5^2)+(1.2^2))),-99))),-99)</f>
        <v>68.56</v>
      </c>
      <c r="AI197" s="58">
        <f>IF(noise!Q238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noise!Q238, IF(OR($G197=coding!$J$26,$G197=coding!$J$27,$G197=coding!$J$28,$G197=coding!$J$29, $G197=coding!$J$30,$G197=coding!$J$31), Q197+10*LOG10((($E197^2)+(4^2))/((7.5^2)+(4^2))), IF(OR($G197=coding!$J$11, $G197=coding!$J$12, $G197=coding!$J$13, $G197=coding!$J$14, $G197=coding!$J$15, $G197=coding!$J$16), Q197+10*LOG10((($D197^2)+(1.2^2))/((7.5^2)+(1.2^2))),-99))),-99)</f>
        <v>68.099999999999994</v>
      </c>
      <c r="AJ197" s="58">
        <f>IF(noise!R238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noise!R238, IF(OR($G197=coding!$J$26,$G197=coding!$J$27,$G197=coding!$J$28,$G197=coding!$J$29, $G197=coding!$J$30,$G197=coding!$J$31), R197+10*LOG10((($E197^2)+(4^2))/((7.5^2)+(4^2))), IF(OR($G197=coding!$J$11, $G197=coding!$J$12, $G197=coding!$J$13, $G197=coding!$J$14, $G197=coding!$J$15, $G197=coding!$J$16), R197+10*LOG10((($D197^2)+(1.2^2))/((7.5^2)+(1.2^2))),-99))),-99)</f>
        <v>68.58</v>
      </c>
      <c r="AK197" s="58">
        <f>IF(noise!S238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noise!S238, IF(OR($G197=coding!$J$26,$G197=coding!$J$27,$G197=coding!$J$28,$G197=coding!$J$29, $G197=coding!$J$30,$G197=coding!$J$31), S197+10*LOG10((($E197^2)+(4^2))/((7.5^2)+(4^2))), IF(OR($G197=coding!$J$11, $G197=coding!$J$12, $G197=coding!$J$13, $G197=coding!$J$14, $G197=coding!$J$15, $G197=coding!$J$16), S197+10*LOG10((($D197^2)+(1.2^2))/((7.5^2)+(1.2^2))),-99))),-99)</f>
        <v>65.47</v>
      </c>
      <c r="AL197" s="58">
        <f>IF(noise!T238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noise!T238, IF(OR($G197=coding!$J$26,$G197=coding!$J$27,$G197=coding!$J$28,$G197=coding!$J$29, $G197=coding!$J$30,$G197=coding!$J$31), T197+10*LOG10((($E197^2)+(4^2))/((7.5^2)+(4^2))), IF(OR($G197=coding!$J$11, $G197=coding!$J$12, $G197=coding!$J$13, $G197=coding!$J$14, $G197=coding!$J$15, $G197=coding!$J$16), T197+10*LOG10((($D197^2)+(1.2^2))/((7.5^2)+(1.2^2))),-99))),-99)</f>
        <v>63.59</v>
      </c>
      <c r="AM197" s="58">
        <f>IF(noise!U238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noise!U238, IF(OR($G197=coding!$J$26,$G197=coding!$J$27,$G197=coding!$J$28,$G197=coding!$J$29, $G197=coding!$J$30,$G197=coding!$J$31), U197+10*LOG10((($E197^2)+(4^2))/((7.5^2)+(4^2))), IF(OR($G197=coding!$J$11, $G197=coding!$J$12, $G197=coding!$J$13, $G197=coding!$J$14, $G197=coding!$J$15, $G197=coding!$J$16), U197+10*LOG10((($D197^2)+(1.2^2))/((7.5^2)+(1.2^2))),-99))),-99)</f>
        <v>61.43</v>
      </c>
      <c r="AN197" s="58">
        <f>IF(noise!V238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noise!V238, IF(OR($G197=coding!$J$26,$G197=coding!$J$27,$G197=coding!$J$28,$G197=coding!$J$29, $G197=coding!$J$30,$G197=coding!$J$31), V197+10*LOG10((($E197^2)+(4^2))/((7.5^2)+(4^2))), IF(OR($G197=coding!$J$11, $G197=coding!$J$12, $G197=coding!$J$13, $G197=coding!$J$14, $G197=coding!$J$15, $G197=coding!$J$16), V197+10*LOG10((($D197^2)+(1.2^2))/((7.5^2)+(1.2^2))),-99))),-99)</f>
        <v>57.55</v>
      </c>
      <c r="AO197" s="58">
        <f>IF(noise!W238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noise!W238, IF(OR($G197=coding!$J$26,$G197=coding!$J$27,$G197=coding!$J$28,$G197=coding!$J$29, $G197=coding!$J$30,$G197=coding!$J$31), W197+10*LOG10((($E197^2)+(4^2))/((7.5^2)+(4^2))), IF(OR($G197=coding!$J$11, $G197=coding!$J$12, $G197=coding!$J$13, $G197=coding!$J$14, $G197=coding!$J$15, $G197=coding!$J$16), W197+10*LOG10((($D197^2)+(1.2^2))/((7.5^2)+(1.2^2))),-99))),-99)</f>
        <v>55.78</v>
      </c>
      <c r="AP197" s="58">
        <f>IF(noise!X238 &lt;&gt;0, IF(OR($G197=coding!$J$2, $G197=coding!$J$3, $G197=coding!$J$4, $G197=coding!$J$5, $G197=coding!$J$6, $G197=coding!$J$7, $G197=coding!$J$8, $G197=coding!$J$9, $G197=coding!$J$10,$G197=coding!$J$17, $G197=coding!$J$18, $G197=coding!$J$19, $G197=coding!$J$20, $G197=coding!$J$21, $G197=coding!$J$22, $G197=coding!$J$23, $G197=coding!$J$24, $G197=coding!$J$25, ), noise!X238, IF(OR($G197=coding!$J$26,$G197=coding!$J$27,$G197=coding!$J$28,$G197=coding!$J$29, $G197=coding!$J$30,$G197=coding!$J$31), X197+10*LOG10((($E197^2)+(4^2))/((7.5^2)+(4^2))), IF(OR($G197=coding!$J$11, $G197=coding!$J$12, $G197=coding!$J$13, $G197=coding!$J$14, $G197=coding!$J$15, $G197=coding!$J$16), X197+10*LOG10((($D197^2)+(1.2^2))/((7.5^2)+(1.2^2))),-99))),-99)</f>
        <v>55.9</v>
      </c>
    </row>
    <row r="198" spans="1:42" ht="15.75" customHeight="1" x14ac:dyDescent="0.3">
      <c r="A198" s="2">
        <v>7</v>
      </c>
      <c r="B198" s="27">
        <v>40799</v>
      </c>
      <c r="C198" s="51">
        <f t="array" ref="C198">_xlfn.DAYS(B198, _xlfn.XLOOKUP(A198, context!A$4:A$79, context!J$4:J$79)) / 30.42</f>
        <v>11.078238001314924</v>
      </c>
      <c r="D198" s="2">
        <v>7.5</v>
      </c>
      <c r="E198" s="1"/>
      <c r="F198" s="16">
        <v>50</v>
      </c>
      <c r="G198" s="16" t="s">
        <v>398</v>
      </c>
      <c r="H198" s="43">
        <v>39.659999999999997</v>
      </c>
      <c r="I198" s="1"/>
      <c r="J198" s="2">
        <v>0.54</v>
      </c>
      <c r="K198" s="2">
        <v>59</v>
      </c>
      <c r="L198" s="2">
        <v>33.56</v>
      </c>
      <c r="M198" s="2">
        <v>47.78</v>
      </c>
      <c r="N198" s="2">
        <v>46.43</v>
      </c>
      <c r="O198" s="2">
        <v>41.31</v>
      </c>
      <c r="P198" s="2">
        <v>32.36</v>
      </c>
      <c r="Q198" s="2">
        <v>39.29</v>
      </c>
      <c r="R198" s="2">
        <v>48.54</v>
      </c>
      <c r="S198" s="2">
        <v>37.799999999999997</v>
      </c>
      <c r="T198" s="2">
        <v>33.75</v>
      </c>
      <c r="U198" s="2">
        <v>33.79</v>
      </c>
      <c r="V198" s="2">
        <v>29.47</v>
      </c>
      <c r="W198" s="2">
        <v>25.31</v>
      </c>
      <c r="X198" s="2">
        <v>29.07</v>
      </c>
      <c r="Y198" s="2">
        <v>1</v>
      </c>
      <c r="Z198" s="58">
        <f>IF(noise!H239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noise!H239, IF(OR($G198=coding!$J$26,$G198=coding!$J$27,$G198=coding!$J$28,$G198=coding!$J$29, $G198=coding!$J$30,$G198=coding!$J$31), H198+10*LOG10((($E198^2)+(4^2))/((7.5^2)+(4^2))), IF(OR($G198=coding!$J$11, $G198=coding!$J$12, $G198=coding!$J$13, $G198=coding!$J$14, $G198=coding!$J$15, $G198=coding!$J$16), H198+10*LOG10((($D198^2)+(1.2^2))/((7.5^2)+(1.2^2))),-99))),-99)</f>
        <v>93.5</v>
      </c>
      <c r="AA198" s="58">
        <f>IF(noise!I239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noise!I239, IF(OR($G198=coding!$J$26,$G198=coding!$J$27,$G198=coding!$J$28,$G198=coding!$J$29, $G198=coding!$J$30,$G198=coding!$J$31), I198+10*LOG10((($E198^2)+(4^2))/((7.5^2)+(4^2))), IF(OR($G198=coding!$J$11, $G198=coding!$J$12, $G198=coding!$J$13, $G198=coding!$J$14, $G198=coding!$J$15, $G198=coding!$J$16), I198+10*LOG10((($D198^2)+(1.2^2))/((7.5^2)+(1.2^2))),-99))),-99)</f>
        <v>-99</v>
      </c>
      <c r="AB198" s="58">
        <f>IF(noise!J239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noise!J239, IF(OR($G198=coding!$J$26,$G198=coding!$J$27,$G198=coding!$J$28,$G198=coding!$J$29, $G198=coding!$J$30,$G198=coding!$J$31), J198+10*LOG10((($E198^2)+(4^2))/((7.5^2)+(4^2))), IF(OR($G198=coding!$J$11, $G198=coding!$J$12, $G198=coding!$J$13, $G198=coding!$J$14, $G198=coding!$J$15, $G198=coding!$J$16), J198+10*LOG10((($D198^2)+(1.2^2))/((7.5^2)+(1.2^2))),-99))),-99)</f>
        <v>76</v>
      </c>
      <c r="AC198" s="58">
        <f>IF(noise!K239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noise!K239, IF(OR($G198=coding!$J$26,$G198=coding!$J$27,$G198=coding!$J$28,$G198=coding!$J$29, $G198=coding!$J$30,$G198=coding!$J$31), K198+10*LOG10((($E198^2)+(4^2))/((7.5^2)+(4^2))), IF(OR($G198=coding!$J$11, $G198=coding!$J$12, $G198=coding!$J$13, $G198=coding!$J$14, $G198=coding!$J$15, $G198=coding!$J$16), K198+10*LOG10((($D198^2)+(1.2^2))/((7.5^2)+(1.2^2))),-99))),-99)</f>
        <v>76.099999999999994</v>
      </c>
      <c r="AD198" s="58">
        <f>IF(noise!L239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noise!L239, IF(OR($G198=coding!$J$26,$G198=coding!$J$27,$G198=coding!$J$28,$G198=coding!$J$29, $G198=coding!$J$30,$G198=coding!$J$31), L198+10*LOG10((($E198^2)+(4^2))/((7.5^2)+(4^2))), IF(OR($G198=coding!$J$11, $G198=coding!$J$12, $G198=coding!$J$13, $G198=coding!$J$14, $G198=coding!$J$15, $G198=coding!$J$16), L198+10*LOG10((($D198^2)+(1.2^2))/((7.5^2)+(1.2^2))),-99))),-99)</f>
        <v>77.599999999999994</v>
      </c>
      <c r="AE198" s="58">
        <f>IF(noise!M239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noise!M239, IF(OR($G198=coding!$J$26,$G198=coding!$J$27,$G198=coding!$J$28,$G198=coding!$J$29, $G198=coding!$J$30,$G198=coding!$J$31), M198+10*LOG10((($E198^2)+(4^2))/((7.5^2)+(4^2))), IF(OR($G198=coding!$J$11, $G198=coding!$J$12, $G198=coding!$J$13, $G198=coding!$J$14, $G198=coding!$J$15, $G198=coding!$J$16), M198+10*LOG10((($D198^2)+(1.2^2))/((7.5^2)+(1.2^2))),-99))),-99)</f>
        <v>80.099999999999994</v>
      </c>
      <c r="AF198" s="58">
        <f>IF(noise!N239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noise!N239, IF(OR($G198=coding!$J$26,$G198=coding!$J$27,$G198=coding!$J$28,$G198=coding!$J$29, $G198=coding!$J$30,$G198=coding!$J$31), N198+10*LOG10((($E198^2)+(4^2))/((7.5^2)+(4^2))), IF(OR($G198=coding!$J$11, $G198=coding!$J$12, $G198=coding!$J$13, $G198=coding!$J$14, $G198=coding!$J$15, $G198=coding!$J$16), N198+10*LOG10((($D198^2)+(1.2^2))/((7.5^2)+(1.2^2))),-99))),-99)</f>
        <v>83.7</v>
      </c>
      <c r="AG198" s="58">
        <f>IF(noise!O239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noise!O239, IF(OR($G198=coding!$J$26,$G198=coding!$J$27,$G198=coding!$J$28,$G198=coding!$J$29, $G198=coding!$J$30,$G198=coding!$J$31), O198+10*LOG10((($E198^2)+(4^2))/((7.5^2)+(4^2))), IF(OR($G198=coding!$J$11, $G198=coding!$J$12, $G198=coding!$J$13, $G198=coding!$J$14, $G198=coding!$J$15, $G198=coding!$J$16), O198+10*LOG10((($D198^2)+(1.2^2))/((7.5^2)+(1.2^2))),-99))),-99)</f>
        <v>85.5</v>
      </c>
      <c r="AH198" s="58">
        <f>IF(noise!P239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noise!P239, IF(OR($G198=coding!$J$26,$G198=coding!$J$27,$G198=coding!$J$28,$G198=coding!$J$29, $G198=coding!$J$30,$G198=coding!$J$31), P198+10*LOG10((($E198^2)+(4^2))/((7.5^2)+(4^2))), IF(OR($G198=coding!$J$11, $G198=coding!$J$12, $G198=coding!$J$13, $G198=coding!$J$14, $G198=coding!$J$15, $G198=coding!$J$16), P198+10*LOG10((($D198^2)+(1.2^2))/((7.5^2)+(1.2^2))),-99))),-99)</f>
        <v>83</v>
      </c>
      <c r="AI198" s="58">
        <f>IF(noise!Q239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noise!Q239, IF(OR($G198=coding!$J$26,$G198=coding!$J$27,$G198=coding!$J$28,$G198=coding!$J$29, $G198=coding!$J$30,$G198=coding!$J$31), Q198+10*LOG10((($E198^2)+(4^2))/((7.5^2)+(4^2))), IF(OR($G198=coding!$J$11, $G198=coding!$J$12, $G198=coding!$J$13, $G198=coding!$J$14, $G198=coding!$J$15, $G198=coding!$J$16), Q198+10*LOG10((($D198^2)+(1.2^2))/((7.5^2)+(1.2^2))),-99))),-99)</f>
        <v>81.099999999999994</v>
      </c>
      <c r="AJ198" s="58">
        <f>IF(noise!R239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noise!R239, IF(OR($G198=coding!$J$26,$G198=coding!$J$27,$G198=coding!$J$28,$G198=coding!$J$29, $G198=coding!$J$30,$G198=coding!$J$31), R198+10*LOG10((($E198^2)+(4^2))/((7.5^2)+(4^2))), IF(OR($G198=coding!$J$11, $G198=coding!$J$12, $G198=coding!$J$13, $G198=coding!$J$14, $G198=coding!$J$15, $G198=coding!$J$16), R198+10*LOG10((($D198^2)+(1.2^2))/((7.5^2)+(1.2^2))),-99))),-99)</f>
        <v>80.8</v>
      </c>
      <c r="AK198" s="58">
        <f>IF(noise!S239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noise!S239, IF(OR($G198=coding!$J$26,$G198=coding!$J$27,$G198=coding!$J$28,$G198=coding!$J$29, $G198=coding!$J$30,$G198=coding!$J$31), S198+10*LOG10((($E198^2)+(4^2))/((7.5^2)+(4^2))), IF(OR($G198=coding!$J$11, $G198=coding!$J$12, $G198=coding!$J$13, $G198=coding!$J$14, $G198=coding!$J$15, $G198=coding!$J$16), S198+10*LOG10((($D198^2)+(1.2^2))/((7.5^2)+(1.2^2))),-99))),-99)</f>
        <v>76.5</v>
      </c>
      <c r="AL198" s="58">
        <f>IF(noise!T239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noise!T239, IF(OR($G198=coding!$J$26,$G198=coding!$J$27,$G198=coding!$J$28,$G198=coding!$J$29, $G198=coding!$J$30,$G198=coding!$J$31), T198+10*LOG10((($E198^2)+(4^2))/((7.5^2)+(4^2))), IF(OR($G198=coding!$J$11, $G198=coding!$J$12, $G198=coding!$J$13, $G198=coding!$J$14, $G198=coding!$J$15, $G198=coding!$J$16), T198+10*LOG10((($D198^2)+(1.2^2))/((7.5^2)+(1.2^2))),-99))),-99)</f>
        <v>72.400000000000006</v>
      </c>
      <c r="AM198" s="58">
        <f>IF(noise!U239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noise!U239, IF(OR($G198=coding!$J$26,$G198=coding!$J$27,$G198=coding!$J$28,$G198=coding!$J$29, $G198=coding!$J$30,$G198=coding!$J$31), U198+10*LOG10((($E198^2)+(4^2))/((7.5^2)+(4^2))), IF(OR($G198=coding!$J$11, $G198=coding!$J$12, $G198=coding!$J$13, $G198=coding!$J$14, $G198=coding!$J$15, $G198=coding!$J$16), U198+10*LOG10((($D198^2)+(1.2^2))/((7.5^2)+(1.2^2))),-99))),-99)</f>
        <v>69.5</v>
      </c>
      <c r="AN198" s="58">
        <f>IF(noise!V239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noise!V239, IF(OR($G198=coding!$J$26,$G198=coding!$J$27,$G198=coding!$J$28,$G198=coding!$J$29, $G198=coding!$J$30,$G198=coding!$J$31), V198+10*LOG10((($E198^2)+(4^2))/((7.5^2)+(4^2))), IF(OR($G198=coding!$J$11, $G198=coding!$J$12, $G198=coding!$J$13, $G198=coding!$J$14, $G198=coding!$J$15, $G198=coding!$J$16), V198+10*LOG10((($D198^2)+(1.2^2))/((7.5^2)+(1.2^2))),-99))),-99)</f>
        <v>-99</v>
      </c>
      <c r="AO198" s="58">
        <f>IF(noise!W239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noise!W239, IF(OR($G198=coding!$J$26,$G198=coding!$J$27,$G198=coding!$J$28,$G198=coding!$J$29, $G198=coding!$J$30,$G198=coding!$J$31), W198+10*LOG10((($E198^2)+(4^2))/((7.5^2)+(4^2))), IF(OR($G198=coding!$J$11, $G198=coding!$J$12, $G198=coding!$J$13, $G198=coding!$J$14, $G198=coding!$J$15, $G198=coding!$J$16), W198+10*LOG10((($D198^2)+(1.2^2))/((7.5^2)+(1.2^2))),-99))),-99)</f>
        <v>-99</v>
      </c>
      <c r="AP198" s="58">
        <f>IF(noise!X239 &lt;&gt;0, IF(OR($G198=coding!$J$2, $G198=coding!$J$3, $G198=coding!$J$4, $G198=coding!$J$5, $G198=coding!$J$6, $G198=coding!$J$7, $G198=coding!$J$8, $G198=coding!$J$9, $G198=coding!$J$10,$G198=coding!$J$17, $G198=coding!$J$18, $G198=coding!$J$19, $G198=coding!$J$20, $G198=coding!$J$21, $G198=coding!$J$22, $G198=coding!$J$23, $G198=coding!$J$24, $G198=coding!$J$25, ), noise!X239, IF(OR($G198=coding!$J$26,$G198=coding!$J$27,$G198=coding!$J$28,$G198=coding!$J$29, $G198=coding!$J$30,$G198=coding!$J$31), X198+10*LOG10((($E198^2)+(4^2))/((7.5^2)+(4^2))), IF(OR($G198=coding!$J$11, $G198=coding!$J$12, $G198=coding!$J$13, $G198=coding!$J$14, $G198=coding!$J$15, $G198=coding!$J$16), X198+10*LOG10((($D198^2)+(1.2^2))/((7.5^2)+(1.2^2))),-99))),-99)</f>
        <v>-99</v>
      </c>
    </row>
    <row r="199" spans="1:42" ht="15.75" customHeight="1" x14ac:dyDescent="0.3">
      <c r="A199" s="2">
        <v>7</v>
      </c>
      <c r="B199" s="46">
        <v>40799</v>
      </c>
      <c r="C199" s="51">
        <f t="array" ref="C199">_xlfn.DAYS(B199, _xlfn.XLOOKUP(A199, context!A$4:A$79, context!J$4:J$79)) / 30.42</f>
        <v>11.078238001314924</v>
      </c>
      <c r="D199" s="1"/>
      <c r="E199" s="1"/>
      <c r="F199" s="16">
        <v>50</v>
      </c>
      <c r="G199" s="16" t="s">
        <v>391</v>
      </c>
      <c r="H199" s="43">
        <v>88.1</v>
      </c>
      <c r="I199" s="2"/>
      <c r="J199" s="2">
        <v>77.3</v>
      </c>
      <c r="K199" s="2">
        <v>76.5</v>
      </c>
      <c r="L199" s="2">
        <v>78.5</v>
      </c>
      <c r="M199" s="2">
        <v>81.2</v>
      </c>
      <c r="N199" s="2">
        <v>81.7</v>
      </c>
      <c r="O199" s="2">
        <v>79.900000000000006</v>
      </c>
      <c r="P199" s="2">
        <v>75.7</v>
      </c>
      <c r="Q199" s="2">
        <v>72.400000000000006</v>
      </c>
      <c r="R199" s="2">
        <v>71</v>
      </c>
      <c r="S199" s="2">
        <v>67.8</v>
      </c>
      <c r="T199" s="2">
        <v>65.099999999999994</v>
      </c>
      <c r="U199" s="2">
        <v>62.1</v>
      </c>
      <c r="V199" s="2"/>
      <c r="W199" s="2"/>
      <c r="X199" s="2"/>
      <c r="Y199" s="2">
        <v>1</v>
      </c>
      <c r="Z199" s="58">
        <f>IF(noise!H240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noise!H240, IF(OR($G199=coding!$J$26,$G199=coding!$J$27,$G199=coding!$J$28,$G199=coding!$J$29, $G199=coding!$J$30,$G199=coding!$J$31), H199+10*LOG10((($E199^2)+(4^2))/((7.5^2)+(4^2))), IF(OR($G199=coding!$J$11, $G199=coding!$J$12, $G199=coding!$J$13, $G199=coding!$J$14, $G199=coding!$J$15, $G199=coding!$J$16), H199+10*LOG10((($D199^2)+(1.2^2))/((7.5^2)+(1.2^2))),-99))),-99)</f>
        <v>-99</v>
      </c>
      <c r="AA199" s="58">
        <f>IF(noise!I240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noise!I240, IF(OR($G199=coding!$J$26,$G199=coding!$J$27,$G199=coding!$J$28,$G199=coding!$J$29, $G199=coding!$J$30,$G199=coding!$J$31), I199+10*LOG10((($E199^2)+(4^2))/((7.5^2)+(4^2))), IF(OR($G199=coding!$J$11, $G199=coding!$J$12, $G199=coding!$J$13, $G199=coding!$J$14, $G199=coding!$J$15, $G199=coding!$J$16), I199+10*LOG10((($D199^2)+(1.2^2))/((7.5^2)+(1.2^2))),-99))),-99)</f>
        <v>0.05</v>
      </c>
      <c r="AB199" s="58">
        <f>IF(noise!J240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noise!J240, IF(OR($G199=coding!$J$26,$G199=coding!$J$27,$G199=coding!$J$28,$G199=coding!$J$29, $G199=coding!$J$30,$G199=coding!$J$31), J199+10*LOG10((($E199^2)+(4^2))/((7.5^2)+(4^2))), IF(OR($G199=coding!$J$11, $G199=coding!$J$12, $G199=coding!$J$13, $G199=coding!$J$14, $G199=coding!$J$15, $G199=coding!$J$16), J199+10*LOG10((($D199^2)+(1.2^2))/((7.5^2)+(1.2^2))),-99))),-99)</f>
        <v>0.02</v>
      </c>
      <c r="AC199" s="58">
        <f>IF(noise!K240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noise!K240, IF(OR($G199=coding!$J$26,$G199=coding!$J$27,$G199=coding!$J$28,$G199=coding!$J$29, $G199=coding!$J$30,$G199=coding!$J$31), K199+10*LOG10((($E199^2)+(4^2))/((7.5^2)+(4^2))), IF(OR($G199=coding!$J$11, $G199=coding!$J$12, $G199=coding!$J$13, $G199=coding!$J$14, $G199=coding!$J$15, $G199=coding!$J$16), K199+10*LOG10((($D199^2)+(1.2^2))/((7.5^2)+(1.2^2))),-99))),-99)</f>
        <v>-99</v>
      </c>
      <c r="AD199" s="58">
        <f>IF(noise!L240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noise!L240, IF(OR($G199=coding!$J$26,$G199=coding!$J$27,$G199=coding!$J$28,$G199=coding!$J$29, $G199=coding!$J$30,$G199=coding!$J$31), L199+10*LOG10((($E199^2)+(4^2))/((7.5^2)+(4^2))), IF(OR($G199=coding!$J$11, $G199=coding!$J$12, $G199=coding!$J$13, $G199=coding!$J$14, $G199=coding!$J$15, $G199=coding!$J$16), L199+10*LOG10((($D199^2)+(1.2^2))/((7.5^2)+(1.2^2))),-99))),-99)</f>
        <v>-99</v>
      </c>
      <c r="AE199" s="58">
        <f>IF(noise!M240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noise!M240, IF(OR($G199=coding!$J$26,$G199=coding!$J$27,$G199=coding!$J$28,$G199=coding!$J$29, $G199=coding!$J$30,$G199=coding!$J$31), M199+10*LOG10((($E199^2)+(4^2))/((7.5^2)+(4^2))), IF(OR($G199=coding!$J$11, $G199=coding!$J$12, $G199=coding!$J$13, $G199=coding!$J$14, $G199=coding!$J$15, $G199=coding!$J$16), M199+10*LOG10((($D199^2)+(1.2^2))/((7.5^2)+(1.2^2))),-99))),-99)</f>
        <v>0.2</v>
      </c>
      <c r="AF199" s="58">
        <f>IF(noise!N240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noise!N240, IF(OR($G199=coding!$J$26,$G199=coding!$J$27,$G199=coding!$J$28,$G199=coding!$J$29, $G199=coding!$J$30,$G199=coding!$J$31), N199+10*LOG10((($E199^2)+(4^2))/((7.5^2)+(4^2))), IF(OR($G199=coding!$J$11, $G199=coding!$J$12, $G199=coding!$J$13, $G199=coding!$J$14, $G199=coding!$J$15, $G199=coding!$J$16), N199+10*LOG10((($D199^2)+(1.2^2))/((7.5^2)+(1.2^2))),-99))),-99)</f>
        <v>0.14000000000000001</v>
      </c>
      <c r="AG199" s="58">
        <f>IF(noise!O240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noise!O240, IF(OR($G199=coding!$J$26,$G199=coding!$J$27,$G199=coding!$J$28,$G199=coding!$J$29, $G199=coding!$J$30,$G199=coding!$J$31), O199+10*LOG10((($E199^2)+(4^2))/((7.5^2)+(4^2))), IF(OR($G199=coding!$J$11, $G199=coding!$J$12, $G199=coding!$J$13, $G199=coding!$J$14, $G199=coding!$J$15, $G199=coding!$J$16), O199+10*LOG10((($D199^2)+(1.2^2))/((7.5^2)+(1.2^2))),-99))),-99)</f>
        <v>-99</v>
      </c>
      <c r="AH199" s="58">
        <f>IF(noise!P240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noise!P240, IF(OR($G199=coding!$J$26,$G199=coding!$J$27,$G199=coding!$J$28,$G199=coding!$J$29, $G199=coding!$J$30,$G199=coding!$J$31), P199+10*LOG10((($E199^2)+(4^2))/((7.5^2)+(4^2))), IF(OR($G199=coding!$J$11, $G199=coding!$J$12, $G199=coding!$J$13, $G199=coding!$J$14, $G199=coding!$J$15, $G199=coding!$J$16), P199+10*LOG10((($D199^2)+(1.2^2))/((7.5^2)+(1.2^2))),-99))),-99)</f>
        <v>-99</v>
      </c>
      <c r="AI199" s="58">
        <f>IF(noise!Q240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noise!Q240, IF(OR($G199=coding!$J$26,$G199=coding!$J$27,$G199=coding!$J$28,$G199=coding!$J$29, $G199=coding!$J$30,$G199=coding!$J$31), Q199+10*LOG10((($E199^2)+(4^2))/((7.5^2)+(4^2))), IF(OR($G199=coding!$J$11, $G199=coding!$J$12, $G199=coding!$J$13, $G199=coding!$J$14, $G199=coding!$J$15, $G199=coding!$J$16), Q199+10*LOG10((($D199^2)+(1.2^2))/((7.5^2)+(1.2^2))),-99))),-99)</f>
        <v>0.04</v>
      </c>
      <c r="AJ199" s="58">
        <f>IF(noise!R240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noise!R240, IF(OR($G199=coding!$J$26,$G199=coding!$J$27,$G199=coding!$J$28,$G199=coding!$J$29, $G199=coding!$J$30,$G199=coding!$J$31), R199+10*LOG10((($E199^2)+(4^2))/((7.5^2)+(4^2))), IF(OR($G199=coding!$J$11, $G199=coding!$J$12, $G199=coding!$J$13, $G199=coding!$J$14, $G199=coding!$J$15, $G199=coding!$J$16), R199+10*LOG10((($D199^2)+(1.2^2))/((7.5^2)+(1.2^2))),-99))),-99)</f>
        <v>0.02</v>
      </c>
      <c r="AK199" s="58">
        <f>IF(noise!S240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noise!S240, IF(OR($G199=coding!$J$26,$G199=coding!$J$27,$G199=coding!$J$28,$G199=coding!$J$29, $G199=coding!$J$30,$G199=coding!$J$31), S199+10*LOG10((($E199^2)+(4^2))/((7.5^2)+(4^2))), IF(OR($G199=coding!$J$11, $G199=coding!$J$12, $G199=coding!$J$13, $G199=coding!$J$14, $G199=coding!$J$15, $G199=coding!$J$16), S199+10*LOG10((($D199^2)+(1.2^2))/((7.5^2)+(1.2^2))),-99))),-99)</f>
        <v>-99</v>
      </c>
      <c r="AL199" s="58">
        <f>IF(noise!T240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noise!T240, IF(OR($G199=coding!$J$26,$G199=coding!$J$27,$G199=coding!$J$28,$G199=coding!$J$29, $G199=coding!$J$30,$G199=coding!$J$31), T199+10*LOG10((($E199^2)+(4^2))/((7.5^2)+(4^2))), IF(OR($G199=coding!$J$11, $G199=coding!$J$12, $G199=coding!$J$13, $G199=coding!$J$14, $G199=coding!$J$15, $G199=coding!$J$16), T199+10*LOG10((($D199^2)+(1.2^2))/((7.5^2)+(1.2^2))),-99))),-99)</f>
        <v>0.03</v>
      </c>
      <c r="AM199" s="58">
        <f>IF(noise!U240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noise!U240, IF(OR($G199=coding!$J$26,$G199=coding!$J$27,$G199=coding!$J$28,$G199=coding!$J$29, $G199=coding!$J$30,$G199=coding!$J$31), U199+10*LOG10((($E199^2)+(4^2))/((7.5^2)+(4^2))), IF(OR($G199=coding!$J$11, $G199=coding!$J$12, $G199=coding!$J$13, $G199=coding!$J$14, $G199=coding!$J$15, $G199=coding!$J$16), U199+10*LOG10((($D199^2)+(1.2^2))/((7.5^2)+(1.2^2))),-99))),-99)</f>
        <v>0.1</v>
      </c>
      <c r="AN199" s="58">
        <f>IF(noise!V240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noise!V240, IF(OR($G199=coding!$J$26,$G199=coding!$J$27,$G199=coding!$J$28,$G199=coding!$J$29, $G199=coding!$J$30,$G199=coding!$J$31), V199+10*LOG10((($E199^2)+(4^2))/((7.5^2)+(4^2))), IF(OR($G199=coding!$J$11, $G199=coding!$J$12, $G199=coding!$J$13, $G199=coding!$J$14, $G199=coding!$J$15, $G199=coding!$J$16), V199+10*LOG10((($D199^2)+(1.2^2))/((7.5^2)+(1.2^2))),-99))),-99)</f>
        <v>-99</v>
      </c>
      <c r="AO199" s="58">
        <f>IF(noise!W240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noise!W240, IF(OR($G199=coding!$J$26,$G199=coding!$J$27,$G199=coding!$J$28,$G199=coding!$J$29, $G199=coding!$J$30,$G199=coding!$J$31), W199+10*LOG10((($E199^2)+(4^2))/((7.5^2)+(4^2))), IF(OR($G199=coding!$J$11, $G199=coding!$J$12, $G199=coding!$J$13, $G199=coding!$J$14, $G199=coding!$J$15, $G199=coding!$J$16), W199+10*LOG10((($D199^2)+(1.2^2))/((7.5^2)+(1.2^2))),-99))),-99)</f>
        <v>-99</v>
      </c>
      <c r="AP199" s="58">
        <f>IF(noise!X240 &lt;&gt;0, IF(OR($G199=coding!$J$2, $G199=coding!$J$3, $G199=coding!$J$4, $G199=coding!$J$5, $G199=coding!$J$6, $G199=coding!$J$7, $G199=coding!$J$8, $G199=coding!$J$9, $G199=coding!$J$10,$G199=coding!$J$17, $G199=coding!$J$18, $G199=coding!$J$19, $G199=coding!$J$20, $G199=coding!$J$21, $G199=coding!$J$22, $G199=coding!$J$23, $G199=coding!$J$24, $G199=coding!$J$25, ), noise!X240, IF(OR($G199=coding!$J$26,$G199=coding!$J$27,$G199=coding!$J$28,$G199=coding!$J$29, $G199=coding!$J$30,$G199=coding!$J$31), X199+10*LOG10((($E199^2)+(4^2))/((7.5^2)+(4^2))), IF(OR($G199=coding!$J$11, $G199=coding!$J$12, $G199=coding!$J$13, $G199=coding!$J$14, $G199=coding!$J$15, $G199=coding!$J$16), X199+10*LOG10((($D199^2)+(1.2^2))/((7.5^2)+(1.2^2))),-99))),-99)</f>
        <v>-99</v>
      </c>
    </row>
    <row r="200" spans="1:42" ht="15.75" customHeight="1" x14ac:dyDescent="0.3">
      <c r="A200" s="2">
        <v>7</v>
      </c>
      <c r="B200" s="46">
        <v>40799</v>
      </c>
      <c r="C200" s="51">
        <f t="array" ref="C200">_xlfn.DAYS(B200, _xlfn.XLOOKUP(A200, context!A$4:A$79, context!J$4:J$79)) / 30.42</f>
        <v>11.078238001314924</v>
      </c>
      <c r="D200" s="1"/>
      <c r="E200" s="1"/>
      <c r="F200" s="16">
        <v>50</v>
      </c>
      <c r="G200" s="16" t="s">
        <v>391</v>
      </c>
      <c r="H200" s="43">
        <v>88</v>
      </c>
      <c r="I200" s="2"/>
      <c r="J200" s="2">
        <v>76.900000000000006</v>
      </c>
      <c r="K200" s="2">
        <v>76.3</v>
      </c>
      <c r="L200" s="2">
        <v>78.400000000000006</v>
      </c>
      <c r="M200" s="2">
        <v>81.3</v>
      </c>
      <c r="N200" s="2">
        <v>81.8</v>
      </c>
      <c r="O200" s="2">
        <v>80</v>
      </c>
      <c r="P200" s="2">
        <v>75.5</v>
      </c>
      <c r="Q200" s="2">
        <v>71.099999999999994</v>
      </c>
      <c r="R200" s="2">
        <v>69.400000000000006</v>
      </c>
      <c r="S200" s="2">
        <v>66.900000000000006</v>
      </c>
      <c r="T200" s="2">
        <v>64.7</v>
      </c>
      <c r="U200" s="2">
        <v>61.8</v>
      </c>
      <c r="V200" s="2"/>
      <c r="W200" s="2"/>
      <c r="X200" s="2"/>
      <c r="Y200" s="2">
        <v>1</v>
      </c>
      <c r="Z200" s="58">
        <f>IF(noise!H241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noise!H241, IF(OR($G200=coding!$J$26,$G200=coding!$J$27,$G200=coding!$J$28,$G200=coding!$J$29, $G200=coding!$J$30,$G200=coding!$J$31), H200+10*LOG10((($E200^2)+(4^2))/((7.5^2)+(4^2))), IF(OR($G200=coding!$J$11, $G200=coding!$J$12, $G200=coding!$J$13, $G200=coding!$J$14, $G200=coding!$J$15, $G200=coding!$J$16), H200+10*LOG10((($D200^2)+(1.2^2))/((7.5^2)+(1.2^2))),-99))),-99)</f>
        <v>70.739999999999995</v>
      </c>
      <c r="AA200" s="58">
        <f>IF(noise!I241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noise!I241, IF(OR($G200=coding!$J$26,$G200=coding!$J$27,$G200=coding!$J$28,$G200=coding!$J$29, $G200=coding!$J$30,$G200=coding!$J$31), I200+10*LOG10((($E200^2)+(4^2))/((7.5^2)+(4^2))), IF(OR($G200=coding!$J$11, $G200=coding!$J$12, $G200=coding!$J$13, $G200=coding!$J$14, $G200=coding!$J$15, $G200=coding!$J$16), I200+10*LOG10((($D200^2)+(1.2^2))/((7.5^2)+(1.2^2))),-99))),-99)</f>
        <v>-99</v>
      </c>
      <c r="AB200" s="58">
        <f>IF(noise!J241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noise!J241, IF(OR($G200=coding!$J$26,$G200=coding!$J$27,$G200=coding!$J$28,$G200=coding!$J$29, $G200=coding!$J$30,$G200=coding!$J$31), J200+10*LOG10((($E200^2)+(4^2))/((7.5^2)+(4^2))), IF(OR($G200=coding!$J$11, $G200=coding!$J$12, $G200=coding!$J$13, $G200=coding!$J$14, $G200=coding!$J$15, $G200=coding!$J$16), J200+10*LOG10((($D200^2)+(1.2^2))/((7.5^2)+(1.2^2))),-99))),-99)</f>
        <v>56.98</v>
      </c>
      <c r="AC200" s="58">
        <f>IF(noise!K241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noise!K241, IF(OR($G200=coding!$J$26,$G200=coding!$J$27,$G200=coding!$J$28,$G200=coding!$J$29, $G200=coding!$J$30,$G200=coding!$J$31), K200+10*LOG10((($E200^2)+(4^2))/((7.5^2)+(4^2))), IF(OR($G200=coding!$J$11, $G200=coding!$J$12, $G200=coding!$J$13, $G200=coding!$J$14, $G200=coding!$J$15, $G200=coding!$J$16), K200+10*LOG10((($D200^2)+(1.2^2))/((7.5^2)+(1.2^2))),-99))),-99)</f>
        <v>55.96</v>
      </c>
      <c r="AD200" s="58">
        <f>IF(noise!L241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noise!L241, IF(OR($G200=coding!$J$26,$G200=coding!$J$27,$G200=coding!$J$28,$G200=coding!$J$29, $G200=coding!$J$30,$G200=coding!$J$31), L200+10*LOG10((($E200^2)+(4^2))/((7.5^2)+(4^2))), IF(OR($G200=coding!$J$11, $G200=coding!$J$12, $G200=coding!$J$13, $G200=coding!$J$14, $G200=coding!$J$15, $G200=coding!$J$16), L200+10*LOG10((($D200^2)+(1.2^2))/((7.5^2)+(1.2^2))),-99))),-99)</f>
        <v>59.24</v>
      </c>
      <c r="AE200" s="58">
        <f>IF(noise!M241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noise!M241, IF(OR($G200=coding!$J$26,$G200=coding!$J$27,$G200=coding!$J$28,$G200=coding!$J$29, $G200=coding!$J$30,$G200=coding!$J$31), M200+10*LOG10((($E200^2)+(4^2))/((7.5^2)+(4^2))), IF(OR($G200=coding!$J$11, $G200=coding!$J$12, $G200=coding!$J$13, $G200=coding!$J$14, $G200=coding!$J$15, $G200=coding!$J$16), M200+10*LOG10((($D200^2)+(1.2^2))/((7.5^2)+(1.2^2))),-99))),-99)</f>
        <v>63.02</v>
      </c>
      <c r="AF200" s="58">
        <f>IF(noise!N241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noise!N241, IF(OR($G200=coding!$J$26,$G200=coding!$J$27,$G200=coding!$J$28,$G200=coding!$J$29, $G200=coding!$J$30,$G200=coding!$J$31), N200+10*LOG10((($E200^2)+(4^2))/((7.5^2)+(4^2))), IF(OR($G200=coding!$J$11, $G200=coding!$J$12, $G200=coding!$J$13, $G200=coding!$J$14, $G200=coding!$J$15, $G200=coding!$J$16), N200+10*LOG10((($D200^2)+(1.2^2))/((7.5^2)+(1.2^2))),-99))),-99)</f>
        <v>62.85</v>
      </c>
      <c r="AG200" s="58">
        <f>IF(noise!O241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noise!O241, IF(OR($G200=coding!$J$26,$G200=coding!$J$27,$G200=coding!$J$28,$G200=coding!$J$29, $G200=coding!$J$30,$G200=coding!$J$31), O200+10*LOG10((($E200^2)+(4^2))/((7.5^2)+(4^2))), IF(OR($G200=coding!$J$11, $G200=coding!$J$12, $G200=coding!$J$13, $G200=coding!$J$14, $G200=coding!$J$15, $G200=coding!$J$16), O200+10*LOG10((($D200^2)+(1.2^2))/((7.5^2)+(1.2^2))),-99))),-99)</f>
        <v>61.9</v>
      </c>
      <c r="AH200" s="58">
        <f>IF(noise!P241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noise!P241, IF(OR($G200=coding!$J$26,$G200=coding!$J$27,$G200=coding!$J$28,$G200=coding!$J$29, $G200=coding!$J$30,$G200=coding!$J$31), P200+10*LOG10((($E200^2)+(4^2))/((7.5^2)+(4^2))), IF(OR($G200=coding!$J$11, $G200=coding!$J$12, $G200=coding!$J$13, $G200=coding!$J$14, $G200=coding!$J$15, $G200=coding!$J$16), P200+10*LOG10((($D200^2)+(1.2^2))/((7.5^2)+(1.2^2))),-99))),-99)</f>
        <v>61.96</v>
      </c>
      <c r="AI200" s="58">
        <f>IF(noise!Q241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noise!Q241, IF(OR($G200=coding!$J$26,$G200=coding!$J$27,$G200=coding!$J$28,$G200=coding!$J$29, $G200=coding!$J$30,$G200=coding!$J$31), Q200+10*LOG10((($E200^2)+(4^2))/((7.5^2)+(4^2))), IF(OR($G200=coding!$J$11, $G200=coding!$J$12, $G200=coding!$J$13, $G200=coding!$J$14, $G200=coding!$J$15, $G200=coding!$J$16), Q200+10*LOG10((($D200^2)+(1.2^2))/((7.5^2)+(1.2^2))),-99))),-99)</f>
        <v>62.18</v>
      </c>
      <c r="AJ200" s="58">
        <f>IF(noise!R241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noise!R241, IF(OR($G200=coding!$J$26,$G200=coding!$J$27,$G200=coding!$J$28,$G200=coding!$J$29, $G200=coding!$J$30,$G200=coding!$J$31), R200+10*LOG10((($E200^2)+(4^2))/((7.5^2)+(4^2))), IF(OR($G200=coding!$J$11, $G200=coding!$J$12, $G200=coding!$J$13, $G200=coding!$J$14, $G200=coding!$J$15, $G200=coding!$J$16), R200+10*LOG10((($D200^2)+(1.2^2))/((7.5^2)+(1.2^2))),-99))),-99)</f>
        <v>60.26</v>
      </c>
      <c r="AK200" s="58">
        <f>IF(noise!S241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noise!S241, IF(OR($G200=coding!$J$26,$G200=coding!$J$27,$G200=coding!$J$28,$G200=coding!$J$29, $G200=coding!$J$30,$G200=coding!$J$31), S200+10*LOG10((($E200^2)+(4^2))/((7.5^2)+(4^2))), IF(OR($G200=coding!$J$11, $G200=coding!$J$12, $G200=coding!$J$13, $G200=coding!$J$14, $G200=coding!$J$15, $G200=coding!$J$16), S200+10*LOG10((($D200^2)+(1.2^2))/((7.5^2)+(1.2^2))),-99))),-99)</f>
        <v>56.98</v>
      </c>
      <c r="AL200" s="58">
        <f>IF(noise!T241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noise!T241, IF(OR($G200=coding!$J$26,$G200=coding!$J$27,$G200=coding!$J$28,$G200=coding!$J$29, $G200=coding!$J$30,$G200=coding!$J$31), T200+10*LOG10((($E200^2)+(4^2))/((7.5^2)+(4^2))), IF(OR($G200=coding!$J$11, $G200=coding!$J$12, $G200=coding!$J$13, $G200=coding!$J$14, $G200=coding!$J$15, $G200=coding!$J$16), T200+10*LOG10((($D200^2)+(1.2^2))/((7.5^2)+(1.2^2))),-99))),-99)</f>
        <v>54.17</v>
      </c>
      <c r="AM200" s="58">
        <f>IF(noise!U241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noise!U241, IF(OR($G200=coding!$J$26,$G200=coding!$J$27,$G200=coding!$J$28,$G200=coding!$J$29, $G200=coding!$J$30,$G200=coding!$J$31), U200+10*LOG10((($E200^2)+(4^2))/((7.5^2)+(4^2))), IF(OR($G200=coding!$J$11, $G200=coding!$J$12, $G200=coding!$J$13, $G200=coding!$J$14, $G200=coding!$J$15, $G200=coding!$J$16), U200+10*LOG10((($D200^2)+(1.2^2))/((7.5^2)+(1.2^2))),-99))),-99)</f>
        <v>51.03</v>
      </c>
      <c r="AN200" s="58">
        <f>IF(noise!V241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noise!V241, IF(OR($G200=coding!$J$26,$G200=coding!$J$27,$G200=coding!$J$28,$G200=coding!$J$29, $G200=coding!$J$30,$G200=coding!$J$31), V200+10*LOG10((($E200^2)+(4^2))/((7.5^2)+(4^2))), IF(OR($G200=coding!$J$11, $G200=coding!$J$12, $G200=coding!$J$13, $G200=coding!$J$14, $G200=coding!$J$15, $G200=coding!$J$16), V200+10*LOG10((($D200^2)+(1.2^2))/((7.5^2)+(1.2^2))),-99))),-99)</f>
        <v>47.08</v>
      </c>
      <c r="AO200" s="58">
        <f>IF(noise!W241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noise!W241, IF(OR($G200=coding!$J$26,$G200=coding!$J$27,$G200=coding!$J$28,$G200=coding!$J$29, $G200=coding!$J$30,$G200=coding!$J$31), W200+10*LOG10((($E200^2)+(4^2))/((7.5^2)+(4^2))), IF(OR($G200=coding!$J$11, $G200=coding!$J$12, $G200=coding!$J$13, $G200=coding!$J$14, $G200=coding!$J$15, $G200=coding!$J$16), W200+10*LOG10((($D200^2)+(1.2^2))/((7.5^2)+(1.2^2))),-99))),-99)</f>
        <v>44.68</v>
      </c>
      <c r="AP200" s="58">
        <f>IF(noise!X241 &lt;&gt;0, IF(OR($G200=coding!$J$2, $G200=coding!$J$3, $G200=coding!$J$4, $G200=coding!$J$5, $G200=coding!$J$6, $G200=coding!$J$7, $G200=coding!$J$8, $G200=coding!$J$9, $G200=coding!$J$10,$G200=coding!$J$17, $G200=coding!$J$18, $G200=coding!$J$19, $G200=coding!$J$20, $G200=coding!$J$21, $G200=coding!$J$22, $G200=coding!$J$23, $G200=coding!$J$24, $G200=coding!$J$25, ), noise!X241, IF(OR($G200=coding!$J$26,$G200=coding!$J$27,$G200=coding!$J$28,$G200=coding!$J$29, $G200=coding!$J$30,$G200=coding!$J$31), X200+10*LOG10((($E200^2)+(4^2))/((7.5^2)+(4^2))), IF(OR($G200=coding!$J$11, $G200=coding!$J$12, $G200=coding!$J$13, $G200=coding!$J$14, $G200=coding!$J$15, $G200=coding!$J$16), X200+10*LOG10((($D200^2)+(1.2^2))/((7.5^2)+(1.2^2))),-99))),-99)</f>
        <v>41.8</v>
      </c>
    </row>
    <row r="201" spans="1:42" ht="15.75" customHeight="1" x14ac:dyDescent="0.3">
      <c r="A201" s="2">
        <v>7</v>
      </c>
      <c r="B201" s="27">
        <v>40799</v>
      </c>
      <c r="C201" s="51">
        <f t="array" ref="C201">_xlfn.DAYS(B201, _xlfn.XLOOKUP(A201, context!A$4:A$79, context!J$4:J$79)) / 30.42</f>
        <v>11.078238001314924</v>
      </c>
      <c r="D201" s="1"/>
      <c r="E201" s="1"/>
      <c r="F201" s="5"/>
      <c r="G201" s="16" t="s">
        <v>392</v>
      </c>
      <c r="H201" s="26"/>
      <c r="I201" s="2">
        <v>0</v>
      </c>
      <c r="J201" s="2">
        <v>0.04</v>
      </c>
      <c r="K201" s="2">
        <v>0.13</v>
      </c>
      <c r="L201" s="2">
        <v>0.25</v>
      </c>
      <c r="M201" s="2">
        <v>0.27</v>
      </c>
      <c r="N201" s="2">
        <v>0.3</v>
      </c>
      <c r="O201" s="2">
        <v>0.34</v>
      </c>
      <c r="P201" s="2">
        <v>0.36</v>
      </c>
      <c r="Q201" s="2">
        <v>0.39</v>
      </c>
      <c r="R201" s="2">
        <v>0.26</v>
      </c>
      <c r="S201" s="2">
        <v>0.26</v>
      </c>
      <c r="T201" s="2">
        <v>0.25</v>
      </c>
      <c r="U201" s="2">
        <v>0.42</v>
      </c>
      <c r="V201" s="1"/>
      <c r="W201" s="1"/>
      <c r="X201" s="1"/>
      <c r="Y201" s="2">
        <v>1</v>
      </c>
      <c r="Z201" s="58">
        <f>IF(noise!H242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noise!H242, IF(OR($G201=coding!$J$26,$G201=coding!$J$27,$G201=coding!$J$28,$G201=coding!$J$29, $G201=coding!$J$30,$G201=coding!$J$31), H201+10*LOG10((($E201^2)+(4^2))/((7.5^2)+(4^2))), IF(OR($G201=coding!$J$11, $G201=coding!$J$12, $G201=coding!$J$13, $G201=coding!$J$14, $G201=coding!$J$15, $G201=coding!$J$16), H201+10*LOG10((($D201^2)+(1.2^2))/((7.5^2)+(1.2^2))),-99))),-99)</f>
        <v>21.96</v>
      </c>
      <c r="AA201" s="58">
        <f>IF(noise!I242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noise!I242, IF(OR($G201=coding!$J$26,$G201=coding!$J$27,$G201=coding!$J$28,$G201=coding!$J$29, $G201=coding!$J$30,$G201=coding!$J$31), I201+10*LOG10((($E201^2)+(4^2))/((7.5^2)+(4^2))), IF(OR($G201=coding!$J$11, $G201=coding!$J$12, $G201=coding!$J$13, $G201=coding!$J$14, $G201=coding!$J$15, $G201=coding!$J$16), I201+10*LOG10((($D201^2)+(1.2^2))/((7.5^2)+(1.2^2))),-99))),-99)</f>
        <v>-99</v>
      </c>
      <c r="AB201" s="58">
        <f>IF(noise!J242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noise!J242, IF(OR($G201=coding!$J$26,$G201=coding!$J$27,$G201=coding!$J$28,$G201=coding!$J$29, $G201=coding!$J$30,$G201=coding!$J$31), J201+10*LOG10((($E201^2)+(4^2))/((7.5^2)+(4^2))), IF(OR($G201=coding!$J$11, $G201=coding!$J$12, $G201=coding!$J$13, $G201=coding!$J$14, $G201=coding!$J$15, $G201=coding!$J$16), J201+10*LOG10((($D201^2)+(1.2^2))/((7.5^2)+(1.2^2))),-99))),-99)</f>
        <v>16.239999999999998</v>
      </c>
      <c r="AC201" s="58">
        <f>IF(noise!K242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noise!K242, IF(OR($G201=coding!$J$26,$G201=coding!$J$27,$G201=coding!$J$28,$G201=coding!$J$29, $G201=coding!$J$30,$G201=coding!$J$31), K201+10*LOG10((($E201^2)+(4^2))/((7.5^2)+(4^2))), IF(OR($G201=coding!$J$11, $G201=coding!$J$12, $G201=coding!$J$13, $G201=coding!$J$14, $G201=coding!$J$15, $G201=coding!$J$16), K201+10*LOG10((($D201^2)+(1.2^2))/((7.5^2)+(1.2^2))),-99))),-99)</f>
        <v>18.53</v>
      </c>
      <c r="AD201" s="58">
        <f>IF(noise!L242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noise!L242, IF(OR($G201=coding!$J$26,$G201=coding!$J$27,$G201=coding!$J$28,$G201=coding!$J$29, $G201=coding!$J$30,$G201=coding!$J$31), L201+10*LOG10((($E201^2)+(4^2))/((7.5^2)+(4^2))), IF(OR($G201=coding!$J$11, $G201=coding!$J$12, $G201=coding!$J$13, $G201=coding!$J$14, $G201=coding!$J$15, $G201=coding!$J$16), L201+10*LOG10((($D201^2)+(1.2^2))/((7.5^2)+(1.2^2))),-99))),-99)</f>
        <v>8.42</v>
      </c>
      <c r="AE201" s="58">
        <f>IF(noise!M242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noise!M242, IF(OR($G201=coding!$J$26,$G201=coding!$J$27,$G201=coding!$J$28,$G201=coding!$J$29, $G201=coding!$J$30,$G201=coding!$J$31), M201+10*LOG10((($E201^2)+(4^2))/((7.5^2)+(4^2))), IF(OR($G201=coding!$J$11, $G201=coding!$J$12, $G201=coding!$J$13, $G201=coding!$J$14, $G201=coding!$J$15, $G201=coding!$J$16), M201+10*LOG10((($D201^2)+(1.2^2))/((7.5^2)+(1.2^2))),-99))),-99)</f>
        <v>1.93</v>
      </c>
      <c r="AF201" s="58">
        <f>IF(noise!N242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noise!N242, IF(OR($G201=coding!$J$26,$G201=coding!$J$27,$G201=coding!$J$28,$G201=coding!$J$29, $G201=coding!$J$30,$G201=coding!$J$31), N201+10*LOG10((($E201^2)+(4^2))/((7.5^2)+(4^2))), IF(OR($G201=coding!$J$11, $G201=coding!$J$12, $G201=coding!$J$13, $G201=coding!$J$14, $G201=coding!$J$15, $G201=coding!$J$16), N201+10*LOG10((($D201^2)+(1.2^2))/((7.5^2)+(1.2^2))),-99))),-99)</f>
        <v>14.63</v>
      </c>
      <c r="AG201" s="58">
        <f>IF(noise!O242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noise!O242, IF(OR($G201=coding!$J$26,$G201=coding!$J$27,$G201=coding!$J$28,$G201=coding!$J$29, $G201=coding!$J$30,$G201=coding!$J$31), O201+10*LOG10((($E201^2)+(4^2))/((7.5^2)+(4^2))), IF(OR($G201=coding!$J$11, $G201=coding!$J$12, $G201=coding!$J$13, $G201=coding!$J$14, $G201=coding!$J$15, $G201=coding!$J$16), O201+10*LOG10((($D201^2)+(1.2^2))/((7.5^2)+(1.2^2))),-99))),-99)</f>
        <v>26.24</v>
      </c>
      <c r="AH201" s="58">
        <f>IF(noise!P242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noise!P242, IF(OR($G201=coding!$J$26,$G201=coding!$J$27,$G201=coding!$J$28,$G201=coding!$J$29, $G201=coding!$J$30,$G201=coding!$J$31), P201+10*LOG10((($E201^2)+(4^2))/((7.5^2)+(4^2))), IF(OR($G201=coding!$J$11, $G201=coding!$J$12, $G201=coding!$J$13, $G201=coding!$J$14, $G201=coding!$J$15, $G201=coding!$J$16), P201+10*LOG10((($D201^2)+(1.2^2))/((7.5^2)+(1.2^2))),-99))),-99)</f>
        <v>23.68</v>
      </c>
      <c r="AI201" s="58">
        <f>IF(noise!Q242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noise!Q242, IF(OR($G201=coding!$J$26,$G201=coding!$J$27,$G201=coding!$J$28,$G201=coding!$J$29, $G201=coding!$J$30,$G201=coding!$J$31), Q201+10*LOG10((($E201^2)+(4^2))/((7.5^2)+(4^2))), IF(OR($G201=coding!$J$11, $G201=coding!$J$12, $G201=coding!$J$13, $G201=coding!$J$14, $G201=coding!$J$15, $G201=coding!$J$16), Q201+10*LOG10((($D201^2)+(1.2^2))/((7.5^2)+(1.2^2))),-99))),-99)</f>
        <v>21.43</v>
      </c>
      <c r="AJ201" s="58">
        <f>IF(noise!R242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noise!R242, IF(OR($G201=coding!$J$26,$G201=coding!$J$27,$G201=coding!$J$28,$G201=coding!$J$29, $G201=coding!$J$30,$G201=coding!$J$31), R201+10*LOG10((($E201^2)+(4^2))/((7.5^2)+(4^2))), IF(OR($G201=coding!$J$11, $G201=coding!$J$12, $G201=coding!$J$13, $G201=coding!$J$14, $G201=coding!$J$15, $G201=coding!$J$16), R201+10*LOG10((($D201^2)+(1.2^2))/((7.5^2)+(1.2^2))),-99))),-99)</f>
        <v>24.58</v>
      </c>
      <c r="AK201" s="58">
        <f>IF(noise!S242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noise!S242, IF(OR($G201=coding!$J$26,$G201=coding!$J$27,$G201=coding!$J$28,$G201=coding!$J$29, $G201=coding!$J$30,$G201=coding!$J$31), S201+10*LOG10((($E201^2)+(4^2))/((7.5^2)+(4^2))), IF(OR($G201=coding!$J$11, $G201=coding!$J$12, $G201=coding!$J$13, $G201=coding!$J$14, $G201=coding!$J$15, $G201=coding!$J$16), S201+10*LOG10((($D201^2)+(1.2^2))/((7.5^2)+(1.2^2))),-99))),-99)</f>
        <v>25.89</v>
      </c>
      <c r="AL201" s="58">
        <f>IF(noise!T242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noise!T242, IF(OR($G201=coding!$J$26,$G201=coding!$J$27,$G201=coding!$J$28,$G201=coding!$J$29, $G201=coding!$J$30,$G201=coding!$J$31), T201+10*LOG10((($E201^2)+(4^2))/((7.5^2)+(4^2))), IF(OR($G201=coding!$J$11, $G201=coding!$J$12, $G201=coding!$J$13, $G201=coding!$J$14, $G201=coding!$J$15, $G201=coding!$J$16), T201+10*LOG10((($D201^2)+(1.2^2))/((7.5^2)+(1.2^2))),-99))),-99)</f>
        <v>25.93</v>
      </c>
      <c r="AM201" s="58">
        <f>IF(noise!U242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noise!U242, IF(OR($G201=coding!$J$26,$G201=coding!$J$27,$G201=coding!$J$28,$G201=coding!$J$29, $G201=coding!$J$30,$G201=coding!$J$31), U201+10*LOG10((($E201^2)+(4^2))/((7.5^2)+(4^2))), IF(OR($G201=coding!$J$11, $G201=coding!$J$12, $G201=coding!$J$13, $G201=coding!$J$14, $G201=coding!$J$15, $G201=coding!$J$16), U201+10*LOG10((($D201^2)+(1.2^2))/((7.5^2)+(1.2^2))),-99))),-99)</f>
        <v>26.69</v>
      </c>
      <c r="AN201" s="58">
        <f>IF(noise!V242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noise!V242, IF(OR($G201=coding!$J$26,$G201=coding!$J$27,$G201=coding!$J$28,$G201=coding!$J$29, $G201=coding!$J$30,$G201=coding!$J$31), V201+10*LOG10((($E201^2)+(4^2))/((7.5^2)+(4^2))), IF(OR($G201=coding!$J$11, $G201=coding!$J$12, $G201=coding!$J$13, $G201=coding!$J$14, $G201=coding!$J$15, $G201=coding!$J$16), V201+10*LOG10((($D201^2)+(1.2^2))/((7.5^2)+(1.2^2))),-99))),-99)</f>
        <v>26.4</v>
      </c>
      <c r="AO201" s="58">
        <f>IF(noise!W242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noise!W242, IF(OR($G201=coding!$J$26,$G201=coding!$J$27,$G201=coding!$J$28,$G201=coding!$J$29, $G201=coding!$J$30,$G201=coding!$J$31), W201+10*LOG10((($E201^2)+(4^2))/((7.5^2)+(4^2))), IF(OR($G201=coding!$J$11, $G201=coding!$J$12, $G201=coding!$J$13, $G201=coding!$J$14, $G201=coding!$J$15, $G201=coding!$J$16), W201+10*LOG10((($D201^2)+(1.2^2))/((7.5^2)+(1.2^2))),-99))),-99)</f>
        <v>24.63</v>
      </c>
      <c r="AP201" s="58">
        <f>IF(noise!X242 &lt;&gt;0, IF(OR($G201=coding!$J$2, $G201=coding!$J$3, $G201=coding!$J$4, $G201=coding!$J$5, $G201=coding!$J$6, $G201=coding!$J$7, $G201=coding!$J$8, $G201=coding!$J$9, $G201=coding!$J$10,$G201=coding!$J$17, $G201=coding!$J$18, $G201=coding!$J$19, $G201=coding!$J$20, $G201=coding!$J$21, $G201=coding!$J$22, $G201=coding!$J$23, $G201=coding!$J$24, $G201=coding!$J$25, ), noise!X242, IF(OR($G201=coding!$J$26,$G201=coding!$J$27,$G201=coding!$J$28,$G201=coding!$J$29, $G201=coding!$J$30,$G201=coding!$J$31), X201+10*LOG10((($E201^2)+(4^2))/((7.5^2)+(4^2))), IF(OR($G201=coding!$J$11, $G201=coding!$J$12, $G201=coding!$J$13, $G201=coding!$J$14, $G201=coding!$J$15, $G201=coding!$J$16), X201+10*LOG10((($D201^2)+(1.2^2))/((7.5^2)+(1.2^2))),-99))),-99)</f>
        <v>21.95</v>
      </c>
    </row>
    <row r="202" spans="1:42" ht="15.75" customHeight="1" x14ac:dyDescent="0.3">
      <c r="A202" s="2">
        <v>7</v>
      </c>
      <c r="B202" s="27">
        <v>41107</v>
      </c>
      <c r="C202" s="51">
        <f t="array" ref="C202">_xlfn.DAYS(B202, _xlfn.XLOOKUP(A202, context!A$4:A$79, context!J$4:J$79)) / 30.42</f>
        <v>21.203155818540434</v>
      </c>
      <c r="D202" s="2">
        <v>7.5</v>
      </c>
      <c r="E202" s="1"/>
      <c r="F202" s="16">
        <v>50</v>
      </c>
      <c r="G202" s="16" t="s">
        <v>393</v>
      </c>
      <c r="H202" s="43">
        <v>62.78</v>
      </c>
      <c r="I202" s="1"/>
      <c r="J202" s="2">
        <v>55.66</v>
      </c>
      <c r="K202" s="2">
        <v>54.52</v>
      </c>
      <c r="L202" s="2">
        <v>56.21</v>
      </c>
      <c r="M202" s="2">
        <v>55.93</v>
      </c>
      <c r="N202" s="2">
        <v>54.13</v>
      </c>
      <c r="O202" s="2">
        <v>53.63</v>
      </c>
      <c r="P202" s="2">
        <v>52.56</v>
      </c>
      <c r="Q202" s="2">
        <v>50.92</v>
      </c>
      <c r="R202" s="2">
        <v>48.76</v>
      </c>
      <c r="S202" s="2">
        <v>46.33</v>
      </c>
      <c r="T202" s="2">
        <v>44.02</v>
      </c>
      <c r="U202" s="2">
        <v>41.14</v>
      </c>
      <c r="V202" s="2">
        <v>42.98</v>
      </c>
      <c r="W202" s="2">
        <v>36.46</v>
      </c>
      <c r="X202" s="2">
        <v>35.76</v>
      </c>
      <c r="Y202" s="2">
        <v>1</v>
      </c>
      <c r="Z202" s="58">
        <f>IF(noise!H436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noise!H436, IF(OR($G202=coding!$J$26,$G202=coding!$J$27,$G202=coding!$J$28,$G202=coding!$J$29, $G202=coding!$J$30,$G202=coding!$J$31), H202+10*LOG10((($E202^2)+(4^2))/((7.5^2)+(4^2))), IF(OR($G202=coding!$J$11, $G202=coding!$J$12, $G202=coding!$J$13, $G202=coding!$J$14, $G202=coding!$J$15, $G202=coding!$J$16), H202+10*LOG10((($D202^2)+(1.2^2))/((7.5^2)+(1.2^2))),-99))),-99)</f>
        <v>62.78</v>
      </c>
      <c r="AA202" s="58">
        <f>IF(noise!I436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noise!I436, IF(OR($G202=coding!$J$26,$G202=coding!$J$27,$G202=coding!$J$28,$G202=coding!$J$29, $G202=coding!$J$30,$G202=coding!$J$31), I202+10*LOG10((($E202^2)+(4^2))/((7.5^2)+(4^2))), IF(OR($G202=coding!$J$11, $G202=coding!$J$12, $G202=coding!$J$13, $G202=coding!$J$14, $G202=coding!$J$15, $G202=coding!$J$16), I202+10*LOG10((($D202^2)+(1.2^2))/((7.5^2)+(1.2^2))),-99))),-99)</f>
        <v>-99</v>
      </c>
      <c r="AB202" s="58">
        <f>IF(noise!J436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noise!J436, IF(OR($G202=coding!$J$26,$G202=coding!$J$27,$G202=coding!$J$28,$G202=coding!$J$29, $G202=coding!$J$30,$G202=coding!$J$31), J202+10*LOG10((($E202^2)+(4^2))/((7.5^2)+(4^2))), IF(OR($G202=coding!$J$11, $G202=coding!$J$12, $G202=coding!$J$13, $G202=coding!$J$14, $G202=coding!$J$15, $G202=coding!$J$16), J202+10*LOG10((($D202^2)+(1.2^2))/((7.5^2)+(1.2^2))),-99))),-99)</f>
        <v>55.66</v>
      </c>
      <c r="AC202" s="58">
        <f>IF(noise!K436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noise!K436, IF(OR($G202=coding!$J$26,$G202=coding!$J$27,$G202=coding!$J$28,$G202=coding!$J$29, $G202=coding!$J$30,$G202=coding!$J$31), K202+10*LOG10((($E202^2)+(4^2))/((7.5^2)+(4^2))), IF(OR($G202=coding!$J$11, $G202=coding!$J$12, $G202=coding!$J$13, $G202=coding!$J$14, $G202=coding!$J$15, $G202=coding!$J$16), K202+10*LOG10((($D202^2)+(1.2^2))/((7.5^2)+(1.2^2))),-99))),-99)</f>
        <v>54.52</v>
      </c>
      <c r="AD202" s="58">
        <f>IF(noise!L436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noise!L436, IF(OR($G202=coding!$J$26,$G202=coding!$J$27,$G202=coding!$J$28,$G202=coding!$J$29, $G202=coding!$J$30,$G202=coding!$J$31), L202+10*LOG10((($E202^2)+(4^2))/((7.5^2)+(4^2))), IF(OR($G202=coding!$J$11, $G202=coding!$J$12, $G202=coding!$J$13, $G202=coding!$J$14, $G202=coding!$J$15, $G202=coding!$J$16), L202+10*LOG10((($D202^2)+(1.2^2))/((7.5^2)+(1.2^2))),-99))),-99)</f>
        <v>56.21</v>
      </c>
      <c r="AE202" s="58">
        <f>IF(noise!M436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noise!M436, IF(OR($G202=coding!$J$26,$G202=coding!$J$27,$G202=coding!$J$28,$G202=coding!$J$29, $G202=coding!$J$30,$G202=coding!$J$31), M202+10*LOG10((($E202^2)+(4^2))/((7.5^2)+(4^2))), IF(OR($G202=coding!$J$11, $G202=coding!$J$12, $G202=coding!$J$13, $G202=coding!$J$14, $G202=coding!$J$15, $G202=coding!$J$16), M202+10*LOG10((($D202^2)+(1.2^2))/((7.5^2)+(1.2^2))),-99))),-99)</f>
        <v>55.93</v>
      </c>
      <c r="AF202" s="58">
        <f>IF(noise!N436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noise!N436, IF(OR($G202=coding!$J$26,$G202=coding!$J$27,$G202=coding!$J$28,$G202=coding!$J$29, $G202=coding!$J$30,$G202=coding!$J$31), N202+10*LOG10((($E202^2)+(4^2))/((7.5^2)+(4^2))), IF(OR($G202=coding!$J$11, $G202=coding!$J$12, $G202=coding!$J$13, $G202=coding!$J$14, $G202=coding!$J$15, $G202=coding!$J$16), N202+10*LOG10((($D202^2)+(1.2^2))/((7.5^2)+(1.2^2))),-99))),-99)</f>
        <v>54.13</v>
      </c>
      <c r="AG202" s="58">
        <f>IF(noise!O436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noise!O436, IF(OR($G202=coding!$J$26,$G202=coding!$J$27,$G202=coding!$J$28,$G202=coding!$J$29, $G202=coding!$J$30,$G202=coding!$J$31), O202+10*LOG10((($E202^2)+(4^2))/((7.5^2)+(4^2))), IF(OR($G202=coding!$J$11, $G202=coding!$J$12, $G202=coding!$J$13, $G202=coding!$J$14, $G202=coding!$J$15, $G202=coding!$J$16), O202+10*LOG10((($D202^2)+(1.2^2))/((7.5^2)+(1.2^2))),-99))),-99)</f>
        <v>53.63</v>
      </c>
      <c r="AH202" s="58">
        <f>IF(noise!P436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noise!P436, IF(OR($G202=coding!$J$26,$G202=coding!$J$27,$G202=coding!$J$28,$G202=coding!$J$29, $G202=coding!$J$30,$G202=coding!$J$31), P202+10*LOG10((($E202^2)+(4^2))/((7.5^2)+(4^2))), IF(OR($G202=coding!$J$11, $G202=coding!$J$12, $G202=coding!$J$13, $G202=coding!$J$14, $G202=coding!$J$15, $G202=coding!$J$16), P202+10*LOG10((($D202^2)+(1.2^2))/((7.5^2)+(1.2^2))),-99))),-99)</f>
        <v>52.56</v>
      </c>
      <c r="AI202" s="58">
        <f>IF(noise!Q436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noise!Q436, IF(OR($G202=coding!$J$26,$G202=coding!$J$27,$G202=coding!$J$28,$G202=coding!$J$29, $G202=coding!$J$30,$G202=coding!$J$31), Q202+10*LOG10((($E202^2)+(4^2))/((7.5^2)+(4^2))), IF(OR($G202=coding!$J$11, $G202=coding!$J$12, $G202=coding!$J$13, $G202=coding!$J$14, $G202=coding!$J$15, $G202=coding!$J$16), Q202+10*LOG10((($D202^2)+(1.2^2))/((7.5^2)+(1.2^2))),-99))),-99)</f>
        <v>50.92</v>
      </c>
      <c r="AJ202" s="58">
        <f>IF(noise!R436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noise!R436, IF(OR($G202=coding!$J$26,$G202=coding!$J$27,$G202=coding!$J$28,$G202=coding!$J$29, $G202=coding!$J$30,$G202=coding!$J$31), R202+10*LOG10((($E202^2)+(4^2))/((7.5^2)+(4^2))), IF(OR($G202=coding!$J$11, $G202=coding!$J$12, $G202=coding!$J$13, $G202=coding!$J$14, $G202=coding!$J$15, $G202=coding!$J$16), R202+10*LOG10((($D202^2)+(1.2^2))/((7.5^2)+(1.2^2))),-99))),-99)</f>
        <v>48.76</v>
      </c>
      <c r="AK202" s="58">
        <f>IF(noise!S436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noise!S436, IF(OR($G202=coding!$J$26,$G202=coding!$J$27,$G202=coding!$J$28,$G202=coding!$J$29, $G202=coding!$J$30,$G202=coding!$J$31), S202+10*LOG10((($E202^2)+(4^2))/((7.5^2)+(4^2))), IF(OR($G202=coding!$J$11, $G202=coding!$J$12, $G202=coding!$J$13, $G202=coding!$J$14, $G202=coding!$J$15, $G202=coding!$J$16), S202+10*LOG10((($D202^2)+(1.2^2))/((7.5^2)+(1.2^2))),-99))),-99)</f>
        <v>46.33</v>
      </c>
      <c r="AL202" s="58">
        <f>IF(noise!T436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noise!T436, IF(OR($G202=coding!$J$26,$G202=coding!$J$27,$G202=coding!$J$28,$G202=coding!$J$29, $G202=coding!$J$30,$G202=coding!$J$31), T202+10*LOG10((($E202^2)+(4^2))/((7.5^2)+(4^2))), IF(OR($G202=coding!$J$11, $G202=coding!$J$12, $G202=coding!$J$13, $G202=coding!$J$14, $G202=coding!$J$15, $G202=coding!$J$16), T202+10*LOG10((($D202^2)+(1.2^2))/((7.5^2)+(1.2^2))),-99))),-99)</f>
        <v>44.02</v>
      </c>
      <c r="AM202" s="58">
        <f>IF(noise!U436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noise!U436, IF(OR($G202=coding!$J$26,$G202=coding!$J$27,$G202=coding!$J$28,$G202=coding!$J$29, $G202=coding!$J$30,$G202=coding!$J$31), U202+10*LOG10((($E202^2)+(4^2))/((7.5^2)+(4^2))), IF(OR($G202=coding!$J$11, $G202=coding!$J$12, $G202=coding!$J$13, $G202=coding!$J$14, $G202=coding!$J$15, $G202=coding!$J$16), U202+10*LOG10((($D202^2)+(1.2^2))/((7.5^2)+(1.2^2))),-99))),-99)</f>
        <v>41.14</v>
      </c>
      <c r="AN202" s="58">
        <f>IF(noise!V436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noise!V436, IF(OR($G202=coding!$J$26,$G202=coding!$J$27,$G202=coding!$J$28,$G202=coding!$J$29, $G202=coding!$J$30,$G202=coding!$J$31), V202+10*LOG10((($E202^2)+(4^2))/((7.5^2)+(4^2))), IF(OR($G202=coding!$J$11, $G202=coding!$J$12, $G202=coding!$J$13, $G202=coding!$J$14, $G202=coding!$J$15, $G202=coding!$J$16), V202+10*LOG10((($D202^2)+(1.2^2))/((7.5^2)+(1.2^2))),-99))),-99)</f>
        <v>42.98</v>
      </c>
      <c r="AO202" s="58">
        <f>IF(noise!W436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noise!W436, IF(OR($G202=coding!$J$26,$G202=coding!$J$27,$G202=coding!$J$28,$G202=coding!$J$29, $G202=coding!$J$30,$G202=coding!$J$31), W202+10*LOG10((($E202^2)+(4^2))/((7.5^2)+(4^2))), IF(OR($G202=coding!$J$11, $G202=coding!$J$12, $G202=coding!$J$13, $G202=coding!$J$14, $G202=coding!$J$15, $G202=coding!$J$16), W202+10*LOG10((($D202^2)+(1.2^2))/((7.5^2)+(1.2^2))),-99))),-99)</f>
        <v>-99</v>
      </c>
      <c r="AP202" s="58">
        <f>IF(noise!X436 &lt;&gt;0, IF(OR($G202=coding!$J$2, $G202=coding!$J$3, $G202=coding!$J$4, $G202=coding!$J$5, $G202=coding!$J$6, $G202=coding!$J$7, $G202=coding!$J$8, $G202=coding!$J$9, $G202=coding!$J$10,$G202=coding!$J$17, $G202=coding!$J$18, $G202=coding!$J$19, $G202=coding!$J$20, $G202=coding!$J$21, $G202=coding!$J$22, $G202=coding!$J$23, $G202=coding!$J$24, $G202=coding!$J$25, ), noise!X436, IF(OR($G202=coding!$J$26,$G202=coding!$J$27,$G202=coding!$J$28,$G202=coding!$J$29, $G202=coding!$J$30,$G202=coding!$J$31), X202+10*LOG10((($E202^2)+(4^2))/((7.5^2)+(4^2))), IF(OR($G202=coding!$J$11, $G202=coding!$J$12, $G202=coding!$J$13, $G202=coding!$J$14, $G202=coding!$J$15, $G202=coding!$J$16), X202+10*LOG10((($D202^2)+(1.2^2))/((7.5^2)+(1.2^2))),-99))),-99)</f>
        <v>-99</v>
      </c>
    </row>
    <row r="203" spans="1:42" ht="15.75" customHeight="1" x14ac:dyDescent="0.3">
      <c r="A203" s="2">
        <v>7</v>
      </c>
      <c r="B203" s="27">
        <v>41107</v>
      </c>
      <c r="C203" s="51">
        <f t="array" ref="C203">_xlfn.DAYS(B203, _xlfn.XLOOKUP(A203, context!A$4:A$79, context!J$4:J$79)) / 30.42</f>
        <v>21.203155818540434</v>
      </c>
      <c r="D203" s="2">
        <v>7.5</v>
      </c>
      <c r="E203" s="1"/>
      <c r="F203" s="16">
        <v>50</v>
      </c>
      <c r="G203" s="16" t="s">
        <v>394</v>
      </c>
      <c r="H203" s="43">
        <v>17.66</v>
      </c>
      <c r="I203" s="1"/>
      <c r="J203" s="2">
        <v>2.42</v>
      </c>
      <c r="K203" s="2">
        <v>6.16</v>
      </c>
      <c r="L203" s="2">
        <v>18.38</v>
      </c>
      <c r="M203" s="2">
        <v>27.15</v>
      </c>
      <c r="N203" s="2">
        <v>18.940000000000001</v>
      </c>
      <c r="O203" s="2">
        <v>20.309999999999999</v>
      </c>
      <c r="P203" s="2">
        <v>23.99</v>
      </c>
      <c r="Q203" s="2">
        <v>25.72</v>
      </c>
      <c r="R203" s="2">
        <v>23.27</v>
      </c>
      <c r="S203" s="2">
        <v>19.27</v>
      </c>
      <c r="T203" s="2">
        <v>18.16</v>
      </c>
      <c r="U203" s="2">
        <v>5.4</v>
      </c>
      <c r="V203" s="2">
        <v>-8.43</v>
      </c>
      <c r="W203" s="2">
        <v>-6.07</v>
      </c>
      <c r="X203" s="2">
        <v>-9.66</v>
      </c>
      <c r="Y203" s="2">
        <v>1</v>
      </c>
      <c r="Z203" s="58">
        <f>IF(noise!H437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noise!H437, IF(OR($G203=coding!$J$26,$G203=coding!$J$27,$G203=coding!$J$28,$G203=coding!$J$29, $G203=coding!$J$30,$G203=coding!$J$31), H203+10*LOG10((($E203^2)+(4^2))/((7.5^2)+(4^2))), IF(OR($G203=coding!$J$11, $G203=coding!$J$12, $G203=coding!$J$13, $G203=coding!$J$14, $G203=coding!$J$15, $G203=coding!$J$16), H203+10*LOG10((($D203^2)+(1.2^2))/((7.5^2)+(1.2^2))),-99))),-99)</f>
        <v>70.400000000000006</v>
      </c>
      <c r="AA203" s="58">
        <f>IF(noise!I437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noise!I437, IF(OR($G203=coding!$J$26,$G203=coding!$J$27,$G203=coding!$J$28,$G203=coding!$J$29, $G203=coding!$J$30,$G203=coding!$J$31), I203+10*LOG10((($E203^2)+(4^2))/((7.5^2)+(4^2))), IF(OR($G203=coding!$J$11, $G203=coding!$J$12, $G203=coding!$J$13, $G203=coding!$J$14, $G203=coding!$J$15, $G203=coding!$J$16), I203+10*LOG10((($D203^2)+(1.2^2))/((7.5^2)+(1.2^2))),-99))),-99)</f>
        <v>-99</v>
      </c>
      <c r="AB203" s="58">
        <f>IF(noise!J437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noise!J437, IF(OR($G203=coding!$J$26,$G203=coding!$J$27,$G203=coding!$J$28,$G203=coding!$J$29, $G203=coding!$J$30,$G203=coding!$J$31), J203+10*LOG10((($E203^2)+(4^2))/((7.5^2)+(4^2))), IF(OR($G203=coding!$J$11, $G203=coding!$J$12, $G203=coding!$J$13, $G203=coding!$J$14, $G203=coding!$J$15, $G203=coding!$J$16), J203+10*LOG10((($D203^2)+(1.2^2))/((7.5^2)+(1.2^2))),-99))),-99)</f>
        <v>57.3</v>
      </c>
      <c r="AC203" s="58">
        <f>IF(noise!K437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noise!K437, IF(OR($G203=coding!$J$26,$G203=coding!$J$27,$G203=coding!$J$28,$G203=coding!$J$29, $G203=coding!$J$30,$G203=coding!$J$31), K203+10*LOG10((($E203^2)+(4^2))/((7.5^2)+(4^2))), IF(OR($G203=coding!$J$11, $G203=coding!$J$12, $G203=coding!$J$13, $G203=coding!$J$14, $G203=coding!$J$15, $G203=coding!$J$16), K203+10*LOG10((($D203^2)+(1.2^2))/((7.5^2)+(1.2^2))),-99))),-99)</f>
        <v>57.9</v>
      </c>
      <c r="AD203" s="58">
        <f>IF(noise!L437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noise!L437, IF(OR($G203=coding!$J$26,$G203=coding!$J$27,$G203=coding!$J$28,$G203=coding!$J$29, $G203=coding!$J$30,$G203=coding!$J$31), L203+10*LOG10((($E203^2)+(4^2))/((7.5^2)+(4^2))), IF(OR($G203=coding!$J$11, $G203=coding!$J$12, $G203=coding!$J$13, $G203=coding!$J$14, $G203=coding!$J$15, $G203=coding!$J$16), L203+10*LOG10((($D203^2)+(1.2^2))/((7.5^2)+(1.2^2))),-99))),-99)</f>
        <v>60.5</v>
      </c>
      <c r="AE203" s="58">
        <f>IF(noise!M437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noise!M437, IF(OR($G203=coding!$J$26,$G203=coding!$J$27,$G203=coding!$J$28,$G203=coding!$J$29, $G203=coding!$J$30,$G203=coding!$J$31), M203+10*LOG10((($E203^2)+(4^2))/((7.5^2)+(4^2))), IF(OR($G203=coding!$J$11, $G203=coding!$J$12, $G203=coding!$J$13, $G203=coding!$J$14, $G203=coding!$J$15, $G203=coding!$J$16), M203+10*LOG10((($D203^2)+(1.2^2))/((7.5^2)+(1.2^2))),-99))),-99)</f>
        <v>61.6</v>
      </c>
      <c r="AF203" s="58">
        <f>IF(noise!N437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noise!N437, IF(OR($G203=coding!$J$26,$G203=coding!$J$27,$G203=coding!$J$28,$G203=coding!$J$29, $G203=coding!$J$30,$G203=coding!$J$31), N203+10*LOG10((($E203^2)+(4^2))/((7.5^2)+(4^2))), IF(OR($G203=coding!$J$11, $G203=coding!$J$12, $G203=coding!$J$13, $G203=coding!$J$14, $G203=coding!$J$15, $G203=coding!$J$16), N203+10*LOG10((($D203^2)+(1.2^2))/((7.5^2)+(1.2^2))),-99))),-99)</f>
        <v>62.3</v>
      </c>
      <c r="AG203" s="58">
        <f>IF(noise!O437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noise!O437, IF(OR($G203=coding!$J$26,$G203=coding!$J$27,$G203=coding!$J$28,$G203=coding!$J$29, $G203=coding!$J$30,$G203=coding!$J$31), O203+10*LOG10((($E203^2)+(4^2))/((7.5^2)+(4^2))), IF(OR($G203=coding!$J$11, $G203=coding!$J$12, $G203=coding!$J$13, $G203=coding!$J$14, $G203=coding!$J$15, $G203=coding!$J$16), O203+10*LOG10((($D203^2)+(1.2^2))/((7.5^2)+(1.2^2))),-99))),-99)</f>
        <v>63.1</v>
      </c>
      <c r="AH203" s="58">
        <f>IF(noise!P437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noise!P437, IF(OR($G203=coding!$J$26,$G203=coding!$J$27,$G203=coding!$J$28,$G203=coding!$J$29, $G203=coding!$J$30,$G203=coding!$J$31), P203+10*LOG10((($E203^2)+(4^2))/((7.5^2)+(4^2))), IF(OR($G203=coding!$J$11, $G203=coding!$J$12, $G203=coding!$J$13, $G203=coding!$J$14, $G203=coding!$J$15, $G203=coding!$J$16), P203+10*LOG10((($D203^2)+(1.2^2))/((7.5^2)+(1.2^2))),-99))),-99)</f>
        <v>62.6</v>
      </c>
      <c r="AI203" s="58">
        <f>IF(noise!Q437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noise!Q437, IF(OR($G203=coding!$J$26,$G203=coding!$J$27,$G203=coding!$J$28,$G203=coding!$J$29, $G203=coding!$J$30,$G203=coding!$J$31), Q203+10*LOG10((($E203^2)+(4^2))/((7.5^2)+(4^2))), IF(OR($G203=coding!$J$11, $G203=coding!$J$12, $G203=coding!$J$13, $G203=coding!$J$14, $G203=coding!$J$15, $G203=coding!$J$16), Q203+10*LOG10((($D203^2)+(1.2^2))/((7.5^2)+(1.2^2))),-99))),-99)</f>
        <v>61.7</v>
      </c>
      <c r="AJ203" s="58">
        <f>IF(noise!R437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noise!R437, IF(OR($G203=coding!$J$26,$G203=coding!$J$27,$G203=coding!$J$28,$G203=coding!$J$29, $G203=coding!$J$30,$G203=coding!$J$31), R203+10*LOG10((($E203^2)+(4^2))/((7.5^2)+(4^2))), IF(OR($G203=coding!$J$11, $G203=coding!$J$12, $G203=coding!$J$13, $G203=coding!$J$14, $G203=coding!$J$15, $G203=coding!$J$16), R203+10*LOG10((($D203^2)+(1.2^2))/((7.5^2)+(1.2^2))),-99))),-99)</f>
        <v>59.4</v>
      </c>
      <c r="AK203" s="58">
        <f>IF(noise!S437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noise!S437, IF(OR($G203=coding!$J$26,$G203=coding!$J$27,$G203=coding!$J$28,$G203=coding!$J$29, $G203=coding!$J$30,$G203=coding!$J$31), S203+10*LOG10((($E203^2)+(4^2))/((7.5^2)+(4^2))), IF(OR($G203=coding!$J$11, $G203=coding!$J$12, $G203=coding!$J$13, $G203=coding!$J$14, $G203=coding!$J$15, $G203=coding!$J$16), S203+10*LOG10((($D203^2)+(1.2^2))/((7.5^2)+(1.2^2))),-99))),-99)</f>
        <v>56.2</v>
      </c>
      <c r="AL203" s="58">
        <f>IF(noise!T437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noise!T437, IF(OR($G203=coding!$J$26,$G203=coding!$J$27,$G203=coding!$J$28,$G203=coding!$J$29, $G203=coding!$J$30,$G203=coding!$J$31), T203+10*LOG10((($E203^2)+(4^2))/((7.5^2)+(4^2))), IF(OR($G203=coding!$J$11, $G203=coding!$J$12, $G203=coding!$J$13, $G203=coding!$J$14, $G203=coding!$J$15, $G203=coding!$J$16), T203+10*LOG10((($D203^2)+(1.2^2))/((7.5^2)+(1.2^2))),-99))),-99)</f>
        <v>53.3</v>
      </c>
      <c r="AM203" s="58">
        <f>IF(noise!U437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noise!U437, IF(OR($G203=coding!$J$26,$G203=coding!$J$27,$G203=coding!$J$28,$G203=coding!$J$29, $G203=coding!$J$30,$G203=coding!$J$31), U203+10*LOG10((($E203^2)+(4^2))/((7.5^2)+(4^2))), IF(OR($G203=coding!$J$11, $G203=coding!$J$12, $G203=coding!$J$13, $G203=coding!$J$14, $G203=coding!$J$15, $G203=coding!$J$16), U203+10*LOG10((($D203^2)+(1.2^2))/((7.5^2)+(1.2^2))),-99))),-99)</f>
        <v>50.9</v>
      </c>
      <c r="AN203" s="58">
        <f>IF(noise!V437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noise!V437, IF(OR($G203=coding!$J$26,$G203=coding!$J$27,$G203=coding!$J$28,$G203=coding!$J$29, $G203=coding!$J$30,$G203=coding!$J$31), V203+10*LOG10((($E203^2)+(4^2))/((7.5^2)+(4^2))), IF(OR($G203=coding!$J$11, $G203=coding!$J$12, $G203=coding!$J$13, $G203=coding!$J$14, $G203=coding!$J$15, $G203=coding!$J$16), V203+10*LOG10((($D203^2)+(1.2^2))/((7.5^2)+(1.2^2))),-99))),-99)</f>
        <v>48</v>
      </c>
      <c r="AO203" s="58">
        <f>IF(noise!W437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noise!W437, IF(OR($G203=coding!$J$26,$G203=coding!$J$27,$G203=coding!$J$28,$G203=coding!$J$29, $G203=coding!$J$30,$G203=coding!$J$31), W203+10*LOG10((($E203^2)+(4^2))/((7.5^2)+(4^2))), IF(OR($G203=coding!$J$11, $G203=coding!$J$12, $G203=coding!$J$13, $G203=coding!$J$14, $G203=coding!$J$15, $G203=coding!$J$16), W203+10*LOG10((($D203^2)+(1.2^2))/((7.5^2)+(1.2^2))),-99))),-99)</f>
        <v>45.6</v>
      </c>
      <c r="AP203" s="58">
        <f>IF(noise!X437 &lt;&gt;0, IF(OR($G203=coding!$J$2, $G203=coding!$J$3, $G203=coding!$J$4, $G203=coding!$J$5, $G203=coding!$J$6, $G203=coding!$J$7, $G203=coding!$J$8, $G203=coding!$J$9, $G203=coding!$J$10,$G203=coding!$J$17, $G203=coding!$J$18, $G203=coding!$J$19, $G203=coding!$J$20, $G203=coding!$J$21, $G203=coding!$J$22, $G203=coding!$J$23, $G203=coding!$J$24, $G203=coding!$J$25, ), noise!X437, IF(OR($G203=coding!$J$26,$G203=coding!$J$27,$G203=coding!$J$28,$G203=coding!$J$29, $G203=coding!$J$30,$G203=coding!$J$31), X203+10*LOG10((($E203^2)+(4^2))/((7.5^2)+(4^2))), IF(OR($G203=coding!$J$11, $G203=coding!$J$12, $G203=coding!$J$13, $G203=coding!$J$14, $G203=coding!$J$15, $G203=coding!$J$16), X203+10*LOG10((($D203^2)+(1.2^2))/((7.5^2)+(1.2^2))),-99))),-99)</f>
        <v>43.3</v>
      </c>
    </row>
    <row r="204" spans="1:42" ht="15.75" customHeight="1" x14ac:dyDescent="0.3">
      <c r="A204" s="2">
        <v>7</v>
      </c>
      <c r="B204" s="27">
        <v>41107</v>
      </c>
      <c r="C204" s="51">
        <f t="array" ref="C204">_xlfn.DAYS(B204, _xlfn.XLOOKUP(A204, context!A$4:A$79, context!J$4:J$79)) / 30.42</f>
        <v>21.203155818540434</v>
      </c>
      <c r="D204" s="2">
        <v>7.5</v>
      </c>
      <c r="E204" s="1"/>
      <c r="F204" s="16">
        <v>50</v>
      </c>
      <c r="G204" s="16" t="s">
        <v>395</v>
      </c>
      <c r="H204" s="43">
        <v>69.150000000000006</v>
      </c>
      <c r="I204" s="1"/>
      <c r="J204" s="2">
        <v>61.59</v>
      </c>
      <c r="K204" s="2">
        <v>60.93</v>
      </c>
      <c r="L204" s="2">
        <v>61.28</v>
      </c>
      <c r="M204" s="2">
        <v>59.71</v>
      </c>
      <c r="N204" s="2">
        <v>58.21</v>
      </c>
      <c r="O204" s="2">
        <v>55.89</v>
      </c>
      <c r="P204" s="3">
        <v>54.39</v>
      </c>
      <c r="Q204" s="2">
        <v>54.11</v>
      </c>
      <c r="R204" s="2">
        <v>53.29</v>
      </c>
      <c r="S204" s="2">
        <v>51.49</v>
      </c>
      <c r="T204" s="2">
        <v>50.22</v>
      </c>
      <c r="U204" s="2">
        <v>47.52</v>
      </c>
      <c r="V204" s="2">
        <v>44.25</v>
      </c>
      <c r="W204" s="2">
        <v>42.16</v>
      </c>
      <c r="X204" s="2">
        <v>40.22</v>
      </c>
      <c r="Y204" s="2">
        <v>1</v>
      </c>
      <c r="Z204" s="58">
        <f>IF(noise!H438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noise!H438, IF(OR($G204=coding!$J$26,$G204=coding!$J$27,$G204=coding!$J$28,$G204=coding!$J$29, $G204=coding!$J$30,$G204=coding!$J$31), H204+10*LOG10((($E204^2)+(4^2))/((7.5^2)+(4^2))), IF(OR($G204=coding!$J$11, $G204=coding!$J$12, $G204=coding!$J$13, $G204=coding!$J$14, $G204=coding!$J$15, $G204=coding!$J$16), H204+10*LOG10((($D204^2)+(1.2^2))/((7.5^2)+(1.2^2))),-99))),-99)</f>
        <v>69.150000000000006</v>
      </c>
      <c r="AA204" s="58">
        <f>IF(noise!I438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noise!I438, IF(OR($G204=coding!$J$26,$G204=coding!$J$27,$G204=coding!$J$28,$G204=coding!$J$29, $G204=coding!$J$30,$G204=coding!$J$31), I204+10*LOG10((($E204^2)+(4^2))/((7.5^2)+(4^2))), IF(OR($G204=coding!$J$11, $G204=coding!$J$12, $G204=coding!$J$13, $G204=coding!$J$14, $G204=coding!$J$15, $G204=coding!$J$16), I204+10*LOG10((($D204^2)+(1.2^2))/((7.5^2)+(1.2^2))),-99))),-99)</f>
        <v>-99</v>
      </c>
      <c r="AB204" s="58">
        <f>IF(noise!J438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noise!J438, IF(OR($G204=coding!$J$26,$G204=coding!$J$27,$G204=coding!$J$28,$G204=coding!$J$29, $G204=coding!$J$30,$G204=coding!$J$31), J204+10*LOG10((($E204^2)+(4^2))/((7.5^2)+(4^2))), IF(OR($G204=coding!$J$11, $G204=coding!$J$12, $G204=coding!$J$13, $G204=coding!$J$14, $G204=coding!$J$15, $G204=coding!$J$16), J204+10*LOG10((($D204^2)+(1.2^2))/((7.5^2)+(1.2^2))),-99))),-99)</f>
        <v>61.59</v>
      </c>
      <c r="AC204" s="58">
        <f>IF(noise!K438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noise!K438, IF(OR($G204=coding!$J$26,$G204=coding!$J$27,$G204=coding!$J$28,$G204=coding!$J$29, $G204=coding!$J$30,$G204=coding!$J$31), K204+10*LOG10((($E204^2)+(4^2))/((7.5^2)+(4^2))), IF(OR($G204=coding!$J$11, $G204=coding!$J$12, $G204=coding!$J$13, $G204=coding!$J$14, $G204=coding!$J$15, $G204=coding!$J$16), K204+10*LOG10((($D204^2)+(1.2^2))/((7.5^2)+(1.2^2))),-99))),-99)</f>
        <v>60.93</v>
      </c>
      <c r="AD204" s="58">
        <f>IF(noise!L438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noise!L438, IF(OR($G204=coding!$J$26,$G204=coding!$J$27,$G204=coding!$J$28,$G204=coding!$J$29, $G204=coding!$J$30,$G204=coding!$J$31), L204+10*LOG10((($E204^2)+(4^2))/((7.5^2)+(4^2))), IF(OR($G204=coding!$J$11, $G204=coding!$J$12, $G204=coding!$J$13, $G204=coding!$J$14, $G204=coding!$J$15, $G204=coding!$J$16), L204+10*LOG10((($D204^2)+(1.2^2))/((7.5^2)+(1.2^2))),-99))),-99)</f>
        <v>61.28</v>
      </c>
      <c r="AE204" s="58">
        <f>IF(noise!M438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noise!M438, IF(OR($G204=coding!$J$26,$G204=coding!$J$27,$G204=coding!$J$28,$G204=coding!$J$29, $G204=coding!$J$30,$G204=coding!$J$31), M204+10*LOG10((($E204^2)+(4^2))/((7.5^2)+(4^2))), IF(OR($G204=coding!$J$11, $G204=coding!$J$12, $G204=coding!$J$13, $G204=coding!$J$14, $G204=coding!$J$15, $G204=coding!$J$16), M204+10*LOG10((($D204^2)+(1.2^2))/((7.5^2)+(1.2^2))),-99))),-99)</f>
        <v>59.71</v>
      </c>
      <c r="AF204" s="58">
        <f>IF(noise!N438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noise!N438, IF(OR($G204=coding!$J$26,$G204=coding!$J$27,$G204=coding!$J$28,$G204=coding!$J$29, $G204=coding!$J$30,$G204=coding!$J$31), N204+10*LOG10((($E204^2)+(4^2))/((7.5^2)+(4^2))), IF(OR($G204=coding!$J$11, $G204=coding!$J$12, $G204=coding!$J$13, $G204=coding!$J$14, $G204=coding!$J$15, $G204=coding!$J$16), N204+10*LOG10((($D204^2)+(1.2^2))/((7.5^2)+(1.2^2))),-99))),-99)</f>
        <v>58.21</v>
      </c>
      <c r="AG204" s="58">
        <f>IF(noise!O438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noise!O438, IF(OR($G204=coding!$J$26,$G204=coding!$J$27,$G204=coding!$J$28,$G204=coding!$J$29, $G204=coding!$J$30,$G204=coding!$J$31), O204+10*LOG10((($E204^2)+(4^2))/((7.5^2)+(4^2))), IF(OR($G204=coding!$J$11, $G204=coding!$J$12, $G204=coding!$J$13, $G204=coding!$J$14, $G204=coding!$J$15, $G204=coding!$J$16), O204+10*LOG10((($D204^2)+(1.2^2))/((7.5^2)+(1.2^2))),-99))),-99)</f>
        <v>55.89</v>
      </c>
      <c r="AH204" s="58">
        <f>IF(noise!P438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noise!P438, IF(OR($G204=coding!$J$26,$G204=coding!$J$27,$G204=coding!$J$28,$G204=coding!$J$29, $G204=coding!$J$30,$G204=coding!$J$31), P204+10*LOG10((($E204^2)+(4^2))/((7.5^2)+(4^2))), IF(OR($G204=coding!$J$11, $G204=coding!$J$12, $G204=coding!$J$13, $G204=coding!$J$14, $G204=coding!$J$15, $G204=coding!$J$16), P204+10*LOG10((($D204^2)+(1.2^2))/((7.5^2)+(1.2^2))),-99))),-99)</f>
        <v>54.39</v>
      </c>
      <c r="AI204" s="58">
        <f>IF(noise!Q438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noise!Q438, IF(OR($G204=coding!$J$26,$G204=coding!$J$27,$G204=coding!$J$28,$G204=coding!$J$29, $G204=coding!$J$30,$G204=coding!$J$31), Q204+10*LOG10((($E204^2)+(4^2))/((7.5^2)+(4^2))), IF(OR($G204=coding!$J$11, $G204=coding!$J$12, $G204=coding!$J$13, $G204=coding!$J$14, $G204=coding!$J$15, $G204=coding!$J$16), Q204+10*LOG10((($D204^2)+(1.2^2))/((7.5^2)+(1.2^2))),-99))),-99)</f>
        <v>54.11</v>
      </c>
      <c r="AJ204" s="58">
        <f>IF(noise!R438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noise!R438, IF(OR($G204=coding!$J$26,$G204=coding!$J$27,$G204=coding!$J$28,$G204=coding!$J$29, $G204=coding!$J$30,$G204=coding!$J$31), R204+10*LOG10((($E204^2)+(4^2))/((7.5^2)+(4^2))), IF(OR($G204=coding!$J$11, $G204=coding!$J$12, $G204=coding!$J$13, $G204=coding!$J$14, $G204=coding!$J$15, $G204=coding!$J$16), R204+10*LOG10((($D204^2)+(1.2^2))/((7.5^2)+(1.2^2))),-99))),-99)</f>
        <v>53.29</v>
      </c>
      <c r="AK204" s="58">
        <f>IF(noise!S438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noise!S438, IF(OR($G204=coding!$J$26,$G204=coding!$J$27,$G204=coding!$J$28,$G204=coding!$J$29, $G204=coding!$J$30,$G204=coding!$J$31), S204+10*LOG10((($E204^2)+(4^2))/((7.5^2)+(4^2))), IF(OR($G204=coding!$J$11, $G204=coding!$J$12, $G204=coding!$J$13, $G204=coding!$J$14, $G204=coding!$J$15, $G204=coding!$J$16), S204+10*LOG10((($D204^2)+(1.2^2))/((7.5^2)+(1.2^2))),-99))),-99)</f>
        <v>51.49</v>
      </c>
      <c r="AL204" s="58">
        <f>IF(noise!T438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noise!T438, IF(OR($G204=coding!$J$26,$G204=coding!$J$27,$G204=coding!$J$28,$G204=coding!$J$29, $G204=coding!$J$30,$G204=coding!$J$31), T204+10*LOG10((($E204^2)+(4^2))/((7.5^2)+(4^2))), IF(OR($G204=coding!$J$11, $G204=coding!$J$12, $G204=coding!$J$13, $G204=coding!$J$14, $G204=coding!$J$15, $G204=coding!$J$16), T204+10*LOG10((($D204^2)+(1.2^2))/((7.5^2)+(1.2^2))),-99))),-99)</f>
        <v>50.22</v>
      </c>
      <c r="AM204" s="58">
        <f>IF(noise!U438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noise!U438, IF(OR($G204=coding!$J$26,$G204=coding!$J$27,$G204=coding!$J$28,$G204=coding!$J$29, $G204=coding!$J$30,$G204=coding!$J$31), U204+10*LOG10((($E204^2)+(4^2))/((7.5^2)+(4^2))), IF(OR($G204=coding!$J$11, $G204=coding!$J$12, $G204=coding!$J$13, $G204=coding!$J$14, $G204=coding!$J$15, $G204=coding!$J$16), U204+10*LOG10((($D204^2)+(1.2^2))/((7.5^2)+(1.2^2))),-99))),-99)</f>
        <v>47.52</v>
      </c>
      <c r="AN204" s="58">
        <f>IF(noise!V438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noise!V438, IF(OR($G204=coding!$J$26,$G204=coding!$J$27,$G204=coding!$J$28,$G204=coding!$J$29, $G204=coding!$J$30,$G204=coding!$J$31), V204+10*LOG10((($E204^2)+(4^2))/((7.5^2)+(4^2))), IF(OR($G204=coding!$J$11, $G204=coding!$J$12, $G204=coding!$J$13, $G204=coding!$J$14, $G204=coding!$J$15, $G204=coding!$J$16), V204+10*LOG10((($D204^2)+(1.2^2))/((7.5^2)+(1.2^2))),-99))),-99)</f>
        <v>44.25</v>
      </c>
      <c r="AO204" s="58">
        <f>IF(noise!W438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noise!W438, IF(OR($G204=coding!$J$26,$G204=coding!$J$27,$G204=coding!$J$28,$G204=coding!$J$29, $G204=coding!$J$30,$G204=coding!$J$31), W204+10*LOG10((($E204^2)+(4^2))/((7.5^2)+(4^2))), IF(OR($G204=coding!$J$11, $G204=coding!$J$12, $G204=coding!$J$13, $G204=coding!$J$14, $G204=coding!$J$15, $G204=coding!$J$16), W204+10*LOG10((($D204^2)+(1.2^2))/((7.5^2)+(1.2^2))),-99))),-99)</f>
        <v>42.16</v>
      </c>
      <c r="AP204" s="58">
        <f>IF(noise!X438 &lt;&gt;0, IF(OR($G204=coding!$J$2, $G204=coding!$J$3, $G204=coding!$J$4, $G204=coding!$J$5, $G204=coding!$J$6, $G204=coding!$J$7, $G204=coding!$J$8, $G204=coding!$J$9, $G204=coding!$J$10,$G204=coding!$J$17, $G204=coding!$J$18, $G204=coding!$J$19, $G204=coding!$J$20, $G204=coding!$J$21, $G204=coding!$J$22, $G204=coding!$J$23, $G204=coding!$J$24, $G204=coding!$J$25, ), noise!X438, IF(OR($G204=coding!$J$26,$G204=coding!$J$27,$G204=coding!$J$28,$G204=coding!$J$29, $G204=coding!$J$30,$G204=coding!$J$31), X204+10*LOG10((($E204^2)+(4^2))/((7.5^2)+(4^2))), IF(OR($G204=coding!$J$11, $G204=coding!$J$12, $G204=coding!$J$13, $G204=coding!$J$14, $G204=coding!$J$15, $G204=coding!$J$16), X204+10*LOG10((($D204^2)+(1.2^2))/((7.5^2)+(1.2^2))),-99))),-99)</f>
        <v>40.22</v>
      </c>
    </row>
    <row r="205" spans="1:42" ht="15.75" customHeight="1" x14ac:dyDescent="0.3">
      <c r="A205" s="2">
        <v>7</v>
      </c>
      <c r="B205" s="27">
        <v>41107</v>
      </c>
      <c r="C205" s="51">
        <f t="array" ref="C205">_xlfn.DAYS(B205, _xlfn.XLOOKUP(A205, context!A$4:A$79, context!J$4:J$79)) / 30.42</f>
        <v>21.203155818540434</v>
      </c>
      <c r="D205" s="2">
        <v>7.5</v>
      </c>
      <c r="E205" s="1"/>
      <c r="F205" s="16">
        <v>50</v>
      </c>
      <c r="G205" s="16" t="s">
        <v>396</v>
      </c>
      <c r="H205" s="43">
        <v>-3.43</v>
      </c>
      <c r="I205" s="1"/>
      <c r="J205" s="2">
        <v>5.48</v>
      </c>
      <c r="K205" s="2">
        <v>16.3</v>
      </c>
      <c r="L205" s="2">
        <v>23.32</v>
      </c>
      <c r="M205" s="2">
        <v>20.329999999999998</v>
      </c>
      <c r="N205" s="2">
        <v>19.260000000000002</v>
      </c>
      <c r="O205" s="2">
        <v>15.93</v>
      </c>
      <c r="P205" s="2">
        <v>16.899999999999999</v>
      </c>
      <c r="Q205" s="2">
        <v>15.55</v>
      </c>
      <c r="R205" s="2">
        <v>20.399999999999999</v>
      </c>
      <c r="S205" s="2">
        <v>25.43</v>
      </c>
      <c r="T205" s="2">
        <v>35.5</v>
      </c>
      <c r="U205" s="2">
        <v>27.09</v>
      </c>
      <c r="V205" s="2">
        <v>22.88</v>
      </c>
      <c r="W205" s="2">
        <v>34</v>
      </c>
      <c r="X205" s="2">
        <v>30.51</v>
      </c>
      <c r="Y205" s="2">
        <v>1</v>
      </c>
      <c r="Z205" s="58">
        <f>IF(noise!H439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noise!H439, IF(OR($G205=coding!$J$26,$G205=coding!$J$27,$G205=coding!$J$28,$G205=coding!$J$29, $G205=coding!$J$30,$G205=coding!$J$31), H205+10*LOG10((($E205^2)+(4^2))/((7.5^2)+(4^2))), IF(OR($G205=coding!$J$11, $G205=coding!$J$12, $G205=coding!$J$13, $G205=coding!$J$14, $G205=coding!$J$15, $G205=coding!$J$16), H205+10*LOG10((($D205^2)+(1.2^2))/((7.5^2)+(1.2^2))),-99))),-99)</f>
        <v>65.599999999999994</v>
      </c>
      <c r="AA205" s="58">
        <f>IF(noise!I439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noise!I439, IF(OR($G205=coding!$J$26,$G205=coding!$J$27,$G205=coding!$J$28,$G205=coding!$J$29, $G205=coding!$J$30,$G205=coding!$J$31), I205+10*LOG10((($E205^2)+(4^2))/((7.5^2)+(4^2))), IF(OR($G205=coding!$J$11, $G205=coding!$J$12, $G205=coding!$J$13, $G205=coding!$J$14, $G205=coding!$J$15, $G205=coding!$J$16), I205+10*LOG10((($D205^2)+(1.2^2))/((7.5^2)+(1.2^2))),-99))),-99)</f>
        <v>-99</v>
      </c>
      <c r="AB205" s="58">
        <f>IF(noise!J439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noise!J439, IF(OR($G205=coding!$J$26,$G205=coding!$J$27,$G205=coding!$J$28,$G205=coding!$J$29, $G205=coding!$J$30,$G205=coding!$J$31), J205+10*LOG10((($E205^2)+(4^2))/((7.5^2)+(4^2))), IF(OR($G205=coding!$J$11, $G205=coding!$J$12, $G205=coding!$J$13, $G205=coding!$J$14, $G205=coding!$J$15, $G205=coding!$J$16), J205+10*LOG10((($D205^2)+(1.2^2))/((7.5^2)+(1.2^2))),-99))),-99)</f>
        <v>-99</v>
      </c>
      <c r="AC205" s="58">
        <f>IF(noise!K439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noise!K439, IF(OR($G205=coding!$J$26,$G205=coding!$J$27,$G205=coding!$J$28,$G205=coding!$J$29, $G205=coding!$J$30,$G205=coding!$J$31), K205+10*LOG10((($E205^2)+(4^2))/((7.5^2)+(4^2))), IF(OR($G205=coding!$J$11, $G205=coding!$J$12, $G205=coding!$J$13, $G205=coding!$J$14, $G205=coding!$J$15, $G205=coding!$J$16), K205+10*LOG10((($D205^2)+(1.2^2))/((7.5^2)+(1.2^2))),-99))),-99)</f>
        <v>-99</v>
      </c>
      <c r="AD205" s="58">
        <f>IF(noise!L439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noise!L439, IF(OR($G205=coding!$J$26,$G205=coding!$J$27,$G205=coding!$J$28,$G205=coding!$J$29, $G205=coding!$J$30,$G205=coding!$J$31), L205+10*LOG10((($E205^2)+(4^2))/((7.5^2)+(4^2))), IF(OR($G205=coding!$J$11, $G205=coding!$J$12, $G205=coding!$J$13, $G205=coding!$J$14, $G205=coding!$J$15, $G205=coding!$J$16), L205+10*LOG10((($D205^2)+(1.2^2))/((7.5^2)+(1.2^2))),-99))),-99)</f>
        <v>-99</v>
      </c>
      <c r="AE205" s="58">
        <f>IF(noise!M439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noise!M439, IF(OR($G205=coding!$J$26,$G205=coding!$J$27,$G205=coding!$J$28,$G205=coding!$J$29, $G205=coding!$J$30,$G205=coding!$J$31), M205+10*LOG10((($E205^2)+(4^2))/((7.5^2)+(4^2))), IF(OR($G205=coding!$J$11, $G205=coding!$J$12, $G205=coding!$J$13, $G205=coding!$J$14, $G205=coding!$J$15, $G205=coding!$J$16), M205+10*LOG10((($D205^2)+(1.2^2))/((7.5^2)+(1.2^2))),-99))),-99)</f>
        <v>-99</v>
      </c>
      <c r="AF205" s="58">
        <f>IF(noise!N439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noise!N439, IF(OR($G205=coding!$J$26,$G205=coding!$J$27,$G205=coding!$J$28,$G205=coding!$J$29, $G205=coding!$J$30,$G205=coding!$J$31), N205+10*LOG10((($E205^2)+(4^2))/((7.5^2)+(4^2))), IF(OR($G205=coding!$J$11, $G205=coding!$J$12, $G205=coding!$J$13, $G205=coding!$J$14, $G205=coding!$J$15, $G205=coding!$J$16), N205+10*LOG10((($D205^2)+(1.2^2))/((7.5^2)+(1.2^2))),-99))),-99)</f>
        <v>-99</v>
      </c>
      <c r="AG205" s="58">
        <f>IF(noise!O439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noise!O439, IF(OR($G205=coding!$J$26,$G205=coding!$J$27,$G205=coding!$J$28,$G205=coding!$J$29, $G205=coding!$J$30,$G205=coding!$J$31), O205+10*LOG10((($E205^2)+(4^2))/((7.5^2)+(4^2))), IF(OR($G205=coding!$J$11, $G205=coding!$J$12, $G205=coding!$J$13, $G205=coding!$J$14, $G205=coding!$J$15, $G205=coding!$J$16), O205+10*LOG10((($D205^2)+(1.2^2))/((7.5^2)+(1.2^2))),-99))),-99)</f>
        <v>-99</v>
      </c>
      <c r="AH205" s="58">
        <f>IF(noise!P439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noise!P439, IF(OR($G205=coding!$J$26,$G205=coding!$J$27,$G205=coding!$J$28,$G205=coding!$J$29, $G205=coding!$J$30,$G205=coding!$J$31), P205+10*LOG10((($E205^2)+(4^2))/((7.5^2)+(4^2))), IF(OR($G205=coding!$J$11, $G205=coding!$J$12, $G205=coding!$J$13, $G205=coding!$J$14, $G205=coding!$J$15, $G205=coding!$J$16), P205+10*LOG10((($D205^2)+(1.2^2))/((7.5^2)+(1.2^2))),-99))),-99)</f>
        <v>-99</v>
      </c>
      <c r="AI205" s="58">
        <f>IF(noise!Q439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noise!Q439, IF(OR($G205=coding!$J$26,$G205=coding!$J$27,$G205=coding!$J$28,$G205=coding!$J$29, $G205=coding!$J$30,$G205=coding!$J$31), Q205+10*LOG10((($E205^2)+(4^2))/((7.5^2)+(4^2))), IF(OR($G205=coding!$J$11, $G205=coding!$J$12, $G205=coding!$J$13, $G205=coding!$J$14, $G205=coding!$J$15, $G205=coding!$J$16), Q205+10*LOG10((($D205^2)+(1.2^2))/((7.5^2)+(1.2^2))),-99))),-99)</f>
        <v>-99</v>
      </c>
      <c r="AJ205" s="58">
        <f>IF(noise!R439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noise!R439, IF(OR($G205=coding!$J$26,$G205=coding!$J$27,$G205=coding!$J$28,$G205=coding!$J$29, $G205=coding!$J$30,$G205=coding!$J$31), R205+10*LOG10((($E205^2)+(4^2))/((7.5^2)+(4^2))), IF(OR($G205=coding!$J$11, $G205=coding!$J$12, $G205=coding!$J$13, $G205=coding!$J$14, $G205=coding!$J$15, $G205=coding!$J$16), R205+10*LOG10((($D205^2)+(1.2^2))/((7.5^2)+(1.2^2))),-99))),-99)</f>
        <v>-99</v>
      </c>
      <c r="AK205" s="58">
        <f>IF(noise!S439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noise!S439, IF(OR($G205=coding!$J$26,$G205=coding!$J$27,$G205=coding!$J$28,$G205=coding!$J$29, $G205=coding!$J$30,$G205=coding!$J$31), S205+10*LOG10((($E205^2)+(4^2))/((7.5^2)+(4^2))), IF(OR($G205=coding!$J$11, $G205=coding!$J$12, $G205=coding!$J$13, $G205=coding!$J$14, $G205=coding!$J$15, $G205=coding!$J$16), S205+10*LOG10((($D205^2)+(1.2^2))/((7.5^2)+(1.2^2))),-99))),-99)</f>
        <v>-99</v>
      </c>
      <c r="AL205" s="58">
        <f>IF(noise!T439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noise!T439, IF(OR($G205=coding!$J$26,$G205=coding!$J$27,$G205=coding!$J$28,$G205=coding!$J$29, $G205=coding!$J$30,$G205=coding!$J$31), T205+10*LOG10((($E205^2)+(4^2))/((7.5^2)+(4^2))), IF(OR($G205=coding!$J$11, $G205=coding!$J$12, $G205=coding!$J$13, $G205=coding!$J$14, $G205=coding!$J$15, $G205=coding!$J$16), T205+10*LOG10((($D205^2)+(1.2^2))/((7.5^2)+(1.2^2))),-99))),-99)</f>
        <v>-99</v>
      </c>
      <c r="AM205" s="58">
        <f>IF(noise!U439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noise!U439, IF(OR($G205=coding!$J$26,$G205=coding!$J$27,$G205=coding!$J$28,$G205=coding!$J$29, $G205=coding!$J$30,$G205=coding!$J$31), U205+10*LOG10((($E205^2)+(4^2))/((7.5^2)+(4^2))), IF(OR($G205=coding!$J$11, $G205=coding!$J$12, $G205=coding!$J$13, $G205=coding!$J$14, $G205=coding!$J$15, $G205=coding!$J$16), U205+10*LOG10((($D205^2)+(1.2^2))/((7.5^2)+(1.2^2))),-99))),-99)</f>
        <v>-99</v>
      </c>
      <c r="AN205" s="58">
        <f>IF(noise!V439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noise!V439, IF(OR($G205=coding!$J$26,$G205=coding!$J$27,$G205=coding!$J$28,$G205=coding!$J$29, $G205=coding!$J$30,$G205=coding!$J$31), V205+10*LOG10((($E205^2)+(4^2))/((7.5^2)+(4^2))), IF(OR($G205=coding!$J$11, $G205=coding!$J$12, $G205=coding!$J$13, $G205=coding!$J$14, $G205=coding!$J$15, $G205=coding!$J$16), V205+10*LOG10((($D205^2)+(1.2^2))/((7.5^2)+(1.2^2))),-99))),-99)</f>
        <v>-99</v>
      </c>
      <c r="AO205" s="58">
        <f>IF(noise!W439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noise!W439, IF(OR($G205=coding!$J$26,$G205=coding!$J$27,$G205=coding!$J$28,$G205=coding!$J$29, $G205=coding!$J$30,$G205=coding!$J$31), W205+10*LOG10((($E205^2)+(4^2))/((7.5^2)+(4^2))), IF(OR($G205=coding!$J$11, $G205=coding!$J$12, $G205=coding!$J$13, $G205=coding!$J$14, $G205=coding!$J$15, $G205=coding!$J$16), W205+10*LOG10((($D205^2)+(1.2^2))/((7.5^2)+(1.2^2))),-99))),-99)</f>
        <v>-99</v>
      </c>
      <c r="AP205" s="58">
        <f>IF(noise!X439 &lt;&gt;0, IF(OR($G205=coding!$J$2, $G205=coding!$J$3, $G205=coding!$J$4, $G205=coding!$J$5, $G205=coding!$J$6, $G205=coding!$J$7, $G205=coding!$J$8, $G205=coding!$J$9, $G205=coding!$J$10,$G205=coding!$J$17, $G205=coding!$J$18, $G205=coding!$J$19, $G205=coding!$J$20, $G205=coding!$J$21, $G205=coding!$J$22, $G205=coding!$J$23, $G205=coding!$J$24, $G205=coding!$J$25, ), noise!X439, IF(OR($G205=coding!$J$26,$G205=coding!$J$27,$G205=coding!$J$28,$G205=coding!$J$29, $G205=coding!$J$30,$G205=coding!$J$31), X205+10*LOG10((($E205^2)+(4^2))/((7.5^2)+(4^2))), IF(OR($G205=coding!$J$11, $G205=coding!$J$12, $G205=coding!$J$13, $G205=coding!$J$14, $G205=coding!$J$15, $G205=coding!$J$16), X205+10*LOG10((($D205^2)+(1.2^2))/((7.5^2)+(1.2^2))),-99))),-99)</f>
        <v>-99</v>
      </c>
    </row>
    <row r="206" spans="1:42" ht="15.75" customHeight="1" x14ac:dyDescent="0.3">
      <c r="A206" s="2">
        <v>7</v>
      </c>
      <c r="B206" s="27">
        <v>41107</v>
      </c>
      <c r="C206" s="51">
        <f t="array" ref="C206">_xlfn.DAYS(B206, _xlfn.XLOOKUP(A206, context!A$4:A$79, context!J$4:J$79)) / 30.42</f>
        <v>21.203155818540434</v>
      </c>
      <c r="D206" s="1"/>
      <c r="E206" s="1"/>
      <c r="F206" s="5"/>
      <c r="G206" s="16" t="s">
        <v>392</v>
      </c>
      <c r="H206" s="26"/>
      <c r="I206" s="2">
        <v>7.0000000000000007E-2</v>
      </c>
      <c r="J206" s="2">
        <v>0.08</v>
      </c>
      <c r="K206" s="2">
        <v>0.09</v>
      </c>
      <c r="L206" s="2">
        <v>0.08</v>
      </c>
      <c r="M206" s="2">
        <v>0.12</v>
      </c>
      <c r="N206" s="2">
        <v>0.31</v>
      </c>
      <c r="O206" s="2">
        <v>0.25</v>
      </c>
      <c r="P206" s="2">
        <v>0.25</v>
      </c>
      <c r="Q206" s="2">
        <v>0.28000000000000003</v>
      </c>
      <c r="R206" s="2">
        <v>0.2</v>
      </c>
      <c r="S206" s="2">
        <v>0.16</v>
      </c>
      <c r="T206" s="2">
        <v>0.22</v>
      </c>
      <c r="U206" s="2">
        <v>0.33</v>
      </c>
      <c r="V206" s="1"/>
      <c r="W206" s="1"/>
      <c r="X206" s="1"/>
      <c r="Y206" s="2">
        <v>1</v>
      </c>
      <c r="Z206" s="58">
        <f>IF(noise!H440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noise!H440, IF(OR($G206=coding!$J$26,$G206=coding!$J$27,$G206=coding!$J$28,$G206=coding!$J$29, $G206=coding!$J$30,$G206=coding!$J$31), H206+10*LOG10((($E206^2)+(4^2))/((7.5^2)+(4^2))), IF(OR($G206=coding!$J$11, $G206=coding!$J$12, $G206=coding!$J$13, $G206=coding!$J$14, $G206=coding!$J$15, $G206=coding!$J$16), H206+10*LOG10((($D206^2)+(1.2^2))/((7.5^2)+(1.2^2))),-99))),-99)</f>
        <v>63.4</v>
      </c>
      <c r="AA206" s="58">
        <f>IF(noise!I440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noise!I440, IF(OR($G206=coding!$J$26,$G206=coding!$J$27,$G206=coding!$J$28,$G206=coding!$J$29, $G206=coding!$J$30,$G206=coding!$J$31), I206+10*LOG10((($E206^2)+(4^2))/((7.5^2)+(4^2))), IF(OR($G206=coding!$J$11, $G206=coding!$J$12, $G206=coding!$J$13, $G206=coding!$J$14, $G206=coding!$J$15, $G206=coding!$J$16), I206+10*LOG10((($D206^2)+(1.2^2))/((7.5^2)+(1.2^2))),-99))),-99)</f>
        <v>-99</v>
      </c>
      <c r="AB206" s="58">
        <f>IF(noise!J440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noise!J440, IF(OR($G206=coding!$J$26,$G206=coding!$J$27,$G206=coding!$J$28,$G206=coding!$J$29, $G206=coding!$J$30,$G206=coding!$J$31), J206+10*LOG10((($E206^2)+(4^2))/((7.5^2)+(4^2))), IF(OR($G206=coding!$J$11, $G206=coding!$J$12, $G206=coding!$J$13, $G206=coding!$J$14, $G206=coding!$J$15, $G206=coding!$J$16), J206+10*LOG10((($D206^2)+(1.2^2))/((7.5^2)+(1.2^2))),-99))),-99)</f>
        <v>-99</v>
      </c>
      <c r="AC206" s="58">
        <f>IF(noise!K440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noise!K440, IF(OR($G206=coding!$J$26,$G206=coding!$J$27,$G206=coding!$J$28,$G206=coding!$J$29, $G206=coding!$J$30,$G206=coding!$J$31), K206+10*LOG10((($E206^2)+(4^2))/((7.5^2)+(4^2))), IF(OR($G206=coding!$J$11, $G206=coding!$J$12, $G206=coding!$J$13, $G206=coding!$J$14, $G206=coding!$J$15, $G206=coding!$J$16), K206+10*LOG10((($D206^2)+(1.2^2))/((7.5^2)+(1.2^2))),-99))),-99)</f>
        <v>-99</v>
      </c>
      <c r="AD206" s="58">
        <f>IF(noise!L440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noise!L440, IF(OR($G206=coding!$J$26,$G206=coding!$J$27,$G206=coding!$J$28,$G206=coding!$J$29, $G206=coding!$J$30,$G206=coding!$J$31), L206+10*LOG10((($E206^2)+(4^2))/((7.5^2)+(4^2))), IF(OR($G206=coding!$J$11, $G206=coding!$J$12, $G206=coding!$J$13, $G206=coding!$J$14, $G206=coding!$J$15, $G206=coding!$J$16), L206+10*LOG10((($D206^2)+(1.2^2))/((7.5^2)+(1.2^2))),-99))),-99)</f>
        <v>-99</v>
      </c>
      <c r="AE206" s="58">
        <f>IF(noise!M440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noise!M440, IF(OR($G206=coding!$J$26,$G206=coding!$J$27,$G206=coding!$J$28,$G206=coding!$J$29, $G206=coding!$J$30,$G206=coding!$J$31), M206+10*LOG10((($E206^2)+(4^2))/((7.5^2)+(4^2))), IF(OR($G206=coding!$J$11, $G206=coding!$J$12, $G206=coding!$J$13, $G206=coding!$J$14, $G206=coding!$J$15, $G206=coding!$J$16), M206+10*LOG10((($D206^2)+(1.2^2))/((7.5^2)+(1.2^2))),-99))),-99)</f>
        <v>-99</v>
      </c>
      <c r="AF206" s="58">
        <f>IF(noise!N440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noise!N440, IF(OR($G206=coding!$J$26,$G206=coding!$J$27,$G206=coding!$J$28,$G206=coding!$J$29, $G206=coding!$J$30,$G206=coding!$J$31), N206+10*LOG10((($E206^2)+(4^2))/((7.5^2)+(4^2))), IF(OR($G206=coding!$J$11, $G206=coding!$J$12, $G206=coding!$J$13, $G206=coding!$J$14, $G206=coding!$J$15, $G206=coding!$J$16), N206+10*LOG10((($D206^2)+(1.2^2))/((7.5^2)+(1.2^2))),-99))),-99)</f>
        <v>-99</v>
      </c>
      <c r="AG206" s="58">
        <f>IF(noise!O440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noise!O440, IF(OR($G206=coding!$J$26,$G206=coding!$J$27,$G206=coding!$J$28,$G206=coding!$J$29, $G206=coding!$J$30,$G206=coding!$J$31), O206+10*LOG10((($E206^2)+(4^2))/((7.5^2)+(4^2))), IF(OR($G206=coding!$J$11, $G206=coding!$J$12, $G206=coding!$J$13, $G206=coding!$J$14, $G206=coding!$J$15, $G206=coding!$J$16), O206+10*LOG10((($D206^2)+(1.2^2))/((7.5^2)+(1.2^2))),-99))),-99)</f>
        <v>-99</v>
      </c>
      <c r="AH206" s="58">
        <f>IF(noise!P440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noise!P440, IF(OR($G206=coding!$J$26,$G206=coding!$J$27,$G206=coding!$J$28,$G206=coding!$J$29, $G206=coding!$J$30,$G206=coding!$J$31), P206+10*LOG10((($E206^2)+(4^2))/((7.5^2)+(4^2))), IF(OR($G206=coding!$J$11, $G206=coding!$J$12, $G206=coding!$J$13, $G206=coding!$J$14, $G206=coding!$J$15, $G206=coding!$J$16), P206+10*LOG10((($D206^2)+(1.2^2))/((7.5^2)+(1.2^2))),-99))),-99)</f>
        <v>-99</v>
      </c>
      <c r="AI206" s="58">
        <f>IF(noise!Q440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noise!Q440, IF(OR($G206=coding!$J$26,$G206=coding!$J$27,$G206=coding!$J$28,$G206=coding!$J$29, $G206=coding!$J$30,$G206=coding!$J$31), Q206+10*LOG10((($E206^2)+(4^2))/((7.5^2)+(4^2))), IF(OR($G206=coding!$J$11, $G206=coding!$J$12, $G206=coding!$J$13, $G206=coding!$J$14, $G206=coding!$J$15, $G206=coding!$J$16), Q206+10*LOG10((($D206^2)+(1.2^2))/((7.5^2)+(1.2^2))),-99))),-99)</f>
        <v>-99</v>
      </c>
      <c r="AJ206" s="58">
        <f>IF(noise!R440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noise!R440, IF(OR($G206=coding!$J$26,$G206=coding!$J$27,$G206=coding!$J$28,$G206=coding!$J$29, $G206=coding!$J$30,$G206=coding!$J$31), R206+10*LOG10((($E206^2)+(4^2))/((7.5^2)+(4^2))), IF(OR($G206=coding!$J$11, $G206=coding!$J$12, $G206=coding!$J$13, $G206=coding!$J$14, $G206=coding!$J$15, $G206=coding!$J$16), R206+10*LOG10((($D206^2)+(1.2^2))/((7.5^2)+(1.2^2))),-99))),-99)</f>
        <v>-99</v>
      </c>
      <c r="AK206" s="58">
        <f>IF(noise!S440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noise!S440, IF(OR($G206=coding!$J$26,$G206=coding!$J$27,$G206=coding!$J$28,$G206=coding!$J$29, $G206=coding!$J$30,$G206=coding!$J$31), S206+10*LOG10((($E206^2)+(4^2))/((7.5^2)+(4^2))), IF(OR($G206=coding!$J$11, $G206=coding!$J$12, $G206=coding!$J$13, $G206=coding!$J$14, $G206=coding!$J$15, $G206=coding!$J$16), S206+10*LOG10((($D206^2)+(1.2^2))/((7.5^2)+(1.2^2))),-99))),-99)</f>
        <v>-99</v>
      </c>
      <c r="AL206" s="58">
        <f>IF(noise!T440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noise!T440, IF(OR($G206=coding!$J$26,$G206=coding!$J$27,$G206=coding!$J$28,$G206=coding!$J$29, $G206=coding!$J$30,$G206=coding!$J$31), T206+10*LOG10((($E206^2)+(4^2))/((7.5^2)+(4^2))), IF(OR($G206=coding!$J$11, $G206=coding!$J$12, $G206=coding!$J$13, $G206=coding!$J$14, $G206=coding!$J$15, $G206=coding!$J$16), T206+10*LOG10((($D206^2)+(1.2^2))/((7.5^2)+(1.2^2))),-99))),-99)</f>
        <v>-99</v>
      </c>
      <c r="AM206" s="58">
        <f>IF(noise!U440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noise!U440, IF(OR($G206=coding!$J$26,$G206=coding!$J$27,$G206=coding!$J$28,$G206=coding!$J$29, $G206=coding!$J$30,$G206=coding!$J$31), U206+10*LOG10((($E206^2)+(4^2))/((7.5^2)+(4^2))), IF(OR($G206=coding!$J$11, $G206=coding!$J$12, $G206=coding!$J$13, $G206=coding!$J$14, $G206=coding!$J$15, $G206=coding!$J$16), U206+10*LOG10((($D206^2)+(1.2^2))/((7.5^2)+(1.2^2))),-99))),-99)</f>
        <v>-99</v>
      </c>
      <c r="AN206" s="58">
        <f>IF(noise!V440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noise!V440, IF(OR($G206=coding!$J$26,$G206=coding!$J$27,$G206=coding!$J$28,$G206=coding!$J$29, $G206=coding!$J$30,$G206=coding!$J$31), V206+10*LOG10((($E206^2)+(4^2))/((7.5^2)+(4^2))), IF(OR($G206=coding!$J$11, $G206=coding!$J$12, $G206=coding!$J$13, $G206=coding!$J$14, $G206=coding!$J$15, $G206=coding!$J$16), V206+10*LOG10((($D206^2)+(1.2^2))/((7.5^2)+(1.2^2))),-99))),-99)</f>
        <v>-99</v>
      </c>
      <c r="AO206" s="58">
        <f>IF(noise!W440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noise!W440, IF(OR($G206=coding!$J$26,$G206=coding!$J$27,$G206=coding!$J$28,$G206=coding!$J$29, $G206=coding!$J$30,$G206=coding!$J$31), W206+10*LOG10((($E206^2)+(4^2))/((7.5^2)+(4^2))), IF(OR($G206=coding!$J$11, $G206=coding!$J$12, $G206=coding!$J$13, $G206=coding!$J$14, $G206=coding!$J$15, $G206=coding!$J$16), W206+10*LOG10((($D206^2)+(1.2^2))/((7.5^2)+(1.2^2))),-99))),-99)</f>
        <v>-99</v>
      </c>
      <c r="AP206" s="58">
        <f>IF(noise!X440 &lt;&gt;0, IF(OR($G206=coding!$J$2, $G206=coding!$J$3, $G206=coding!$J$4, $G206=coding!$J$5, $G206=coding!$J$6, $G206=coding!$J$7, $G206=coding!$J$8, $G206=coding!$J$9, $G206=coding!$J$10,$G206=coding!$J$17, $G206=coding!$J$18, $G206=coding!$J$19, $G206=coding!$J$20, $G206=coding!$J$21, $G206=coding!$J$22, $G206=coding!$J$23, $G206=coding!$J$24, $G206=coding!$J$25, ), noise!X440, IF(OR($G206=coding!$J$26,$G206=coding!$J$27,$G206=coding!$J$28,$G206=coding!$J$29, $G206=coding!$J$30,$G206=coding!$J$31), X206+10*LOG10((($E206^2)+(4^2))/((7.5^2)+(4^2))), IF(OR($G206=coding!$J$11, $G206=coding!$J$12, $G206=coding!$J$13, $G206=coding!$J$14, $G206=coding!$J$15, $G206=coding!$J$16), X206+10*LOG10((($D206^2)+(1.2^2))/((7.5^2)+(1.2^2))),-99))),-99)</f>
        <v>-99</v>
      </c>
    </row>
    <row r="207" spans="1:42" ht="15.75" customHeight="1" x14ac:dyDescent="0.3">
      <c r="A207" s="2">
        <v>8</v>
      </c>
      <c r="B207" s="46">
        <v>40506</v>
      </c>
      <c r="C207" s="51">
        <f t="array" ref="C207">_xlfn.DAYS(B207, _xlfn.XLOOKUP(A207, context!A$4:A$79, context!J$4:J$79)) / 30.42</f>
        <v>1.4464168310322156</v>
      </c>
      <c r="D207" s="1"/>
      <c r="E207" s="1"/>
      <c r="F207" s="16">
        <v>50</v>
      </c>
      <c r="G207" s="16" t="s">
        <v>391</v>
      </c>
      <c r="H207" s="43">
        <v>89.3</v>
      </c>
      <c r="I207" s="2"/>
      <c r="J207" s="2">
        <v>75.8</v>
      </c>
      <c r="K207" s="2">
        <v>77.099999999999994</v>
      </c>
      <c r="L207" s="2">
        <v>81.3</v>
      </c>
      <c r="M207" s="2">
        <v>82.7</v>
      </c>
      <c r="N207" s="2">
        <v>81.400000000000006</v>
      </c>
      <c r="O207" s="2">
        <v>79.8</v>
      </c>
      <c r="P207" s="2">
        <v>77.599999999999994</v>
      </c>
      <c r="Q207" s="2">
        <v>74.099999999999994</v>
      </c>
      <c r="R207" s="2">
        <v>73.3</v>
      </c>
      <c r="S207" s="2">
        <v>69.599999999999994</v>
      </c>
      <c r="T207" s="2">
        <v>65.5</v>
      </c>
      <c r="U207" s="2">
        <v>62.2</v>
      </c>
      <c r="V207" s="2"/>
      <c r="W207" s="2"/>
      <c r="X207" s="2"/>
      <c r="Y207" s="2">
        <v>1</v>
      </c>
      <c r="Z207" s="58">
        <f>IF(noise!H26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noise!H26, IF(OR($G207=coding!$J$26,$G207=coding!$J$27,$G207=coding!$J$28,$G207=coding!$J$29, $G207=coding!$J$30,$G207=coding!$J$31), H207+10*LOG10((($E207^2)+(4^2))/((7.5^2)+(4^2))), IF(OR($G207=coding!$J$11, $G207=coding!$J$12, $G207=coding!$J$13, $G207=coding!$J$14, $G207=coding!$J$15, $G207=coding!$J$16), H207+10*LOG10((($D207^2)+(1.2^2))/((7.5^2)+(1.2^2))),-99))),-99)</f>
        <v>-99</v>
      </c>
      <c r="AA207" s="58">
        <f>IF(noise!I26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noise!I26, IF(OR($G207=coding!$J$26,$G207=coding!$J$27,$G207=coding!$J$28,$G207=coding!$J$29, $G207=coding!$J$30,$G207=coding!$J$31), I207+10*LOG10((($E207^2)+(4^2))/((7.5^2)+(4^2))), IF(OR($G207=coding!$J$11, $G207=coding!$J$12, $G207=coding!$J$13, $G207=coding!$J$14, $G207=coding!$J$15, $G207=coding!$J$16), I207+10*LOG10((($D207^2)+(1.2^2))/((7.5^2)+(1.2^2))),-99))),-99)</f>
        <v>0.18</v>
      </c>
      <c r="AB207" s="58">
        <f>IF(noise!J26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noise!J26, IF(OR($G207=coding!$J$26,$G207=coding!$J$27,$G207=coding!$J$28,$G207=coding!$J$29, $G207=coding!$J$30,$G207=coding!$J$31), J207+10*LOG10((($E207^2)+(4^2))/((7.5^2)+(4^2))), IF(OR($G207=coding!$J$11, $G207=coding!$J$12, $G207=coding!$J$13, $G207=coding!$J$14, $G207=coding!$J$15, $G207=coding!$J$16), J207+10*LOG10((($D207^2)+(1.2^2))/((7.5^2)+(1.2^2))),-99))),-99)</f>
        <v>0.22</v>
      </c>
      <c r="AC207" s="58">
        <f>IF(noise!K26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noise!K26, IF(OR($G207=coding!$J$26,$G207=coding!$J$27,$G207=coding!$J$28,$G207=coding!$J$29, $G207=coding!$J$30,$G207=coding!$J$31), K207+10*LOG10((($E207^2)+(4^2))/((7.5^2)+(4^2))), IF(OR($G207=coding!$J$11, $G207=coding!$J$12, $G207=coding!$J$13, $G207=coding!$J$14, $G207=coding!$J$15, $G207=coding!$J$16), K207+10*LOG10((($D207^2)+(1.2^2))/((7.5^2)+(1.2^2))),-99))),-99)</f>
        <v>0.25</v>
      </c>
      <c r="AD207" s="58">
        <f>IF(noise!L26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noise!L26, IF(OR($G207=coding!$J$26,$G207=coding!$J$27,$G207=coding!$J$28,$G207=coding!$J$29, $G207=coding!$J$30,$G207=coding!$J$31), L207+10*LOG10((($E207^2)+(4^2))/((7.5^2)+(4^2))), IF(OR($G207=coding!$J$11, $G207=coding!$J$12, $G207=coding!$J$13, $G207=coding!$J$14, $G207=coding!$J$15, $G207=coding!$J$16), L207+10*LOG10((($D207^2)+(1.2^2))/((7.5^2)+(1.2^2))),-99))),-99)</f>
        <v>0.27</v>
      </c>
      <c r="AE207" s="58">
        <f>IF(noise!M26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noise!M26, IF(OR($G207=coding!$J$26,$G207=coding!$J$27,$G207=coding!$J$28,$G207=coding!$J$29, $G207=coding!$J$30,$G207=coding!$J$31), M207+10*LOG10((($E207^2)+(4^2))/((7.5^2)+(4^2))), IF(OR($G207=coding!$J$11, $G207=coding!$J$12, $G207=coding!$J$13, $G207=coding!$J$14, $G207=coding!$J$15, $G207=coding!$J$16), M207+10*LOG10((($D207^2)+(1.2^2))/((7.5^2)+(1.2^2))),-99))),-99)</f>
        <v>0.38</v>
      </c>
      <c r="AF207" s="58">
        <f>IF(noise!N26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noise!N26, IF(OR($G207=coding!$J$26,$G207=coding!$J$27,$G207=coding!$J$28,$G207=coding!$J$29, $G207=coding!$J$30,$G207=coding!$J$31), N207+10*LOG10((($E207^2)+(4^2))/((7.5^2)+(4^2))), IF(OR($G207=coding!$J$11, $G207=coding!$J$12, $G207=coding!$J$13, $G207=coding!$J$14, $G207=coding!$J$15, $G207=coding!$J$16), N207+10*LOG10((($D207^2)+(1.2^2))/((7.5^2)+(1.2^2))),-99))),-99)</f>
        <v>0.36</v>
      </c>
      <c r="AG207" s="58">
        <f>IF(noise!O26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noise!O26, IF(OR($G207=coding!$J$26,$G207=coding!$J$27,$G207=coding!$J$28,$G207=coding!$J$29, $G207=coding!$J$30,$G207=coding!$J$31), O207+10*LOG10((($E207^2)+(4^2))/((7.5^2)+(4^2))), IF(OR($G207=coding!$J$11, $G207=coding!$J$12, $G207=coding!$J$13, $G207=coding!$J$14, $G207=coding!$J$15, $G207=coding!$J$16), O207+10*LOG10((($D207^2)+(1.2^2))/((7.5^2)+(1.2^2))),-99))),-99)</f>
        <v>-99</v>
      </c>
      <c r="AH207" s="58">
        <f>IF(noise!P26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noise!P26, IF(OR($G207=coding!$J$26,$G207=coding!$J$27,$G207=coding!$J$28,$G207=coding!$J$29, $G207=coding!$J$30,$G207=coding!$J$31), P207+10*LOG10((($E207^2)+(4^2))/((7.5^2)+(4^2))), IF(OR($G207=coding!$J$11, $G207=coding!$J$12, $G207=coding!$J$13, $G207=coding!$J$14, $G207=coding!$J$15, $G207=coding!$J$16), P207+10*LOG10((($D207^2)+(1.2^2))/((7.5^2)+(1.2^2))),-99))),-99)</f>
        <v>0.02</v>
      </c>
      <c r="AI207" s="58">
        <f>IF(noise!Q26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noise!Q26, IF(OR($G207=coding!$J$26,$G207=coding!$J$27,$G207=coding!$J$28,$G207=coding!$J$29, $G207=coding!$J$30,$G207=coding!$J$31), Q207+10*LOG10((($E207^2)+(4^2))/((7.5^2)+(4^2))), IF(OR($G207=coding!$J$11, $G207=coding!$J$12, $G207=coding!$J$13, $G207=coding!$J$14, $G207=coding!$J$15, $G207=coding!$J$16), Q207+10*LOG10((($D207^2)+(1.2^2))/((7.5^2)+(1.2^2))),-99))),-99)</f>
        <v>0.02</v>
      </c>
      <c r="AJ207" s="58">
        <f>IF(noise!R26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noise!R26, IF(OR($G207=coding!$J$26,$G207=coding!$J$27,$G207=coding!$J$28,$G207=coding!$J$29, $G207=coding!$J$30,$G207=coding!$J$31), R207+10*LOG10((($E207^2)+(4^2))/((7.5^2)+(4^2))), IF(OR($G207=coding!$J$11, $G207=coding!$J$12, $G207=coding!$J$13, $G207=coding!$J$14, $G207=coding!$J$15, $G207=coding!$J$16), R207+10*LOG10((($D207^2)+(1.2^2))/((7.5^2)+(1.2^2))),-99))),-99)</f>
        <v>0.11</v>
      </c>
      <c r="AK207" s="58">
        <f>IF(noise!S26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noise!S26, IF(OR($G207=coding!$J$26,$G207=coding!$J$27,$G207=coding!$J$28,$G207=coding!$J$29, $G207=coding!$J$30,$G207=coding!$J$31), S207+10*LOG10((($E207^2)+(4^2))/((7.5^2)+(4^2))), IF(OR($G207=coding!$J$11, $G207=coding!$J$12, $G207=coding!$J$13, $G207=coding!$J$14, $G207=coding!$J$15, $G207=coding!$J$16), S207+10*LOG10((($D207^2)+(1.2^2))/((7.5^2)+(1.2^2))),-99))),-99)</f>
        <v>0.04</v>
      </c>
      <c r="AL207" s="58">
        <f>IF(noise!T26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noise!T26, IF(OR($G207=coding!$J$26,$G207=coding!$J$27,$G207=coding!$J$28,$G207=coding!$J$29, $G207=coding!$J$30,$G207=coding!$J$31), T207+10*LOG10((($E207^2)+(4^2))/((7.5^2)+(4^2))), IF(OR($G207=coding!$J$11, $G207=coding!$J$12, $G207=coding!$J$13, $G207=coding!$J$14, $G207=coding!$J$15, $G207=coding!$J$16), T207+10*LOG10((($D207^2)+(1.2^2))/((7.5^2)+(1.2^2))),-99))),-99)</f>
        <v>0.09</v>
      </c>
      <c r="AM207" s="58">
        <f>IF(noise!U26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noise!U26, IF(OR($G207=coding!$J$26,$G207=coding!$J$27,$G207=coding!$J$28,$G207=coding!$J$29, $G207=coding!$J$30,$G207=coding!$J$31), U207+10*LOG10((($E207^2)+(4^2))/((7.5^2)+(4^2))), IF(OR($G207=coding!$J$11, $G207=coding!$J$12, $G207=coding!$J$13, $G207=coding!$J$14, $G207=coding!$J$15, $G207=coding!$J$16), U207+10*LOG10((($D207^2)+(1.2^2))/((7.5^2)+(1.2^2))),-99))),-99)</f>
        <v>0.2</v>
      </c>
      <c r="AN207" s="58">
        <f>IF(noise!V26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noise!V26, IF(OR($G207=coding!$J$26,$G207=coding!$J$27,$G207=coding!$J$28,$G207=coding!$J$29, $G207=coding!$J$30,$G207=coding!$J$31), V207+10*LOG10((($E207^2)+(4^2))/((7.5^2)+(4^2))), IF(OR($G207=coding!$J$11, $G207=coding!$J$12, $G207=coding!$J$13, $G207=coding!$J$14, $G207=coding!$J$15, $G207=coding!$J$16), V207+10*LOG10((($D207^2)+(1.2^2))/((7.5^2)+(1.2^2))),-99))),-99)</f>
        <v>-99</v>
      </c>
      <c r="AO207" s="58">
        <f>IF(noise!W26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noise!W26, IF(OR($G207=coding!$J$26,$G207=coding!$J$27,$G207=coding!$J$28,$G207=coding!$J$29, $G207=coding!$J$30,$G207=coding!$J$31), W207+10*LOG10((($E207^2)+(4^2))/((7.5^2)+(4^2))), IF(OR($G207=coding!$J$11, $G207=coding!$J$12, $G207=coding!$J$13, $G207=coding!$J$14, $G207=coding!$J$15, $G207=coding!$J$16), W207+10*LOG10((($D207^2)+(1.2^2))/((7.5^2)+(1.2^2))),-99))),-99)</f>
        <v>-99</v>
      </c>
      <c r="AP207" s="58">
        <f>IF(noise!X26 &lt;&gt;0, IF(OR($G207=coding!$J$2, $G207=coding!$J$3, $G207=coding!$J$4, $G207=coding!$J$5, $G207=coding!$J$6, $G207=coding!$J$7, $G207=coding!$J$8, $G207=coding!$J$9, $G207=coding!$J$10,$G207=coding!$J$17, $G207=coding!$J$18, $G207=coding!$J$19, $G207=coding!$J$20, $G207=coding!$J$21, $G207=coding!$J$22, $G207=coding!$J$23, $G207=coding!$J$24, $G207=coding!$J$25, ), noise!X26, IF(OR($G207=coding!$J$26,$G207=coding!$J$27,$G207=coding!$J$28,$G207=coding!$J$29, $G207=coding!$J$30,$G207=coding!$J$31), X207+10*LOG10((($E207^2)+(4^2))/((7.5^2)+(4^2))), IF(OR($G207=coding!$J$11, $G207=coding!$J$12, $G207=coding!$J$13, $G207=coding!$J$14, $G207=coding!$J$15, $G207=coding!$J$16), X207+10*LOG10((($D207^2)+(1.2^2))/((7.5^2)+(1.2^2))),-99))),-99)</f>
        <v>-99</v>
      </c>
    </row>
    <row r="208" spans="1:42" ht="15.75" customHeight="1" x14ac:dyDescent="0.3">
      <c r="A208" s="2">
        <v>8</v>
      </c>
      <c r="B208" s="27">
        <v>40506</v>
      </c>
      <c r="C208" s="51">
        <f t="array" ref="C208">_xlfn.DAYS(B208, _xlfn.XLOOKUP(A208, context!A$4:A$79, context!J$4:J$79)) / 30.42</f>
        <v>1.4464168310322156</v>
      </c>
      <c r="D208" s="1"/>
      <c r="E208" s="1"/>
      <c r="F208" s="5"/>
      <c r="G208" s="16" t="s">
        <v>392</v>
      </c>
      <c r="H208" s="26"/>
      <c r="I208" s="2">
        <v>0</v>
      </c>
      <c r="J208" s="2">
        <v>0</v>
      </c>
      <c r="K208" s="2">
        <v>0</v>
      </c>
      <c r="L208" s="2">
        <v>0.21</v>
      </c>
      <c r="M208" s="2">
        <v>0.32</v>
      </c>
      <c r="N208" s="2">
        <v>0.28000000000000003</v>
      </c>
      <c r="O208" s="2">
        <v>0.12</v>
      </c>
      <c r="P208" s="2">
        <v>0.38</v>
      </c>
      <c r="Q208" s="2">
        <v>0.37</v>
      </c>
      <c r="R208" s="2">
        <v>0.3</v>
      </c>
      <c r="S208" s="2">
        <v>0.28000000000000003</v>
      </c>
      <c r="T208" s="2">
        <v>0.37</v>
      </c>
      <c r="U208" s="2">
        <v>0.5</v>
      </c>
      <c r="V208" s="1"/>
      <c r="W208" s="1"/>
      <c r="X208" s="1"/>
      <c r="Y208" s="2">
        <v>1</v>
      </c>
      <c r="Z208" s="58">
        <f>IF(noise!H27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noise!H27, IF(OR($G208=coding!$J$26,$G208=coding!$J$27,$G208=coding!$J$28,$G208=coding!$J$29, $G208=coding!$J$30,$G208=coding!$J$31), H208+10*LOG10((($E208^2)+(4^2))/((7.5^2)+(4^2))), IF(OR($G208=coding!$J$11, $G208=coding!$J$12, $G208=coding!$J$13, $G208=coding!$J$14, $G208=coding!$J$15, $G208=coding!$J$16), H208+10*LOG10((($D208^2)+(1.2^2))/((7.5^2)+(1.2^2))),-99))),-99)</f>
        <v>70.89</v>
      </c>
      <c r="AA208" s="58">
        <f>IF(noise!I27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noise!I27, IF(OR($G208=coding!$J$26,$G208=coding!$J$27,$G208=coding!$J$28,$G208=coding!$J$29, $G208=coding!$J$30,$G208=coding!$J$31), I208+10*LOG10((($E208^2)+(4^2))/((7.5^2)+(4^2))), IF(OR($G208=coding!$J$11, $G208=coding!$J$12, $G208=coding!$J$13, $G208=coding!$J$14, $G208=coding!$J$15, $G208=coding!$J$16), I208+10*LOG10((($D208^2)+(1.2^2))/((7.5^2)+(1.2^2))),-99))),-99)</f>
        <v>-99</v>
      </c>
      <c r="AB208" s="58">
        <f>IF(noise!J27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noise!J27, IF(OR($G208=coding!$J$26,$G208=coding!$J$27,$G208=coding!$J$28,$G208=coding!$J$29, $G208=coding!$J$30,$G208=coding!$J$31), J208+10*LOG10((($E208^2)+(4^2))/((7.5^2)+(4^2))), IF(OR($G208=coding!$J$11, $G208=coding!$J$12, $G208=coding!$J$13, $G208=coding!$J$14, $G208=coding!$J$15, $G208=coding!$J$16), J208+10*LOG10((($D208^2)+(1.2^2))/((7.5^2)+(1.2^2))),-99))),-99)</f>
        <v>54.11</v>
      </c>
      <c r="AC208" s="58">
        <f>IF(noise!K27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noise!K27, IF(OR($G208=coding!$J$26,$G208=coding!$J$27,$G208=coding!$J$28,$G208=coding!$J$29, $G208=coding!$J$30,$G208=coding!$J$31), K208+10*LOG10((($E208^2)+(4^2))/((7.5^2)+(4^2))), IF(OR($G208=coding!$J$11, $G208=coding!$J$12, $G208=coding!$J$13, $G208=coding!$J$14, $G208=coding!$J$15, $G208=coding!$J$16), K208+10*LOG10((($D208^2)+(1.2^2))/((7.5^2)+(1.2^2))),-99))),-99)</f>
        <v>54.25</v>
      </c>
      <c r="AD208" s="58">
        <f>IF(noise!L27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noise!L27, IF(OR($G208=coding!$J$26,$G208=coding!$J$27,$G208=coding!$J$28,$G208=coding!$J$29, $G208=coding!$J$30,$G208=coding!$J$31), L208+10*LOG10((($E208^2)+(4^2))/((7.5^2)+(4^2))), IF(OR($G208=coding!$J$11, $G208=coding!$J$12, $G208=coding!$J$13, $G208=coding!$J$14, $G208=coding!$J$15, $G208=coding!$J$16), L208+10*LOG10((($D208^2)+(1.2^2))/((7.5^2)+(1.2^2))),-99))),-99)</f>
        <v>56.9</v>
      </c>
      <c r="AE208" s="58">
        <f>IF(noise!M27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noise!M27, IF(OR($G208=coding!$J$26,$G208=coding!$J$27,$G208=coding!$J$28,$G208=coding!$J$29, $G208=coding!$J$30,$G208=coding!$J$31), M208+10*LOG10((($E208^2)+(4^2))/((7.5^2)+(4^2))), IF(OR($G208=coding!$J$11, $G208=coding!$J$12, $G208=coding!$J$13, $G208=coding!$J$14, $G208=coding!$J$15, $G208=coding!$J$16), M208+10*LOG10((($D208^2)+(1.2^2))/((7.5^2)+(1.2^2))),-99))),-99)</f>
        <v>59.9</v>
      </c>
      <c r="AF208" s="58">
        <f>IF(noise!N27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noise!N27, IF(OR($G208=coding!$J$26,$G208=coding!$J$27,$G208=coding!$J$28,$G208=coding!$J$29, $G208=coding!$J$30,$G208=coding!$J$31), N208+10*LOG10((($E208^2)+(4^2))/((7.5^2)+(4^2))), IF(OR($G208=coding!$J$11, $G208=coding!$J$12, $G208=coding!$J$13, $G208=coding!$J$14, $G208=coding!$J$15, $G208=coding!$J$16), N208+10*LOG10((($D208^2)+(1.2^2))/((7.5^2)+(1.2^2))),-99))),-99)</f>
        <v>61.34</v>
      </c>
      <c r="AG208" s="58">
        <f>IF(noise!O27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noise!O27, IF(OR($G208=coding!$J$26,$G208=coding!$J$27,$G208=coding!$J$28,$G208=coding!$J$29, $G208=coding!$J$30,$G208=coding!$J$31), O208+10*LOG10((($E208^2)+(4^2))/((7.5^2)+(4^2))), IF(OR($G208=coding!$J$11, $G208=coding!$J$12, $G208=coding!$J$13, $G208=coding!$J$14, $G208=coding!$J$15, $G208=coding!$J$16), O208+10*LOG10((($D208^2)+(1.2^2))/((7.5^2)+(1.2^2))),-99))),-99)</f>
        <v>63.33</v>
      </c>
      <c r="AH208" s="58">
        <f>IF(noise!P27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noise!P27, IF(OR($G208=coding!$J$26,$G208=coding!$J$27,$G208=coding!$J$28,$G208=coding!$J$29, $G208=coding!$J$30,$G208=coding!$J$31), P208+10*LOG10((($E208^2)+(4^2))/((7.5^2)+(4^2))), IF(OR($G208=coding!$J$11, $G208=coding!$J$12, $G208=coding!$J$13, $G208=coding!$J$14, $G208=coding!$J$15, $G208=coding!$J$16), P208+10*LOG10((($D208^2)+(1.2^2))/((7.5^2)+(1.2^2))),-99))),-99)</f>
        <v>64.16</v>
      </c>
      <c r="AI208" s="58">
        <f>IF(noise!Q27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noise!Q27, IF(OR($G208=coding!$J$26,$G208=coding!$J$27,$G208=coding!$J$28,$G208=coding!$J$29, $G208=coding!$J$30,$G208=coding!$J$31), Q208+10*LOG10((($E208^2)+(4^2))/((7.5^2)+(4^2))), IF(OR($G208=coding!$J$11, $G208=coding!$J$12, $G208=coding!$J$13, $G208=coding!$J$14, $G208=coding!$J$15, $G208=coding!$J$16), Q208+10*LOG10((($D208^2)+(1.2^2))/((7.5^2)+(1.2^2))),-99))),-99)</f>
        <v>62.93</v>
      </c>
      <c r="AJ208" s="58">
        <f>IF(noise!R27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noise!R27, IF(OR($G208=coding!$J$26,$G208=coding!$J$27,$G208=coding!$J$28,$G208=coding!$J$29, $G208=coding!$J$30,$G208=coding!$J$31), R208+10*LOG10((($E208^2)+(4^2))/((7.5^2)+(4^2))), IF(OR($G208=coding!$J$11, $G208=coding!$J$12, $G208=coding!$J$13, $G208=coding!$J$14, $G208=coding!$J$15, $G208=coding!$J$16), R208+10*LOG10((($D208^2)+(1.2^2))/((7.5^2)+(1.2^2))),-99))),-99)</f>
        <v>59.73</v>
      </c>
      <c r="AK208" s="58">
        <f>IF(noise!S27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noise!S27, IF(OR($G208=coding!$J$26,$G208=coding!$J$27,$G208=coding!$J$28,$G208=coding!$J$29, $G208=coding!$J$30,$G208=coding!$J$31), S208+10*LOG10((($E208^2)+(4^2))/((7.5^2)+(4^2))), IF(OR($G208=coding!$J$11, $G208=coding!$J$12, $G208=coding!$J$13, $G208=coding!$J$14, $G208=coding!$J$15, $G208=coding!$J$16), S208+10*LOG10((($D208^2)+(1.2^2))/((7.5^2)+(1.2^2))),-99))),-99)</f>
        <v>55.83</v>
      </c>
      <c r="AL208" s="58">
        <f>IF(noise!T27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noise!T27, IF(OR($G208=coding!$J$26,$G208=coding!$J$27,$G208=coding!$J$28,$G208=coding!$J$29, $G208=coding!$J$30,$G208=coding!$J$31), T208+10*LOG10((($E208^2)+(4^2))/((7.5^2)+(4^2))), IF(OR($G208=coding!$J$11, $G208=coding!$J$12, $G208=coding!$J$13, $G208=coding!$J$14, $G208=coding!$J$15, $G208=coding!$J$16), T208+10*LOG10((($D208^2)+(1.2^2))/((7.5^2)+(1.2^2))),-99))),-99)</f>
        <v>52.92</v>
      </c>
      <c r="AM208" s="58">
        <f>IF(noise!U27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noise!U27, IF(OR($G208=coding!$J$26,$G208=coding!$J$27,$G208=coding!$J$28,$G208=coding!$J$29, $G208=coding!$J$30,$G208=coding!$J$31), U208+10*LOG10((($E208^2)+(4^2))/((7.5^2)+(4^2))), IF(OR($G208=coding!$J$11, $G208=coding!$J$12, $G208=coding!$J$13, $G208=coding!$J$14, $G208=coding!$J$15, $G208=coding!$J$16), U208+10*LOG10((($D208^2)+(1.2^2))/((7.5^2)+(1.2^2))),-99))),-99)</f>
        <v>49.68</v>
      </c>
      <c r="AN208" s="58">
        <f>IF(noise!V27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noise!V27, IF(OR($G208=coding!$J$26,$G208=coding!$J$27,$G208=coding!$J$28,$G208=coding!$J$29, $G208=coding!$J$30,$G208=coding!$J$31), V208+10*LOG10((($E208^2)+(4^2))/((7.5^2)+(4^2))), IF(OR($G208=coding!$J$11, $G208=coding!$J$12, $G208=coding!$J$13, $G208=coding!$J$14, $G208=coding!$J$15, $G208=coding!$J$16), V208+10*LOG10((($D208^2)+(1.2^2))/((7.5^2)+(1.2^2))),-99))),-99)</f>
        <v>45.81</v>
      </c>
      <c r="AO208" s="58">
        <f>IF(noise!W27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noise!W27, IF(OR($G208=coding!$J$26,$G208=coding!$J$27,$G208=coding!$J$28,$G208=coding!$J$29, $G208=coding!$J$30,$G208=coding!$J$31), W208+10*LOG10((($E208^2)+(4^2))/((7.5^2)+(4^2))), IF(OR($G208=coding!$J$11, $G208=coding!$J$12, $G208=coding!$J$13, $G208=coding!$J$14, $G208=coding!$J$15, $G208=coding!$J$16), W208+10*LOG10((($D208^2)+(1.2^2))/((7.5^2)+(1.2^2))),-99))),-99)</f>
        <v>43.22</v>
      </c>
      <c r="AP208" s="58">
        <f>IF(noise!X27 &lt;&gt;0, IF(OR($G208=coding!$J$2, $G208=coding!$J$3, $G208=coding!$J$4, $G208=coding!$J$5, $G208=coding!$J$6, $G208=coding!$J$7, $G208=coding!$J$8, $G208=coding!$J$9, $G208=coding!$J$10,$G208=coding!$J$17, $G208=coding!$J$18, $G208=coding!$J$19, $G208=coding!$J$20, $G208=coding!$J$21, $G208=coding!$J$22, $G208=coding!$J$23, $G208=coding!$J$24, $G208=coding!$J$25, ), noise!X27, IF(OR($G208=coding!$J$26,$G208=coding!$J$27,$G208=coding!$J$28,$G208=coding!$J$29, $G208=coding!$J$30,$G208=coding!$J$31), X208+10*LOG10((($E208^2)+(4^2))/((7.5^2)+(4^2))), IF(OR($G208=coding!$J$11, $G208=coding!$J$12, $G208=coding!$J$13, $G208=coding!$J$14, $G208=coding!$J$15, $G208=coding!$J$16), X208+10*LOG10((($D208^2)+(1.2^2))/((7.5^2)+(1.2^2))),-99))),-99)</f>
        <v>40.36</v>
      </c>
    </row>
    <row r="209" spans="1:42" ht="15.75" customHeight="1" x14ac:dyDescent="0.3">
      <c r="A209" s="2">
        <v>8</v>
      </c>
      <c r="B209" s="27">
        <v>40654</v>
      </c>
      <c r="C209" s="51">
        <f t="array" ref="C209">_xlfn.DAYS(B209, _xlfn.XLOOKUP(A209, context!A$4:A$79, context!J$4:J$79)) / 30.42</f>
        <v>6.3116370808678495</v>
      </c>
      <c r="D209" s="1"/>
      <c r="E209" s="1"/>
      <c r="F209" s="5"/>
      <c r="G209" s="16" t="s">
        <v>392</v>
      </c>
      <c r="H209" s="26"/>
      <c r="I209" s="2">
        <v>0</v>
      </c>
      <c r="J209" s="2">
        <v>7.0000000000000007E-2</v>
      </c>
      <c r="K209" s="2">
        <v>0.37</v>
      </c>
      <c r="L209" s="2">
        <v>0.53</v>
      </c>
      <c r="M209" s="2">
        <v>0.7</v>
      </c>
      <c r="N209" s="2">
        <v>0.84</v>
      </c>
      <c r="O209" s="2">
        <v>0.8</v>
      </c>
      <c r="P209" s="2">
        <v>0.8</v>
      </c>
      <c r="Q209" s="2">
        <v>0.79</v>
      </c>
      <c r="R209" s="2">
        <v>0.82</v>
      </c>
      <c r="S209" s="2">
        <v>0.78</v>
      </c>
      <c r="T209" s="2">
        <v>0.78</v>
      </c>
      <c r="U209" s="2">
        <v>0.84</v>
      </c>
      <c r="V209" s="1"/>
      <c r="W209" s="1"/>
      <c r="X209" s="1"/>
      <c r="Y209" s="2">
        <v>1</v>
      </c>
      <c r="Z209" s="58">
        <f>IF(noise!H144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noise!H144, IF(OR($G209=coding!$J$26,$G209=coding!$J$27,$G209=coding!$J$28,$G209=coding!$J$29, $G209=coding!$J$30,$G209=coding!$J$31), H209+10*LOG10((($E209^2)+(4^2))/((7.5^2)+(4^2))), IF(OR($G209=coding!$J$11, $G209=coding!$J$12, $G209=coding!$J$13, $G209=coding!$J$14, $G209=coding!$J$15, $G209=coding!$J$16), H209+10*LOG10((($D209^2)+(1.2^2))/((7.5^2)+(1.2^2))),-99))),-99)</f>
        <v>88.5</v>
      </c>
      <c r="AA209" s="58">
        <f>IF(noise!I144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noise!I144, IF(OR($G209=coding!$J$26,$G209=coding!$J$27,$G209=coding!$J$28,$G209=coding!$J$29, $G209=coding!$J$30,$G209=coding!$J$31), I209+10*LOG10((($E209^2)+(4^2))/((7.5^2)+(4^2))), IF(OR($G209=coding!$J$11, $G209=coding!$J$12, $G209=coding!$J$13, $G209=coding!$J$14, $G209=coding!$J$15, $G209=coding!$J$16), I209+10*LOG10((($D209^2)+(1.2^2))/((7.5^2)+(1.2^2))),-99))),-99)</f>
        <v>-99</v>
      </c>
      <c r="AB209" s="58">
        <f>IF(noise!J144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noise!J144, IF(OR($G209=coding!$J$26,$G209=coding!$J$27,$G209=coding!$J$28,$G209=coding!$J$29, $G209=coding!$J$30,$G209=coding!$J$31), J209+10*LOG10((($E209^2)+(4^2))/((7.5^2)+(4^2))), IF(OR($G209=coding!$J$11, $G209=coding!$J$12, $G209=coding!$J$13, $G209=coding!$J$14, $G209=coding!$J$15, $G209=coding!$J$16), J209+10*LOG10((($D209^2)+(1.2^2))/((7.5^2)+(1.2^2))),-99))),-99)</f>
        <v>76.3</v>
      </c>
      <c r="AC209" s="58">
        <f>IF(noise!K144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noise!K144, IF(OR($G209=coding!$J$26,$G209=coding!$J$27,$G209=coding!$J$28,$G209=coding!$J$29, $G209=coding!$J$30,$G209=coding!$J$31), K209+10*LOG10((($E209^2)+(4^2))/((7.5^2)+(4^2))), IF(OR($G209=coding!$J$11, $G209=coding!$J$12, $G209=coding!$J$13, $G209=coding!$J$14, $G209=coding!$J$15, $G209=coding!$J$16), K209+10*LOG10((($D209^2)+(1.2^2))/((7.5^2)+(1.2^2))),-99))),-99)</f>
        <v>75.599999999999994</v>
      </c>
      <c r="AD209" s="58">
        <f>IF(noise!L144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noise!L144, IF(OR($G209=coding!$J$26,$G209=coding!$J$27,$G209=coding!$J$28,$G209=coding!$J$29, $G209=coding!$J$30,$G209=coding!$J$31), L209+10*LOG10((($E209^2)+(4^2))/((7.5^2)+(4^2))), IF(OR($G209=coding!$J$11, $G209=coding!$J$12, $G209=coding!$J$13, $G209=coding!$J$14, $G209=coding!$J$15, $G209=coding!$J$16), L209+10*LOG10((($D209^2)+(1.2^2))/((7.5^2)+(1.2^2))),-99))),-99)</f>
        <v>76.2</v>
      </c>
      <c r="AE209" s="58">
        <f>IF(noise!M144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noise!M144, IF(OR($G209=coding!$J$26,$G209=coding!$J$27,$G209=coding!$J$28,$G209=coding!$J$29, $G209=coding!$J$30,$G209=coding!$J$31), M209+10*LOG10((($E209^2)+(4^2))/((7.5^2)+(4^2))), IF(OR($G209=coding!$J$11, $G209=coding!$J$12, $G209=coding!$J$13, $G209=coding!$J$14, $G209=coding!$J$15, $G209=coding!$J$16), M209+10*LOG10((($D209^2)+(1.2^2))/((7.5^2)+(1.2^2))),-99))),-99)</f>
        <v>78.2</v>
      </c>
      <c r="AF209" s="58">
        <f>IF(noise!N144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noise!N144, IF(OR($G209=coding!$J$26,$G209=coding!$J$27,$G209=coding!$J$28,$G209=coding!$J$29, $G209=coding!$J$30,$G209=coding!$J$31), N209+10*LOG10((($E209^2)+(4^2))/((7.5^2)+(4^2))), IF(OR($G209=coding!$J$11, $G209=coding!$J$12, $G209=coding!$J$13, $G209=coding!$J$14, $G209=coding!$J$15, $G209=coding!$J$16), N209+10*LOG10((($D209^2)+(1.2^2))/((7.5^2)+(1.2^2))),-99))),-99)</f>
        <v>80.599999999999994</v>
      </c>
      <c r="AG209" s="58">
        <f>IF(noise!O144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noise!O144, IF(OR($G209=coding!$J$26,$G209=coding!$J$27,$G209=coding!$J$28,$G209=coding!$J$29, $G209=coding!$J$30,$G209=coding!$J$31), O209+10*LOG10((($E209^2)+(4^2))/((7.5^2)+(4^2))), IF(OR($G209=coding!$J$11, $G209=coding!$J$12, $G209=coding!$J$13, $G209=coding!$J$14, $G209=coding!$J$15, $G209=coding!$J$16), O209+10*LOG10((($D209^2)+(1.2^2))/((7.5^2)+(1.2^2))),-99))),-99)</f>
        <v>81.099999999999994</v>
      </c>
      <c r="AH209" s="58">
        <f>IF(noise!P144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noise!P144, IF(OR($G209=coding!$J$26,$G209=coding!$J$27,$G209=coding!$J$28,$G209=coding!$J$29, $G209=coding!$J$30,$G209=coding!$J$31), P209+10*LOG10((($E209^2)+(4^2))/((7.5^2)+(4^2))), IF(OR($G209=coding!$J$11, $G209=coding!$J$12, $G209=coding!$J$13, $G209=coding!$J$14, $G209=coding!$J$15, $G209=coding!$J$16), P209+10*LOG10((($D209^2)+(1.2^2))/((7.5^2)+(1.2^2))),-99))),-99)</f>
        <v>78.8</v>
      </c>
      <c r="AI209" s="58">
        <f>IF(noise!Q144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noise!Q144, IF(OR($G209=coding!$J$26,$G209=coding!$J$27,$G209=coding!$J$28,$G209=coding!$J$29, $G209=coding!$J$30,$G209=coding!$J$31), Q209+10*LOG10((($E209^2)+(4^2))/((7.5^2)+(4^2))), IF(OR($G209=coding!$J$11, $G209=coding!$J$12, $G209=coding!$J$13, $G209=coding!$J$14, $G209=coding!$J$15, $G209=coding!$J$16), Q209+10*LOG10((($D209^2)+(1.2^2))/((7.5^2)+(1.2^2))),-99))),-99)</f>
        <v>76.5</v>
      </c>
      <c r="AJ209" s="58">
        <f>IF(noise!R144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noise!R144, IF(OR($G209=coding!$J$26,$G209=coding!$J$27,$G209=coding!$J$28,$G209=coding!$J$29, $G209=coding!$J$30,$G209=coding!$J$31), R209+10*LOG10((($E209^2)+(4^2))/((7.5^2)+(4^2))), IF(OR($G209=coding!$J$11, $G209=coding!$J$12, $G209=coding!$J$13, $G209=coding!$J$14, $G209=coding!$J$15, $G209=coding!$J$16), R209+10*LOG10((($D209^2)+(1.2^2))/((7.5^2)+(1.2^2))),-99))),-99)</f>
        <v>74.2</v>
      </c>
      <c r="AK209" s="58">
        <f>IF(noise!S144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noise!S144, IF(OR($G209=coding!$J$26,$G209=coding!$J$27,$G209=coding!$J$28,$G209=coding!$J$29, $G209=coding!$J$30,$G209=coding!$J$31), S209+10*LOG10((($E209^2)+(4^2))/((7.5^2)+(4^2))), IF(OR($G209=coding!$J$11, $G209=coding!$J$12, $G209=coding!$J$13, $G209=coding!$J$14, $G209=coding!$J$15, $G209=coding!$J$16), S209+10*LOG10((($D209^2)+(1.2^2))/((7.5^2)+(1.2^2))),-99))),-99)</f>
        <v>69.599999999999994</v>
      </c>
      <c r="AL209" s="58">
        <f>IF(noise!T144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noise!T144, IF(OR($G209=coding!$J$26,$G209=coding!$J$27,$G209=coding!$J$28,$G209=coding!$J$29, $G209=coding!$J$30,$G209=coding!$J$31), T209+10*LOG10((($E209^2)+(4^2))/((7.5^2)+(4^2))), IF(OR($G209=coding!$J$11, $G209=coding!$J$12, $G209=coding!$J$13, $G209=coding!$J$14, $G209=coding!$J$15, $G209=coding!$J$16), T209+10*LOG10((($D209^2)+(1.2^2))/((7.5^2)+(1.2^2))),-99))),-99)</f>
        <v>65.400000000000006</v>
      </c>
      <c r="AM209" s="58">
        <f>IF(noise!U144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noise!U144, IF(OR($G209=coding!$J$26,$G209=coding!$J$27,$G209=coding!$J$28,$G209=coding!$J$29, $G209=coding!$J$30,$G209=coding!$J$31), U209+10*LOG10((($E209^2)+(4^2))/((7.5^2)+(4^2))), IF(OR($G209=coding!$J$11, $G209=coding!$J$12, $G209=coding!$J$13, $G209=coding!$J$14, $G209=coding!$J$15, $G209=coding!$J$16), U209+10*LOG10((($D209^2)+(1.2^2))/((7.5^2)+(1.2^2))),-99))),-99)</f>
        <v>62.6</v>
      </c>
      <c r="AN209" s="58">
        <f>IF(noise!V144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noise!V144, IF(OR($G209=coding!$J$26,$G209=coding!$J$27,$G209=coding!$J$28,$G209=coding!$J$29, $G209=coding!$J$30,$G209=coding!$J$31), V209+10*LOG10((($E209^2)+(4^2))/((7.5^2)+(4^2))), IF(OR($G209=coding!$J$11, $G209=coding!$J$12, $G209=coding!$J$13, $G209=coding!$J$14, $G209=coding!$J$15, $G209=coding!$J$16), V209+10*LOG10((($D209^2)+(1.2^2))/((7.5^2)+(1.2^2))),-99))),-99)</f>
        <v>-99</v>
      </c>
      <c r="AO209" s="58">
        <f>IF(noise!W144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noise!W144, IF(OR($G209=coding!$J$26,$G209=coding!$J$27,$G209=coding!$J$28,$G209=coding!$J$29, $G209=coding!$J$30,$G209=coding!$J$31), W209+10*LOG10((($E209^2)+(4^2))/((7.5^2)+(4^2))), IF(OR($G209=coding!$J$11, $G209=coding!$J$12, $G209=coding!$J$13, $G209=coding!$J$14, $G209=coding!$J$15, $G209=coding!$J$16), W209+10*LOG10((($D209^2)+(1.2^2))/((7.5^2)+(1.2^2))),-99))),-99)</f>
        <v>-99</v>
      </c>
      <c r="AP209" s="58">
        <f>IF(noise!X144 &lt;&gt;0, IF(OR($G209=coding!$J$2, $G209=coding!$J$3, $G209=coding!$J$4, $G209=coding!$J$5, $G209=coding!$J$6, $G209=coding!$J$7, $G209=coding!$J$8, $G209=coding!$J$9, $G209=coding!$J$10,$G209=coding!$J$17, $G209=coding!$J$18, $G209=coding!$J$19, $G209=coding!$J$20, $G209=coding!$J$21, $G209=coding!$J$22, $G209=coding!$J$23, $G209=coding!$J$24, $G209=coding!$J$25, ), noise!X144, IF(OR($G209=coding!$J$26,$G209=coding!$J$27,$G209=coding!$J$28,$G209=coding!$J$29, $G209=coding!$J$30,$G209=coding!$J$31), X209+10*LOG10((($E209^2)+(4^2))/((7.5^2)+(4^2))), IF(OR($G209=coding!$J$11, $G209=coding!$J$12, $G209=coding!$J$13, $G209=coding!$J$14, $G209=coding!$J$15, $G209=coding!$J$16), X209+10*LOG10((($D209^2)+(1.2^2))/((7.5^2)+(1.2^2))),-99))),-99)</f>
        <v>-99</v>
      </c>
    </row>
    <row r="210" spans="1:42" ht="15.75" customHeight="1" x14ac:dyDescent="0.3">
      <c r="A210" s="2">
        <v>8</v>
      </c>
      <c r="B210" s="27">
        <v>40673</v>
      </c>
      <c r="C210" s="51">
        <f t="array" ref="C210">_xlfn.DAYS(B210, _xlfn.XLOOKUP(A210, context!A$4:A$79, context!J$4:J$79)) / 30.42</f>
        <v>6.9362261669953975</v>
      </c>
      <c r="D210" s="2">
        <v>7.5</v>
      </c>
      <c r="E210" s="1"/>
      <c r="F210" s="16">
        <v>50</v>
      </c>
      <c r="G210" s="16" t="s">
        <v>393</v>
      </c>
      <c r="H210" s="43">
        <v>62.52</v>
      </c>
      <c r="I210" s="1"/>
      <c r="J210" s="2">
        <v>56.31</v>
      </c>
      <c r="K210" s="2">
        <v>55.52</v>
      </c>
      <c r="L210" s="2">
        <v>56.81</v>
      </c>
      <c r="M210" s="2">
        <v>56.05</v>
      </c>
      <c r="N210" s="2">
        <v>54.05</v>
      </c>
      <c r="O210" s="2">
        <v>52.49</v>
      </c>
      <c r="P210" s="2">
        <v>50.62</v>
      </c>
      <c r="Q210" s="2">
        <v>48.26</v>
      </c>
      <c r="R210" s="2">
        <v>47.54</v>
      </c>
      <c r="S210" s="2">
        <v>46.09</v>
      </c>
      <c r="T210" s="2">
        <v>43.5</v>
      </c>
      <c r="U210" s="2">
        <v>41.3</v>
      </c>
      <c r="V210" s="2">
        <v>37.700000000000003</v>
      </c>
      <c r="W210" s="2">
        <v>35.479999999999997</v>
      </c>
      <c r="X210" s="2">
        <v>34.57</v>
      </c>
      <c r="Y210" s="2">
        <v>1</v>
      </c>
      <c r="Z210" s="58">
        <f>IF(noise!H154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noise!H154, IF(OR($G210=coding!$J$26,$G210=coding!$J$27,$G210=coding!$J$28,$G210=coding!$J$29, $G210=coding!$J$30,$G210=coding!$J$31), H210+10*LOG10((($E210^2)+(4^2))/((7.5^2)+(4^2))), IF(OR($G210=coding!$J$11, $G210=coding!$J$12, $G210=coding!$J$13, $G210=coding!$J$14, $G210=coding!$J$15, $G210=coding!$J$16), H210+10*LOG10((($D210^2)+(1.2^2))/((7.5^2)+(1.2^2))),-99))),-99)</f>
        <v>62.52</v>
      </c>
      <c r="AA210" s="58">
        <f>IF(noise!I154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noise!I154, IF(OR($G210=coding!$J$26,$G210=coding!$J$27,$G210=coding!$J$28,$G210=coding!$J$29, $G210=coding!$J$30,$G210=coding!$J$31), I210+10*LOG10((($E210^2)+(4^2))/((7.5^2)+(4^2))), IF(OR($G210=coding!$J$11, $G210=coding!$J$12, $G210=coding!$J$13, $G210=coding!$J$14, $G210=coding!$J$15, $G210=coding!$J$16), I210+10*LOG10((($D210^2)+(1.2^2))/((7.5^2)+(1.2^2))),-99))),-99)</f>
        <v>-99</v>
      </c>
      <c r="AB210" s="58">
        <f>IF(noise!J154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noise!J154, IF(OR($G210=coding!$J$26,$G210=coding!$J$27,$G210=coding!$J$28,$G210=coding!$J$29, $G210=coding!$J$30,$G210=coding!$J$31), J210+10*LOG10((($E210^2)+(4^2))/((7.5^2)+(4^2))), IF(OR($G210=coding!$J$11, $G210=coding!$J$12, $G210=coding!$J$13, $G210=coding!$J$14, $G210=coding!$J$15, $G210=coding!$J$16), J210+10*LOG10((($D210^2)+(1.2^2))/((7.5^2)+(1.2^2))),-99))),-99)</f>
        <v>56.31</v>
      </c>
      <c r="AC210" s="58">
        <f>IF(noise!K154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noise!K154, IF(OR($G210=coding!$J$26,$G210=coding!$J$27,$G210=coding!$J$28,$G210=coding!$J$29, $G210=coding!$J$30,$G210=coding!$J$31), K210+10*LOG10((($E210^2)+(4^2))/((7.5^2)+(4^2))), IF(OR($G210=coding!$J$11, $G210=coding!$J$12, $G210=coding!$J$13, $G210=coding!$J$14, $G210=coding!$J$15, $G210=coding!$J$16), K210+10*LOG10((($D210^2)+(1.2^2))/((7.5^2)+(1.2^2))),-99))),-99)</f>
        <v>55.52</v>
      </c>
      <c r="AD210" s="58">
        <f>IF(noise!L154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noise!L154, IF(OR($G210=coding!$J$26,$G210=coding!$J$27,$G210=coding!$J$28,$G210=coding!$J$29, $G210=coding!$J$30,$G210=coding!$J$31), L210+10*LOG10((($E210^2)+(4^2))/((7.5^2)+(4^2))), IF(OR($G210=coding!$J$11, $G210=coding!$J$12, $G210=coding!$J$13, $G210=coding!$J$14, $G210=coding!$J$15, $G210=coding!$J$16), L210+10*LOG10((($D210^2)+(1.2^2))/((7.5^2)+(1.2^2))),-99))),-99)</f>
        <v>56.81</v>
      </c>
      <c r="AE210" s="58">
        <f>IF(noise!M154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noise!M154, IF(OR($G210=coding!$J$26,$G210=coding!$J$27,$G210=coding!$J$28,$G210=coding!$J$29, $G210=coding!$J$30,$G210=coding!$J$31), M210+10*LOG10((($E210^2)+(4^2))/((7.5^2)+(4^2))), IF(OR($G210=coding!$J$11, $G210=coding!$J$12, $G210=coding!$J$13, $G210=coding!$J$14, $G210=coding!$J$15, $G210=coding!$J$16), M210+10*LOG10((($D210^2)+(1.2^2))/((7.5^2)+(1.2^2))),-99))),-99)</f>
        <v>56.05</v>
      </c>
      <c r="AF210" s="58">
        <f>IF(noise!N154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noise!N154, IF(OR($G210=coding!$J$26,$G210=coding!$J$27,$G210=coding!$J$28,$G210=coding!$J$29, $G210=coding!$J$30,$G210=coding!$J$31), N210+10*LOG10((($E210^2)+(4^2))/((7.5^2)+(4^2))), IF(OR($G210=coding!$J$11, $G210=coding!$J$12, $G210=coding!$J$13, $G210=coding!$J$14, $G210=coding!$J$15, $G210=coding!$J$16), N210+10*LOG10((($D210^2)+(1.2^2))/((7.5^2)+(1.2^2))),-99))),-99)</f>
        <v>54.05</v>
      </c>
      <c r="AG210" s="58">
        <f>IF(noise!O154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noise!O154, IF(OR($G210=coding!$J$26,$G210=coding!$J$27,$G210=coding!$J$28,$G210=coding!$J$29, $G210=coding!$J$30,$G210=coding!$J$31), O210+10*LOG10((($E210^2)+(4^2))/((7.5^2)+(4^2))), IF(OR($G210=coding!$J$11, $G210=coding!$J$12, $G210=coding!$J$13, $G210=coding!$J$14, $G210=coding!$J$15, $G210=coding!$J$16), O210+10*LOG10((($D210^2)+(1.2^2))/((7.5^2)+(1.2^2))),-99))),-99)</f>
        <v>52.49</v>
      </c>
      <c r="AH210" s="58">
        <f>IF(noise!P154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noise!P154, IF(OR($G210=coding!$J$26,$G210=coding!$J$27,$G210=coding!$J$28,$G210=coding!$J$29, $G210=coding!$J$30,$G210=coding!$J$31), P210+10*LOG10((($E210^2)+(4^2))/((7.5^2)+(4^2))), IF(OR($G210=coding!$J$11, $G210=coding!$J$12, $G210=coding!$J$13, $G210=coding!$J$14, $G210=coding!$J$15, $G210=coding!$J$16), P210+10*LOG10((($D210^2)+(1.2^2))/((7.5^2)+(1.2^2))),-99))),-99)</f>
        <v>50.62</v>
      </c>
      <c r="AI210" s="58">
        <f>IF(noise!Q154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noise!Q154, IF(OR($G210=coding!$J$26,$G210=coding!$J$27,$G210=coding!$J$28,$G210=coding!$J$29, $G210=coding!$J$30,$G210=coding!$J$31), Q210+10*LOG10((($E210^2)+(4^2))/((7.5^2)+(4^2))), IF(OR($G210=coding!$J$11, $G210=coding!$J$12, $G210=coding!$J$13, $G210=coding!$J$14, $G210=coding!$J$15, $G210=coding!$J$16), Q210+10*LOG10((($D210^2)+(1.2^2))/((7.5^2)+(1.2^2))),-99))),-99)</f>
        <v>48.26</v>
      </c>
      <c r="AJ210" s="58">
        <f>IF(noise!R154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noise!R154, IF(OR($G210=coding!$J$26,$G210=coding!$J$27,$G210=coding!$J$28,$G210=coding!$J$29, $G210=coding!$J$30,$G210=coding!$J$31), R210+10*LOG10((($E210^2)+(4^2))/((7.5^2)+(4^2))), IF(OR($G210=coding!$J$11, $G210=coding!$J$12, $G210=coding!$J$13, $G210=coding!$J$14, $G210=coding!$J$15, $G210=coding!$J$16), R210+10*LOG10((($D210^2)+(1.2^2))/((7.5^2)+(1.2^2))),-99))),-99)</f>
        <v>47.54</v>
      </c>
      <c r="AK210" s="58">
        <f>IF(noise!S154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noise!S154, IF(OR($G210=coding!$J$26,$G210=coding!$J$27,$G210=coding!$J$28,$G210=coding!$J$29, $G210=coding!$J$30,$G210=coding!$J$31), S210+10*LOG10((($E210^2)+(4^2))/((7.5^2)+(4^2))), IF(OR($G210=coding!$J$11, $G210=coding!$J$12, $G210=coding!$J$13, $G210=coding!$J$14, $G210=coding!$J$15, $G210=coding!$J$16), S210+10*LOG10((($D210^2)+(1.2^2))/((7.5^2)+(1.2^2))),-99))),-99)</f>
        <v>46.09</v>
      </c>
      <c r="AL210" s="58">
        <f>IF(noise!T154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noise!T154, IF(OR($G210=coding!$J$26,$G210=coding!$J$27,$G210=coding!$J$28,$G210=coding!$J$29, $G210=coding!$J$30,$G210=coding!$J$31), T210+10*LOG10((($E210^2)+(4^2))/((7.5^2)+(4^2))), IF(OR($G210=coding!$J$11, $G210=coding!$J$12, $G210=coding!$J$13, $G210=coding!$J$14, $G210=coding!$J$15, $G210=coding!$J$16), T210+10*LOG10((($D210^2)+(1.2^2))/((7.5^2)+(1.2^2))),-99))),-99)</f>
        <v>43.5</v>
      </c>
      <c r="AM210" s="58">
        <f>IF(noise!U154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noise!U154, IF(OR($G210=coding!$J$26,$G210=coding!$J$27,$G210=coding!$J$28,$G210=coding!$J$29, $G210=coding!$J$30,$G210=coding!$J$31), U210+10*LOG10((($E210^2)+(4^2))/((7.5^2)+(4^2))), IF(OR($G210=coding!$J$11, $G210=coding!$J$12, $G210=coding!$J$13, $G210=coding!$J$14, $G210=coding!$J$15, $G210=coding!$J$16), U210+10*LOG10((($D210^2)+(1.2^2))/((7.5^2)+(1.2^2))),-99))),-99)</f>
        <v>41.3</v>
      </c>
      <c r="AN210" s="58">
        <f>IF(noise!V154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noise!V154, IF(OR($G210=coding!$J$26,$G210=coding!$J$27,$G210=coding!$J$28,$G210=coding!$J$29, $G210=coding!$J$30,$G210=coding!$J$31), V210+10*LOG10((($E210^2)+(4^2))/((7.5^2)+(4^2))), IF(OR($G210=coding!$J$11, $G210=coding!$J$12, $G210=coding!$J$13, $G210=coding!$J$14, $G210=coding!$J$15, $G210=coding!$J$16), V210+10*LOG10((($D210^2)+(1.2^2))/((7.5^2)+(1.2^2))),-99))),-99)</f>
        <v>37.700000000000003</v>
      </c>
      <c r="AO210" s="58">
        <f>IF(noise!W154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noise!W154, IF(OR($G210=coding!$J$26,$G210=coding!$J$27,$G210=coding!$J$28,$G210=coding!$J$29, $G210=coding!$J$30,$G210=coding!$J$31), W210+10*LOG10((($E210^2)+(4^2))/((7.5^2)+(4^2))), IF(OR($G210=coding!$J$11, $G210=coding!$J$12, $G210=coding!$J$13, $G210=coding!$J$14, $G210=coding!$J$15, $G210=coding!$J$16), W210+10*LOG10((($D210^2)+(1.2^2))/((7.5^2)+(1.2^2))),-99))),-99)</f>
        <v>35.479999999999997</v>
      </c>
      <c r="AP210" s="58">
        <f>IF(noise!X154 &lt;&gt;0, IF(OR($G210=coding!$J$2, $G210=coding!$J$3, $G210=coding!$J$4, $G210=coding!$J$5, $G210=coding!$J$6, $G210=coding!$J$7, $G210=coding!$J$8, $G210=coding!$J$9, $G210=coding!$J$10,$G210=coding!$J$17, $G210=coding!$J$18, $G210=coding!$J$19, $G210=coding!$J$20, $G210=coding!$J$21, $G210=coding!$J$22, $G210=coding!$J$23, $G210=coding!$J$24, $G210=coding!$J$25, ), noise!X154, IF(OR($G210=coding!$J$26,$G210=coding!$J$27,$G210=coding!$J$28,$G210=coding!$J$29, $G210=coding!$J$30,$G210=coding!$J$31), X210+10*LOG10((($E210^2)+(4^2))/((7.5^2)+(4^2))), IF(OR($G210=coding!$J$11, $G210=coding!$J$12, $G210=coding!$J$13, $G210=coding!$J$14, $G210=coding!$J$15, $G210=coding!$J$16), X210+10*LOG10((($D210^2)+(1.2^2))/((7.5^2)+(1.2^2))),-99))),-99)</f>
        <v>34.57</v>
      </c>
    </row>
    <row r="211" spans="1:42" ht="15.75" customHeight="1" x14ac:dyDescent="0.3">
      <c r="A211" s="2">
        <v>8</v>
      </c>
      <c r="B211" s="27">
        <v>40673</v>
      </c>
      <c r="C211" s="51">
        <f t="array" ref="C211">_xlfn.DAYS(B211, _xlfn.XLOOKUP(A211, context!A$4:A$79, context!J$4:J$79)) / 30.42</f>
        <v>6.9362261669953975</v>
      </c>
      <c r="D211" s="2">
        <v>7.5</v>
      </c>
      <c r="E211" s="1"/>
      <c r="F211" s="16">
        <v>50</v>
      </c>
      <c r="G211" s="16" t="s">
        <v>394</v>
      </c>
      <c r="H211" s="43">
        <v>16.8</v>
      </c>
      <c r="I211" s="1"/>
      <c r="J211" s="2">
        <v>2.16</v>
      </c>
      <c r="K211" s="2">
        <v>3.03</v>
      </c>
      <c r="L211" s="2">
        <v>11.2</v>
      </c>
      <c r="M211" s="2">
        <v>26.79</v>
      </c>
      <c r="N211" s="2">
        <v>26.01</v>
      </c>
      <c r="O211" s="2">
        <v>23.96</v>
      </c>
      <c r="P211" s="2">
        <v>24.78</v>
      </c>
      <c r="Q211" s="2">
        <v>24.91</v>
      </c>
      <c r="R211" s="2">
        <v>21.32</v>
      </c>
      <c r="S211" s="2">
        <v>12.34</v>
      </c>
      <c r="T211" s="2">
        <v>12.32</v>
      </c>
      <c r="U211" s="2">
        <v>4.0999999999999996</v>
      </c>
      <c r="V211" s="2">
        <v>-2.39</v>
      </c>
      <c r="W211" s="2">
        <v>-3.86</v>
      </c>
      <c r="X211" s="2">
        <v>-7.92</v>
      </c>
      <c r="Y211" s="2">
        <v>1</v>
      </c>
      <c r="Z211" s="58">
        <f>IF(noise!H155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noise!H155, IF(OR($G211=coding!$J$26,$G211=coding!$J$27,$G211=coding!$J$28,$G211=coding!$J$29, $G211=coding!$J$30,$G211=coding!$J$31), H211+10*LOG10((($E211^2)+(4^2))/((7.5^2)+(4^2))), IF(OR($G211=coding!$J$11, $G211=coding!$J$12, $G211=coding!$J$13, $G211=coding!$J$14, $G211=coding!$J$15, $G211=coding!$J$16), H211+10*LOG10((($D211^2)+(1.2^2))/((7.5^2)+(1.2^2))),-99))),-99)</f>
        <v>12.41</v>
      </c>
      <c r="AA211" s="58">
        <f>IF(noise!I155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noise!I155, IF(OR($G211=coding!$J$26,$G211=coding!$J$27,$G211=coding!$J$28,$G211=coding!$J$29, $G211=coding!$J$30,$G211=coding!$J$31), I211+10*LOG10((($E211^2)+(4^2))/((7.5^2)+(4^2))), IF(OR($G211=coding!$J$11, $G211=coding!$J$12, $G211=coding!$J$13, $G211=coding!$J$14, $G211=coding!$J$15, $G211=coding!$J$16), I211+10*LOG10((($D211^2)+(1.2^2))/((7.5^2)+(1.2^2))),-99))),-99)</f>
        <v>-99</v>
      </c>
      <c r="AB211" s="58">
        <f>IF(noise!J155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noise!J155, IF(OR($G211=coding!$J$26,$G211=coding!$J$27,$G211=coding!$J$28,$G211=coding!$J$29, $G211=coding!$J$30,$G211=coding!$J$31), J211+10*LOG10((($E211^2)+(4^2))/((7.5^2)+(4^2))), IF(OR($G211=coding!$J$11, $G211=coding!$J$12, $G211=coding!$J$13, $G211=coding!$J$14, $G211=coding!$J$15, $G211=coding!$J$16), J211+10*LOG10((($D211^2)+(1.2^2))/((7.5^2)+(1.2^2))),-99))),-99)</f>
        <v>9.68</v>
      </c>
      <c r="AC211" s="58">
        <f>IF(noise!K155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noise!K155, IF(OR($G211=coding!$J$26,$G211=coding!$J$27,$G211=coding!$J$28,$G211=coding!$J$29, $G211=coding!$J$30,$G211=coding!$J$31), K211+10*LOG10((($E211^2)+(4^2))/((7.5^2)+(4^2))), IF(OR($G211=coding!$J$11, $G211=coding!$J$12, $G211=coding!$J$13, $G211=coding!$J$14, $G211=coding!$J$15, $G211=coding!$J$16), K211+10*LOG10((($D211^2)+(1.2^2))/((7.5^2)+(1.2^2))),-99))),-99)</f>
        <v>7.06</v>
      </c>
      <c r="AD211" s="58">
        <f>IF(noise!L155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noise!L155, IF(OR($G211=coding!$J$26,$G211=coding!$J$27,$G211=coding!$J$28,$G211=coding!$J$29, $G211=coding!$J$30,$G211=coding!$J$31), L211+10*LOG10((($E211^2)+(4^2))/((7.5^2)+(4^2))), IF(OR($G211=coding!$J$11, $G211=coding!$J$12, $G211=coding!$J$13, $G211=coding!$J$14, $G211=coding!$J$15, $G211=coding!$J$16), L211+10*LOG10((($D211^2)+(1.2^2))/((7.5^2)+(1.2^2))),-99))),-99)</f>
        <v>-1.0900000000000001</v>
      </c>
      <c r="AE211" s="58">
        <f>IF(noise!M155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noise!M155, IF(OR($G211=coding!$J$26,$G211=coding!$J$27,$G211=coding!$J$28,$G211=coding!$J$29, $G211=coding!$J$30,$G211=coding!$J$31), M211+10*LOG10((($E211^2)+(4^2))/((7.5^2)+(4^2))), IF(OR($G211=coding!$J$11, $G211=coding!$J$12, $G211=coding!$J$13, $G211=coding!$J$14, $G211=coding!$J$15, $G211=coding!$J$16), M211+10*LOG10((($D211^2)+(1.2^2))/((7.5^2)+(1.2^2))),-99))),-99)</f>
        <v>-2.44</v>
      </c>
      <c r="AF211" s="58">
        <f>IF(noise!N155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noise!N155, IF(OR($G211=coding!$J$26,$G211=coding!$J$27,$G211=coding!$J$28,$G211=coding!$J$29, $G211=coding!$J$30,$G211=coding!$J$31), N211+10*LOG10((($E211^2)+(4^2))/((7.5^2)+(4^2))), IF(OR($G211=coding!$J$11, $G211=coding!$J$12, $G211=coding!$J$13, $G211=coding!$J$14, $G211=coding!$J$15, $G211=coding!$J$16), N211+10*LOG10((($D211^2)+(1.2^2))/((7.5^2)+(1.2^2))),-99))),-99)</f>
        <v>13.62</v>
      </c>
      <c r="AG211" s="58">
        <f>IF(noise!O155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noise!O155, IF(OR($G211=coding!$J$26,$G211=coding!$J$27,$G211=coding!$J$28,$G211=coding!$J$29, $G211=coding!$J$30,$G211=coding!$J$31), O211+10*LOG10((($E211^2)+(4^2))/((7.5^2)+(4^2))), IF(OR($G211=coding!$J$11, $G211=coding!$J$12, $G211=coding!$J$13, $G211=coding!$J$14, $G211=coding!$J$15, $G211=coding!$J$16), O211+10*LOG10((($D211^2)+(1.2^2))/((7.5^2)+(1.2^2))),-99))),-99)</f>
        <v>22.5</v>
      </c>
      <c r="AH211" s="58">
        <f>IF(noise!P155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noise!P155, IF(OR($G211=coding!$J$26,$G211=coding!$J$27,$G211=coding!$J$28,$G211=coding!$J$29, $G211=coding!$J$30,$G211=coding!$J$31), P211+10*LOG10((($E211^2)+(4^2))/((7.5^2)+(4^2))), IF(OR($G211=coding!$J$11, $G211=coding!$J$12, $G211=coding!$J$13, $G211=coding!$J$14, $G211=coding!$J$15, $G211=coding!$J$16), P211+10*LOG10((($D211^2)+(1.2^2))/((7.5^2)+(1.2^2))),-99))),-99)</f>
        <v>17.850000000000001</v>
      </c>
      <c r="AI211" s="58">
        <f>IF(noise!Q155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noise!Q155, IF(OR($G211=coding!$J$26,$G211=coding!$J$27,$G211=coding!$J$28,$G211=coding!$J$29, $G211=coding!$J$30,$G211=coding!$J$31), Q211+10*LOG10((($E211^2)+(4^2))/((7.5^2)+(4^2))), IF(OR($G211=coding!$J$11, $G211=coding!$J$12, $G211=coding!$J$13, $G211=coding!$J$14, $G211=coding!$J$15, $G211=coding!$J$16), Q211+10*LOG10((($D211^2)+(1.2^2))/((7.5^2)+(1.2^2))),-99))),-99)</f>
        <v>16.510000000000002</v>
      </c>
      <c r="AJ211" s="58">
        <f>IF(noise!R155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noise!R155, IF(OR($G211=coding!$J$26,$G211=coding!$J$27,$G211=coding!$J$28,$G211=coding!$J$29, $G211=coding!$J$30,$G211=coding!$J$31), R211+10*LOG10((($E211^2)+(4^2))/((7.5^2)+(4^2))), IF(OR($G211=coding!$J$11, $G211=coding!$J$12, $G211=coding!$J$13, $G211=coding!$J$14, $G211=coding!$J$15, $G211=coding!$J$16), R211+10*LOG10((($D211^2)+(1.2^2))/((7.5^2)+(1.2^2))),-99))),-99)</f>
        <v>18.809999999999999</v>
      </c>
      <c r="AK211" s="58">
        <f>IF(noise!S155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noise!S155, IF(OR($G211=coding!$J$26,$G211=coding!$J$27,$G211=coding!$J$28,$G211=coding!$J$29, $G211=coding!$J$30,$G211=coding!$J$31), S211+10*LOG10((($E211^2)+(4^2))/((7.5^2)+(4^2))), IF(OR($G211=coding!$J$11, $G211=coding!$J$12, $G211=coding!$J$13, $G211=coding!$J$14, $G211=coding!$J$15, $G211=coding!$J$16), S211+10*LOG10((($D211^2)+(1.2^2))/((7.5^2)+(1.2^2))),-99))),-99)</f>
        <v>21.13</v>
      </c>
      <c r="AL211" s="58">
        <f>IF(noise!T155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noise!T155, IF(OR($G211=coding!$J$26,$G211=coding!$J$27,$G211=coding!$J$28,$G211=coding!$J$29, $G211=coding!$J$30,$G211=coding!$J$31), T211+10*LOG10((($E211^2)+(4^2))/((7.5^2)+(4^2))), IF(OR($G211=coding!$J$11, $G211=coding!$J$12, $G211=coding!$J$13, $G211=coding!$J$14, $G211=coding!$J$15, $G211=coding!$J$16), T211+10*LOG10((($D211^2)+(1.2^2))/((7.5^2)+(1.2^2))),-99))),-99)</f>
        <v>19.66</v>
      </c>
      <c r="AM211" s="58">
        <f>IF(noise!U155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noise!U155, IF(OR($G211=coding!$J$26,$G211=coding!$J$27,$G211=coding!$J$28,$G211=coding!$J$29, $G211=coding!$J$30,$G211=coding!$J$31), U211+10*LOG10((($E211^2)+(4^2))/((7.5^2)+(4^2))), IF(OR($G211=coding!$J$11, $G211=coding!$J$12, $G211=coding!$J$13, $G211=coding!$J$14, $G211=coding!$J$15, $G211=coding!$J$16), U211+10*LOG10((($D211^2)+(1.2^2))/((7.5^2)+(1.2^2))),-99))),-99)</f>
        <v>15.17</v>
      </c>
      <c r="AN211" s="58">
        <f>IF(noise!V155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noise!V155, IF(OR($G211=coding!$J$26,$G211=coding!$J$27,$G211=coding!$J$28,$G211=coding!$J$29, $G211=coding!$J$30,$G211=coding!$J$31), V211+10*LOG10((($E211^2)+(4^2))/((7.5^2)+(4^2))), IF(OR($G211=coding!$J$11, $G211=coding!$J$12, $G211=coding!$J$13, $G211=coding!$J$14, $G211=coding!$J$15, $G211=coding!$J$16), V211+10*LOG10((($D211^2)+(1.2^2))/((7.5^2)+(1.2^2))),-99))),-99)</f>
        <v>9.51</v>
      </c>
      <c r="AO211" s="58">
        <f>IF(noise!W155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noise!W155, IF(OR($G211=coding!$J$26,$G211=coding!$J$27,$G211=coding!$J$28,$G211=coding!$J$29, $G211=coding!$J$30,$G211=coding!$J$31), W211+10*LOG10((($E211^2)+(4^2))/((7.5^2)+(4^2))), IF(OR($G211=coding!$J$11, $G211=coding!$J$12, $G211=coding!$J$13, $G211=coding!$J$14, $G211=coding!$J$15, $G211=coding!$J$16), W211+10*LOG10((($D211^2)+(1.2^2))/((7.5^2)+(1.2^2))),-99))),-99)</f>
        <v>5.77</v>
      </c>
      <c r="AP211" s="58">
        <f>IF(noise!X155 &lt;&gt;0, IF(OR($G211=coding!$J$2, $G211=coding!$J$3, $G211=coding!$J$4, $G211=coding!$J$5, $G211=coding!$J$6, $G211=coding!$J$7, $G211=coding!$J$8, $G211=coding!$J$9, $G211=coding!$J$10,$G211=coding!$J$17, $G211=coding!$J$18, $G211=coding!$J$19, $G211=coding!$J$20, $G211=coding!$J$21, $G211=coding!$J$22, $G211=coding!$J$23, $G211=coding!$J$24, $G211=coding!$J$25, ), noise!X155, IF(OR($G211=coding!$J$26,$G211=coding!$J$27,$G211=coding!$J$28,$G211=coding!$J$29, $G211=coding!$J$30,$G211=coding!$J$31), X211+10*LOG10((($E211^2)+(4^2))/((7.5^2)+(4^2))), IF(OR($G211=coding!$J$11, $G211=coding!$J$12, $G211=coding!$J$13, $G211=coding!$J$14, $G211=coding!$J$15, $G211=coding!$J$16), X211+10*LOG10((($D211^2)+(1.2^2))/((7.5^2)+(1.2^2))),-99))),-99)</f>
        <v>-0.63</v>
      </c>
    </row>
    <row r="212" spans="1:42" ht="15.75" customHeight="1" x14ac:dyDescent="0.3">
      <c r="A212" s="2">
        <v>8</v>
      </c>
      <c r="B212" s="27">
        <v>40673</v>
      </c>
      <c r="C212" s="51">
        <f t="array" ref="C212">_xlfn.DAYS(B212, _xlfn.XLOOKUP(A212, context!A$4:A$79, context!J$4:J$79)) / 30.42</f>
        <v>6.9362261669953975</v>
      </c>
      <c r="D212" s="2">
        <v>7.5</v>
      </c>
      <c r="E212" s="1"/>
      <c r="F212" s="16">
        <v>50</v>
      </c>
      <c r="G212" s="16" t="s">
        <v>395</v>
      </c>
      <c r="H212" s="43">
        <v>76.58</v>
      </c>
      <c r="I212" s="1"/>
      <c r="J212" s="2">
        <v>68.92</v>
      </c>
      <c r="K212" s="2">
        <v>67.66</v>
      </c>
      <c r="L212" s="2">
        <v>70.790000000000006</v>
      </c>
      <c r="M212" s="2">
        <v>67.459999999999994</v>
      </c>
      <c r="N212" s="2">
        <v>65.97</v>
      </c>
      <c r="O212" s="2">
        <v>66</v>
      </c>
      <c r="P212" s="2">
        <v>63.13</v>
      </c>
      <c r="Q212" s="2">
        <v>61.62</v>
      </c>
      <c r="R212" s="2">
        <v>61.68</v>
      </c>
      <c r="S212" s="2">
        <v>60.03</v>
      </c>
      <c r="T212" s="2">
        <v>59.29</v>
      </c>
      <c r="U212" s="2">
        <v>59.09</v>
      </c>
      <c r="V212" s="2">
        <v>54.73</v>
      </c>
      <c r="W212" s="2">
        <v>52.39</v>
      </c>
      <c r="X212" s="2">
        <v>49.66</v>
      </c>
      <c r="Y212" s="2">
        <v>1</v>
      </c>
      <c r="Z212" s="58">
        <f>IF(noise!H156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noise!H156, IF(OR($G212=coding!$J$26,$G212=coding!$J$27,$G212=coding!$J$28,$G212=coding!$J$29, $G212=coding!$J$30,$G212=coding!$J$31), H212+10*LOG10((($E212^2)+(4^2))/((7.5^2)+(4^2))), IF(OR($G212=coding!$J$11, $G212=coding!$J$12, $G212=coding!$J$13, $G212=coding!$J$14, $G212=coding!$J$15, $G212=coding!$J$16), H212+10*LOG10((($D212^2)+(1.2^2))/((7.5^2)+(1.2^2))),-99))),-99)</f>
        <v>76.58</v>
      </c>
      <c r="AA212" s="58">
        <f>IF(noise!I156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noise!I156, IF(OR($G212=coding!$J$26,$G212=coding!$J$27,$G212=coding!$J$28,$G212=coding!$J$29, $G212=coding!$J$30,$G212=coding!$J$31), I212+10*LOG10((($E212^2)+(4^2))/((7.5^2)+(4^2))), IF(OR($G212=coding!$J$11, $G212=coding!$J$12, $G212=coding!$J$13, $G212=coding!$J$14, $G212=coding!$J$15, $G212=coding!$J$16), I212+10*LOG10((($D212^2)+(1.2^2))/((7.5^2)+(1.2^2))),-99))),-99)</f>
        <v>-99</v>
      </c>
      <c r="AB212" s="58">
        <f>IF(noise!J156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noise!J156, IF(OR($G212=coding!$J$26,$G212=coding!$J$27,$G212=coding!$J$28,$G212=coding!$J$29, $G212=coding!$J$30,$G212=coding!$J$31), J212+10*LOG10((($E212^2)+(4^2))/((7.5^2)+(4^2))), IF(OR($G212=coding!$J$11, $G212=coding!$J$12, $G212=coding!$J$13, $G212=coding!$J$14, $G212=coding!$J$15, $G212=coding!$J$16), J212+10*LOG10((($D212^2)+(1.2^2))/((7.5^2)+(1.2^2))),-99))),-99)</f>
        <v>68.92</v>
      </c>
      <c r="AC212" s="58">
        <f>IF(noise!K156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noise!K156, IF(OR($G212=coding!$J$26,$G212=coding!$J$27,$G212=coding!$J$28,$G212=coding!$J$29, $G212=coding!$J$30,$G212=coding!$J$31), K212+10*LOG10((($E212^2)+(4^2))/((7.5^2)+(4^2))), IF(OR($G212=coding!$J$11, $G212=coding!$J$12, $G212=coding!$J$13, $G212=coding!$J$14, $G212=coding!$J$15, $G212=coding!$J$16), K212+10*LOG10((($D212^2)+(1.2^2))/((7.5^2)+(1.2^2))),-99))),-99)</f>
        <v>67.66</v>
      </c>
      <c r="AD212" s="58">
        <f>IF(noise!L156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noise!L156, IF(OR($G212=coding!$J$26,$G212=coding!$J$27,$G212=coding!$J$28,$G212=coding!$J$29, $G212=coding!$J$30,$G212=coding!$J$31), L212+10*LOG10((($E212^2)+(4^2))/((7.5^2)+(4^2))), IF(OR($G212=coding!$J$11, $G212=coding!$J$12, $G212=coding!$J$13, $G212=coding!$J$14, $G212=coding!$J$15, $G212=coding!$J$16), L212+10*LOG10((($D212^2)+(1.2^2))/((7.5^2)+(1.2^2))),-99))),-99)</f>
        <v>70.790000000000006</v>
      </c>
      <c r="AE212" s="58">
        <f>IF(noise!M156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noise!M156, IF(OR($G212=coding!$J$26,$G212=coding!$J$27,$G212=coding!$J$28,$G212=coding!$J$29, $G212=coding!$J$30,$G212=coding!$J$31), M212+10*LOG10((($E212^2)+(4^2))/((7.5^2)+(4^2))), IF(OR($G212=coding!$J$11, $G212=coding!$J$12, $G212=coding!$J$13, $G212=coding!$J$14, $G212=coding!$J$15, $G212=coding!$J$16), M212+10*LOG10((($D212^2)+(1.2^2))/((7.5^2)+(1.2^2))),-99))),-99)</f>
        <v>67.459999999999994</v>
      </c>
      <c r="AF212" s="58">
        <f>IF(noise!N156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noise!N156, IF(OR($G212=coding!$J$26,$G212=coding!$J$27,$G212=coding!$J$28,$G212=coding!$J$29, $G212=coding!$J$30,$G212=coding!$J$31), N212+10*LOG10((($E212^2)+(4^2))/((7.5^2)+(4^2))), IF(OR($G212=coding!$J$11, $G212=coding!$J$12, $G212=coding!$J$13, $G212=coding!$J$14, $G212=coding!$J$15, $G212=coding!$J$16), N212+10*LOG10((($D212^2)+(1.2^2))/((7.5^2)+(1.2^2))),-99))),-99)</f>
        <v>65.97</v>
      </c>
      <c r="AG212" s="58">
        <f>IF(noise!O156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noise!O156, IF(OR($G212=coding!$J$26,$G212=coding!$J$27,$G212=coding!$J$28,$G212=coding!$J$29, $G212=coding!$J$30,$G212=coding!$J$31), O212+10*LOG10((($E212^2)+(4^2))/((7.5^2)+(4^2))), IF(OR($G212=coding!$J$11, $G212=coding!$J$12, $G212=coding!$J$13, $G212=coding!$J$14, $G212=coding!$J$15, $G212=coding!$J$16), O212+10*LOG10((($D212^2)+(1.2^2))/((7.5^2)+(1.2^2))),-99))),-99)</f>
        <v>66</v>
      </c>
      <c r="AH212" s="58">
        <f>IF(noise!P156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noise!P156, IF(OR($G212=coding!$J$26,$G212=coding!$J$27,$G212=coding!$J$28,$G212=coding!$J$29, $G212=coding!$J$30,$G212=coding!$J$31), P212+10*LOG10((($E212^2)+(4^2))/((7.5^2)+(4^2))), IF(OR($G212=coding!$J$11, $G212=coding!$J$12, $G212=coding!$J$13, $G212=coding!$J$14, $G212=coding!$J$15, $G212=coding!$J$16), P212+10*LOG10((($D212^2)+(1.2^2))/((7.5^2)+(1.2^2))),-99))),-99)</f>
        <v>63.13</v>
      </c>
      <c r="AI212" s="58">
        <f>IF(noise!Q156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noise!Q156, IF(OR($G212=coding!$J$26,$G212=coding!$J$27,$G212=coding!$J$28,$G212=coding!$J$29, $G212=coding!$J$30,$G212=coding!$J$31), Q212+10*LOG10((($E212^2)+(4^2))/((7.5^2)+(4^2))), IF(OR($G212=coding!$J$11, $G212=coding!$J$12, $G212=coding!$J$13, $G212=coding!$J$14, $G212=coding!$J$15, $G212=coding!$J$16), Q212+10*LOG10((($D212^2)+(1.2^2))/((7.5^2)+(1.2^2))),-99))),-99)</f>
        <v>61.62</v>
      </c>
      <c r="AJ212" s="58">
        <f>IF(noise!R156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noise!R156, IF(OR($G212=coding!$J$26,$G212=coding!$J$27,$G212=coding!$J$28,$G212=coding!$J$29, $G212=coding!$J$30,$G212=coding!$J$31), R212+10*LOG10((($E212^2)+(4^2))/((7.5^2)+(4^2))), IF(OR($G212=coding!$J$11, $G212=coding!$J$12, $G212=coding!$J$13, $G212=coding!$J$14, $G212=coding!$J$15, $G212=coding!$J$16), R212+10*LOG10((($D212^2)+(1.2^2))/((7.5^2)+(1.2^2))),-99))),-99)</f>
        <v>61.68</v>
      </c>
      <c r="AK212" s="58">
        <f>IF(noise!S156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noise!S156, IF(OR($G212=coding!$J$26,$G212=coding!$J$27,$G212=coding!$J$28,$G212=coding!$J$29, $G212=coding!$J$30,$G212=coding!$J$31), S212+10*LOG10((($E212^2)+(4^2))/((7.5^2)+(4^2))), IF(OR($G212=coding!$J$11, $G212=coding!$J$12, $G212=coding!$J$13, $G212=coding!$J$14, $G212=coding!$J$15, $G212=coding!$J$16), S212+10*LOG10((($D212^2)+(1.2^2))/((7.5^2)+(1.2^2))),-99))),-99)</f>
        <v>60.03</v>
      </c>
      <c r="AL212" s="58">
        <f>IF(noise!T156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noise!T156, IF(OR($G212=coding!$J$26,$G212=coding!$J$27,$G212=coding!$J$28,$G212=coding!$J$29, $G212=coding!$J$30,$G212=coding!$J$31), T212+10*LOG10((($E212^2)+(4^2))/((7.5^2)+(4^2))), IF(OR($G212=coding!$J$11, $G212=coding!$J$12, $G212=coding!$J$13, $G212=coding!$J$14, $G212=coding!$J$15, $G212=coding!$J$16), T212+10*LOG10((($D212^2)+(1.2^2))/((7.5^2)+(1.2^2))),-99))),-99)</f>
        <v>59.29</v>
      </c>
      <c r="AM212" s="58">
        <f>IF(noise!U156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noise!U156, IF(OR($G212=coding!$J$26,$G212=coding!$J$27,$G212=coding!$J$28,$G212=coding!$J$29, $G212=coding!$J$30,$G212=coding!$J$31), U212+10*LOG10((($E212^2)+(4^2))/((7.5^2)+(4^2))), IF(OR($G212=coding!$J$11, $G212=coding!$J$12, $G212=coding!$J$13, $G212=coding!$J$14, $G212=coding!$J$15, $G212=coding!$J$16), U212+10*LOG10((($D212^2)+(1.2^2))/((7.5^2)+(1.2^2))),-99))),-99)</f>
        <v>59.09</v>
      </c>
      <c r="AN212" s="58">
        <f>IF(noise!V156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noise!V156, IF(OR($G212=coding!$J$26,$G212=coding!$J$27,$G212=coding!$J$28,$G212=coding!$J$29, $G212=coding!$J$30,$G212=coding!$J$31), V212+10*LOG10((($E212^2)+(4^2))/((7.5^2)+(4^2))), IF(OR($G212=coding!$J$11, $G212=coding!$J$12, $G212=coding!$J$13, $G212=coding!$J$14, $G212=coding!$J$15, $G212=coding!$J$16), V212+10*LOG10((($D212^2)+(1.2^2))/((7.5^2)+(1.2^2))),-99))),-99)</f>
        <v>-99</v>
      </c>
      <c r="AO212" s="58">
        <f>IF(noise!W156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noise!W156, IF(OR($G212=coding!$J$26,$G212=coding!$J$27,$G212=coding!$J$28,$G212=coding!$J$29, $G212=coding!$J$30,$G212=coding!$J$31), W212+10*LOG10((($E212^2)+(4^2))/((7.5^2)+(4^2))), IF(OR($G212=coding!$J$11, $G212=coding!$J$12, $G212=coding!$J$13, $G212=coding!$J$14, $G212=coding!$J$15, $G212=coding!$J$16), W212+10*LOG10((($D212^2)+(1.2^2))/((7.5^2)+(1.2^2))),-99))),-99)</f>
        <v>-99</v>
      </c>
      <c r="AP212" s="58">
        <f>IF(noise!X156 &lt;&gt;0, IF(OR($G212=coding!$J$2, $G212=coding!$J$3, $G212=coding!$J$4, $G212=coding!$J$5, $G212=coding!$J$6, $G212=coding!$J$7, $G212=coding!$J$8, $G212=coding!$J$9, $G212=coding!$J$10,$G212=coding!$J$17, $G212=coding!$J$18, $G212=coding!$J$19, $G212=coding!$J$20, $G212=coding!$J$21, $G212=coding!$J$22, $G212=coding!$J$23, $G212=coding!$J$24, $G212=coding!$J$25, ), noise!X156, IF(OR($G212=coding!$J$26,$G212=coding!$J$27,$G212=coding!$J$28,$G212=coding!$J$29, $G212=coding!$J$30,$G212=coding!$J$31), X212+10*LOG10((($E212^2)+(4^2))/((7.5^2)+(4^2))), IF(OR($G212=coding!$J$11, $G212=coding!$J$12, $G212=coding!$J$13, $G212=coding!$J$14, $G212=coding!$J$15, $G212=coding!$J$16), X212+10*LOG10((($D212^2)+(1.2^2))/((7.5^2)+(1.2^2))),-99))),-99)</f>
        <v>-99</v>
      </c>
    </row>
    <row r="213" spans="1:42" ht="15.75" customHeight="1" x14ac:dyDescent="0.3">
      <c r="A213" s="2">
        <v>8</v>
      </c>
      <c r="B213" s="27">
        <v>40673</v>
      </c>
      <c r="C213" s="51">
        <f t="array" ref="C213">_xlfn.DAYS(B213, _xlfn.XLOOKUP(A213, context!A$4:A$79, context!J$4:J$79)) / 30.42</f>
        <v>6.9362261669953975</v>
      </c>
      <c r="D213" s="2">
        <v>7.5</v>
      </c>
      <c r="E213" s="1"/>
      <c r="F213" s="16">
        <v>50</v>
      </c>
      <c r="G213" s="16" t="s">
        <v>396</v>
      </c>
      <c r="H213" s="43">
        <v>20.09</v>
      </c>
      <c r="I213" s="1"/>
      <c r="J213" s="2">
        <v>25.31</v>
      </c>
      <c r="K213" s="2">
        <v>-2.06</v>
      </c>
      <c r="L213" s="2">
        <v>36.86</v>
      </c>
      <c r="M213" s="2">
        <v>31.37</v>
      </c>
      <c r="N213" s="2">
        <v>12.85</v>
      </c>
      <c r="O213" s="2">
        <v>23.3</v>
      </c>
      <c r="P213" s="2">
        <v>-3.92</v>
      </c>
      <c r="Q213" s="2">
        <v>-1.76</v>
      </c>
      <c r="R213" s="2">
        <v>1.69</v>
      </c>
      <c r="S213" s="2">
        <v>8.23</v>
      </c>
      <c r="T213" s="2">
        <v>22.27</v>
      </c>
      <c r="U213" s="2">
        <v>33.86</v>
      </c>
      <c r="V213" s="2">
        <v>33.31</v>
      </c>
      <c r="W213" s="2">
        <v>38.78</v>
      </c>
      <c r="X213" s="2">
        <v>41.62</v>
      </c>
      <c r="Y213" s="2">
        <v>1</v>
      </c>
      <c r="Z213" s="58">
        <f>IF(noise!H157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noise!H157, IF(OR($G213=coding!$J$26,$G213=coding!$J$27,$G213=coding!$J$28,$G213=coding!$J$29, $G213=coding!$J$30,$G213=coding!$J$31), H213+10*LOG10((($E213^2)+(4^2))/((7.5^2)+(4^2))), IF(OR($G213=coding!$J$11, $G213=coding!$J$12, $G213=coding!$J$13, $G213=coding!$J$14, $G213=coding!$J$15, $G213=coding!$J$16), H213+10*LOG10((($D213^2)+(1.2^2))/((7.5^2)+(1.2^2))),-99))),-99)</f>
        <v>63.56</v>
      </c>
      <c r="AA213" s="58">
        <f>IF(noise!I157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noise!I157, IF(OR($G213=coding!$J$26,$G213=coding!$J$27,$G213=coding!$J$28,$G213=coding!$J$29, $G213=coding!$J$30,$G213=coding!$J$31), I213+10*LOG10((($E213^2)+(4^2))/((7.5^2)+(4^2))), IF(OR($G213=coding!$J$11, $G213=coding!$J$12, $G213=coding!$J$13, $G213=coding!$J$14, $G213=coding!$J$15, $G213=coding!$J$16), I213+10*LOG10((($D213^2)+(1.2^2))/((7.5^2)+(1.2^2))),-99))),-99)</f>
        <v>-99</v>
      </c>
      <c r="AB213" s="58">
        <f>IF(noise!J157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noise!J157, IF(OR($G213=coding!$J$26,$G213=coding!$J$27,$G213=coding!$J$28,$G213=coding!$J$29, $G213=coding!$J$30,$G213=coding!$J$31), J213+10*LOG10((($E213^2)+(4^2))/((7.5^2)+(4^2))), IF(OR($G213=coding!$J$11, $G213=coding!$J$12, $G213=coding!$J$13, $G213=coding!$J$14, $G213=coding!$J$15, $G213=coding!$J$16), J213+10*LOG10((($D213^2)+(1.2^2))/((7.5^2)+(1.2^2))),-99))),-99)</f>
        <v>55.77</v>
      </c>
      <c r="AC213" s="58">
        <f>IF(noise!K157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noise!K157, IF(OR($G213=coding!$J$26,$G213=coding!$J$27,$G213=coding!$J$28,$G213=coding!$J$29, $G213=coding!$J$30,$G213=coding!$J$31), K213+10*LOG10((($E213^2)+(4^2))/((7.5^2)+(4^2))), IF(OR($G213=coding!$J$11, $G213=coding!$J$12, $G213=coding!$J$13, $G213=coding!$J$14, $G213=coding!$J$15, $G213=coding!$J$16), K213+10*LOG10((($D213^2)+(1.2^2))/((7.5^2)+(1.2^2))),-99))),-99)</f>
        <v>53.11</v>
      </c>
      <c r="AD213" s="58">
        <f>IF(noise!L157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noise!L157, IF(OR($G213=coding!$J$26,$G213=coding!$J$27,$G213=coding!$J$28,$G213=coding!$J$29, $G213=coding!$J$30,$G213=coding!$J$31), L213+10*LOG10((($E213^2)+(4^2))/((7.5^2)+(4^2))), IF(OR($G213=coding!$J$11, $G213=coding!$J$12, $G213=coding!$J$13, $G213=coding!$J$14, $G213=coding!$J$15, $G213=coding!$J$16), L213+10*LOG10((($D213^2)+(1.2^2))/((7.5^2)+(1.2^2))),-99))),-99)</f>
        <v>56.68</v>
      </c>
      <c r="AE213" s="58">
        <f>IF(noise!M157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noise!M157, IF(OR($G213=coding!$J$26,$G213=coding!$J$27,$G213=coding!$J$28,$G213=coding!$J$29, $G213=coding!$J$30,$G213=coding!$J$31), M213+10*LOG10((($E213^2)+(4^2))/((7.5^2)+(4^2))), IF(OR($G213=coding!$J$11, $G213=coding!$J$12, $G213=coding!$J$13, $G213=coding!$J$14, $G213=coding!$J$15, $G213=coding!$J$16), M213+10*LOG10((($D213^2)+(1.2^2))/((7.5^2)+(1.2^2))),-99))),-99)</f>
        <v>57.94</v>
      </c>
      <c r="AF213" s="58">
        <f>IF(noise!N157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noise!N157, IF(OR($G213=coding!$J$26,$G213=coding!$J$27,$G213=coding!$J$28,$G213=coding!$J$29, $G213=coding!$J$30,$G213=coding!$J$31), N213+10*LOG10((($E213^2)+(4^2))/((7.5^2)+(4^2))), IF(OR($G213=coding!$J$11, $G213=coding!$J$12, $G213=coding!$J$13, $G213=coding!$J$14, $G213=coding!$J$15, $G213=coding!$J$16), N213+10*LOG10((($D213^2)+(1.2^2))/((7.5^2)+(1.2^2))),-99))),-99)</f>
        <v>55.51</v>
      </c>
      <c r="AG213" s="58">
        <f>IF(noise!O157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noise!O157, IF(OR($G213=coding!$J$26,$G213=coding!$J$27,$G213=coding!$J$28,$G213=coding!$J$29, $G213=coding!$J$30,$G213=coding!$J$31), O213+10*LOG10((($E213^2)+(4^2))/((7.5^2)+(4^2))), IF(OR($G213=coding!$J$11, $G213=coding!$J$12, $G213=coding!$J$13, $G213=coding!$J$14, $G213=coding!$J$15, $G213=coding!$J$16), O213+10*LOG10((($D213^2)+(1.2^2))/((7.5^2)+(1.2^2))),-99))),-99)</f>
        <v>53.98</v>
      </c>
      <c r="AH213" s="58">
        <f>IF(noise!P157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noise!P157, IF(OR($G213=coding!$J$26,$G213=coding!$J$27,$G213=coding!$J$28,$G213=coding!$J$29, $G213=coding!$J$30,$G213=coding!$J$31), P213+10*LOG10((($E213^2)+(4^2))/((7.5^2)+(4^2))), IF(OR($G213=coding!$J$11, $G213=coding!$J$12, $G213=coding!$J$13, $G213=coding!$J$14, $G213=coding!$J$15, $G213=coding!$J$16), P213+10*LOG10((($D213^2)+(1.2^2))/((7.5^2)+(1.2^2))),-99))),-99)</f>
        <v>54.36</v>
      </c>
      <c r="AI213" s="58">
        <f>IF(noise!Q157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noise!Q157, IF(OR($G213=coding!$J$26,$G213=coding!$J$27,$G213=coding!$J$28,$G213=coding!$J$29, $G213=coding!$J$30,$G213=coding!$J$31), Q213+10*LOG10((($E213^2)+(4^2))/((7.5^2)+(4^2))), IF(OR($G213=coding!$J$11, $G213=coding!$J$12, $G213=coding!$J$13, $G213=coding!$J$14, $G213=coding!$J$15, $G213=coding!$J$16), Q213+10*LOG10((($D213^2)+(1.2^2))/((7.5^2)+(1.2^2))),-99))),-99)</f>
        <v>53.13</v>
      </c>
      <c r="AJ213" s="58">
        <f>IF(noise!R157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noise!R157, IF(OR($G213=coding!$J$26,$G213=coding!$J$27,$G213=coding!$J$28,$G213=coding!$J$29, $G213=coding!$J$30,$G213=coding!$J$31), R213+10*LOG10((($E213^2)+(4^2))/((7.5^2)+(4^2))), IF(OR($G213=coding!$J$11, $G213=coding!$J$12, $G213=coding!$J$13, $G213=coding!$J$14, $G213=coding!$J$15, $G213=coding!$J$16), R213+10*LOG10((($D213^2)+(1.2^2))/((7.5^2)+(1.2^2))),-99))),-99)</f>
        <v>50.2</v>
      </c>
      <c r="AK213" s="58">
        <f>IF(noise!S157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noise!S157, IF(OR($G213=coding!$J$26,$G213=coding!$J$27,$G213=coding!$J$28,$G213=coding!$J$29, $G213=coding!$J$30,$G213=coding!$J$31), S213+10*LOG10((($E213^2)+(4^2))/((7.5^2)+(4^2))), IF(OR($G213=coding!$J$11, $G213=coding!$J$12, $G213=coding!$J$13, $G213=coding!$J$14, $G213=coding!$J$15, $G213=coding!$J$16), S213+10*LOG10((($D213^2)+(1.2^2))/((7.5^2)+(1.2^2))),-99))),-99)</f>
        <v>48.09</v>
      </c>
      <c r="AL213" s="58">
        <f>IF(noise!T157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noise!T157, IF(OR($G213=coding!$J$26,$G213=coding!$J$27,$G213=coding!$J$28,$G213=coding!$J$29, $G213=coding!$J$30,$G213=coding!$J$31), T213+10*LOG10((($E213^2)+(4^2))/((7.5^2)+(4^2))), IF(OR($G213=coding!$J$11, $G213=coding!$J$12, $G213=coding!$J$13, $G213=coding!$J$14, $G213=coding!$J$15, $G213=coding!$J$16), T213+10*LOG10((($D213^2)+(1.2^2))/((7.5^2)+(1.2^2))),-99))),-99)</f>
        <v>46.3</v>
      </c>
      <c r="AM213" s="58">
        <f>IF(noise!U157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noise!U157, IF(OR($G213=coding!$J$26,$G213=coding!$J$27,$G213=coding!$J$28,$G213=coding!$J$29, $G213=coding!$J$30,$G213=coding!$J$31), U213+10*LOG10((($E213^2)+(4^2))/((7.5^2)+(4^2))), IF(OR($G213=coding!$J$11, $G213=coding!$J$12, $G213=coding!$J$13, $G213=coding!$J$14, $G213=coding!$J$15, $G213=coding!$J$16), U213+10*LOG10((($D213^2)+(1.2^2))/((7.5^2)+(1.2^2))),-99))),-99)</f>
        <v>44.67</v>
      </c>
      <c r="AN213" s="58">
        <f>IF(noise!V157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noise!V157, IF(OR($G213=coding!$J$26,$G213=coding!$J$27,$G213=coding!$J$28,$G213=coding!$J$29, $G213=coding!$J$30,$G213=coding!$J$31), V213+10*LOG10((($E213^2)+(4^2))/((7.5^2)+(4^2))), IF(OR($G213=coding!$J$11, $G213=coding!$J$12, $G213=coding!$J$13, $G213=coding!$J$14, $G213=coding!$J$15, $G213=coding!$J$16), V213+10*LOG10((($D213^2)+(1.2^2))/((7.5^2)+(1.2^2))),-99))),-99)</f>
        <v>43.44</v>
      </c>
      <c r="AO213" s="58">
        <f>IF(noise!W157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noise!W157, IF(OR($G213=coding!$J$26,$G213=coding!$J$27,$G213=coding!$J$28,$G213=coding!$J$29, $G213=coding!$J$30,$G213=coding!$J$31), W213+10*LOG10((($E213^2)+(4^2))/((7.5^2)+(4^2))), IF(OR($G213=coding!$J$11, $G213=coding!$J$12, $G213=coding!$J$13, $G213=coding!$J$14, $G213=coding!$J$15, $G213=coding!$J$16), W213+10*LOG10((($D213^2)+(1.2^2))/((7.5^2)+(1.2^2))),-99))),-99)</f>
        <v>44.07</v>
      </c>
      <c r="AP213" s="58">
        <f>IF(noise!X157 &lt;&gt;0, IF(OR($G213=coding!$J$2, $G213=coding!$J$3, $G213=coding!$J$4, $G213=coding!$J$5, $G213=coding!$J$6, $G213=coding!$J$7, $G213=coding!$J$8, $G213=coding!$J$9, $G213=coding!$J$10,$G213=coding!$J$17, $G213=coding!$J$18, $G213=coding!$J$19, $G213=coding!$J$20, $G213=coding!$J$21, $G213=coding!$J$22, $G213=coding!$J$23, $G213=coding!$J$24, $G213=coding!$J$25, ), noise!X157, IF(OR($G213=coding!$J$26,$G213=coding!$J$27,$G213=coding!$J$28,$G213=coding!$J$29, $G213=coding!$J$30,$G213=coding!$J$31), X213+10*LOG10((($E213^2)+(4^2))/((7.5^2)+(4^2))), IF(OR($G213=coding!$J$11, $G213=coding!$J$12, $G213=coding!$J$13, $G213=coding!$J$14, $G213=coding!$J$15, $G213=coding!$J$16), X213+10*LOG10((($D213^2)+(1.2^2))/((7.5^2)+(1.2^2))),-99))),-99)</f>
        <v>43.78</v>
      </c>
    </row>
    <row r="214" spans="1:42" ht="15.75" customHeight="1" x14ac:dyDescent="0.3">
      <c r="A214" s="2">
        <v>8</v>
      </c>
      <c r="B214" s="27">
        <v>40673</v>
      </c>
      <c r="C214" s="51">
        <f t="array" ref="C214">_xlfn.DAYS(B214, _xlfn.XLOOKUP(A214, context!A$4:A$79, context!J$4:J$79)) / 30.42</f>
        <v>6.9362261669953975</v>
      </c>
      <c r="D214" s="2">
        <v>7.5</v>
      </c>
      <c r="E214" s="1"/>
      <c r="F214" s="16">
        <v>50</v>
      </c>
      <c r="G214" s="16" t="s">
        <v>397</v>
      </c>
      <c r="H214" s="43">
        <v>78.599999999999994</v>
      </c>
      <c r="I214" s="1"/>
      <c r="J214" s="2">
        <v>71.36</v>
      </c>
      <c r="K214" s="2">
        <v>70.27</v>
      </c>
      <c r="L214" s="2">
        <v>73.819999999999993</v>
      </c>
      <c r="M214" s="2">
        <v>71.83</v>
      </c>
      <c r="N214" s="2">
        <v>69.25</v>
      </c>
      <c r="O214" s="2">
        <v>67.489999999999995</v>
      </c>
      <c r="P214" s="2">
        <v>66.06</v>
      </c>
      <c r="Q214" s="2">
        <v>65.150000000000006</v>
      </c>
      <c r="R214" s="2">
        <v>63.62</v>
      </c>
      <c r="S214" s="2">
        <v>61.38</v>
      </c>
      <c r="T214" s="2">
        <v>59.87</v>
      </c>
      <c r="U214" s="2">
        <v>57.65</v>
      </c>
      <c r="V214" s="2">
        <v>54.25</v>
      </c>
      <c r="W214" s="2">
        <v>51.98</v>
      </c>
      <c r="X214" s="2">
        <v>51.62</v>
      </c>
      <c r="Y214" s="2">
        <v>1</v>
      </c>
      <c r="Z214" s="58">
        <f>IF(noise!H158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noise!H158, IF(OR($G214=coding!$J$26,$G214=coding!$J$27,$G214=coding!$J$28,$G214=coding!$J$29, $G214=coding!$J$30,$G214=coding!$J$31), H214+10*LOG10((($E214^2)+(4^2))/((7.5^2)+(4^2))), IF(OR($G214=coding!$J$11, $G214=coding!$J$12, $G214=coding!$J$13, $G214=coding!$J$14, $G214=coding!$J$15, $G214=coding!$J$16), H214+10*LOG10((($D214^2)+(1.2^2))/((7.5^2)+(1.2^2))),-99))),-99)</f>
        <v>78.599999999999994</v>
      </c>
      <c r="AA214" s="58">
        <f>IF(noise!I158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noise!I158, IF(OR($G214=coding!$J$26,$G214=coding!$J$27,$G214=coding!$J$28,$G214=coding!$J$29, $G214=coding!$J$30,$G214=coding!$J$31), I214+10*LOG10((($E214^2)+(4^2))/((7.5^2)+(4^2))), IF(OR($G214=coding!$J$11, $G214=coding!$J$12, $G214=coding!$J$13, $G214=coding!$J$14, $G214=coding!$J$15, $G214=coding!$J$16), I214+10*LOG10((($D214^2)+(1.2^2))/((7.5^2)+(1.2^2))),-99))),-99)</f>
        <v>-99</v>
      </c>
      <c r="AB214" s="58">
        <f>IF(noise!J158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noise!J158, IF(OR($G214=coding!$J$26,$G214=coding!$J$27,$G214=coding!$J$28,$G214=coding!$J$29, $G214=coding!$J$30,$G214=coding!$J$31), J214+10*LOG10((($E214^2)+(4^2))/((7.5^2)+(4^2))), IF(OR($G214=coding!$J$11, $G214=coding!$J$12, $G214=coding!$J$13, $G214=coding!$J$14, $G214=coding!$J$15, $G214=coding!$J$16), J214+10*LOG10((($D214^2)+(1.2^2))/((7.5^2)+(1.2^2))),-99))),-99)</f>
        <v>71.36</v>
      </c>
      <c r="AC214" s="58">
        <f>IF(noise!K158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noise!K158, IF(OR($G214=coding!$J$26,$G214=coding!$J$27,$G214=coding!$J$28,$G214=coding!$J$29, $G214=coding!$J$30,$G214=coding!$J$31), K214+10*LOG10((($E214^2)+(4^2))/((7.5^2)+(4^2))), IF(OR($G214=coding!$J$11, $G214=coding!$J$12, $G214=coding!$J$13, $G214=coding!$J$14, $G214=coding!$J$15, $G214=coding!$J$16), K214+10*LOG10((($D214^2)+(1.2^2))/((7.5^2)+(1.2^2))),-99))),-99)</f>
        <v>70.27</v>
      </c>
      <c r="AD214" s="58">
        <f>IF(noise!L158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noise!L158, IF(OR($G214=coding!$J$26,$G214=coding!$J$27,$G214=coding!$J$28,$G214=coding!$J$29, $G214=coding!$J$30,$G214=coding!$J$31), L214+10*LOG10((($E214^2)+(4^2))/((7.5^2)+(4^2))), IF(OR($G214=coding!$J$11, $G214=coding!$J$12, $G214=coding!$J$13, $G214=coding!$J$14, $G214=coding!$J$15, $G214=coding!$J$16), L214+10*LOG10((($D214^2)+(1.2^2))/((7.5^2)+(1.2^2))),-99))),-99)</f>
        <v>73.819999999999993</v>
      </c>
      <c r="AE214" s="58">
        <f>IF(noise!M158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noise!M158, IF(OR($G214=coding!$J$26,$G214=coding!$J$27,$G214=coding!$J$28,$G214=coding!$J$29, $G214=coding!$J$30,$G214=coding!$J$31), M214+10*LOG10((($E214^2)+(4^2))/((7.5^2)+(4^2))), IF(OR($G214=coding!$J$11, $G214=coding!$J$12, $G214=coding!$J$13, $G214=coding!$J$14, $G214=coding!$J$15, $G214=coding!$J$16), M214+10*LOG10((($D214^2)+(1.2^2))/((7.5^2)+(1.2^2))),-99))),-99)</f>
        <v>71.83</v>
      </c>
      <c r="AF214" s="58">
        <f>IF(noise!N158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noise!N158, IF(OR($G214=coding!$J$26,$G214=coding!$J$27,$G214=coding!$J$28,$G214=coding!$J$29, $G214=coding!$J$30,$G214=coding!$J$31), N214+10*LOG10((($E214^2)+(4^2))/((7.5^2)+(4^2))), IF(OR($G214=coding!$J$11, $G214=coding!$J$12, $G214=coding!$J$13, $G214=coding!$J$14, $G214=coding!$J$15, $G214=coding!$J$16), N214+10*LOG10((($D214^2)+(1.2^2))/((7.5^2)+(1.2^2))),-99))),-99)</f>
        <v>69.25</v>
      </c>
      <c r="AG214" s="58">
        <f>IF(noise!O158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noise!O158, IF(OR($G214=coding!$J$26,$G214=coding!$J$27,$G214=coding!$J$28,$G214=coding!$J$29, $G214=coding!$J$30,$G214=coding!$J$31), O214+10*LOG10((($E214^2)+(4^2))/((7.5^2)+(4^2))), IF(OR($G214=coding!$J$11, $G214=coding!$J$12, $G214=coding!$J$13, $G214=coding!$J$14, $G214=coding!$J$15, $G214=coding!$J$16), O214+10*LOG10((($D214^2)+(1.2^2))/((7.5^2)+(1.2^2))),-99))),-99)</f>
        <v>67.489999999999995</v>
      </c>
      <c r="AH214" s="58">
        <f>IF(noise!P158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noise!P158, IF(OR($G214=coding!$J$26,$G214=coding!$J$27,$G214=coding!$J$28,$G214=coding!$J$29, $G214=coding!$J$30,$G214=coding!$J$31), P214+10*LOG10((($E214^2)+(4^2))/((7.5^2)+(4^2))), IF(OR($G214=coding!$J$11, $G214=coding!$J$12, $G214=coding!$J$13, $G214=coding!$J$14, $G214=coding!$J$15, $G214=coding!$J$16), P214+10*LOG10((($D214^2)+(1.2^2))/((7.5^2)+(1.2^2))),-99))),-99)</f>
        <v>66.06</v>
      </c>
      <c r="AI214" s="58">
        <f>IF(noise!Q158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noise!Q158, IF(OR($G214=coding!$J$26,$G214=coding!$J$27,$G214=coding!$J$28,$G214=coding!$J$29, $G214=coding!$J$30,$G214=coding!$J$31), Q214+10*LOG10((($E214^2)+(4^2))/((7.5^2)+(4^2))), IF(OR($G214=coding!$J$11, $G214=coding!$J$12, $G214=coding!$J$13, $G214=coding!$J$14, $G214=coding!$J$15, $G214=coding!$J$16), Q214+10*LOG10((($D214^2)+(1.2^2))/((7.5^2)+(1.2^2))),-99))),-99)</f>
        <v>65.150000000000006</v>
      </c>
      <c r="AJ214" s="58">
        <f>IF(noise!R158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noise!R158, IF(OR($G214=coding!$J$26,$G214=coding!$J$27,$G214=coding!$J$28,$G214=coding!$J$29, $G214=coding!$J$30,$G214=coding!$J$31), R214+10*LOG10((($E214^2)+(4^2))/((7.5^2)+(4^2))), IF(OR($G214=coding!$J$11, $G214=coding!$J$12, $G214=coding!$J$13, $G214=coding!$J$14, $G214=coding!$J$15, $G214=coding!$J$16), R214+10*LOG10((($D214^2)+(1.2^2))/((7.5^2)+(1.2^2))),-99))),-99)</f>
        <v>63.62</v>
      </c>
      <c r="AK214" s="58">
        <f>IF(noise!S158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noise!S158, IF(OR($G214=coding!$J$26,$G214=coding!$J$27,$G214=coding!$J$28,$G214=coding!$J$29, $G214=coding!$J$30,$G214=coding!$J$31), S214+10*LOG10((($E214^2)+(4^2))/((7.5^2)+(4^2))), IF(OR($G214=coding!$J$11, $G214=coding!$J$12, $G214=coding!$J$13, $G214=coding!$J$14, $G214=coding!$J$15, $G214=coding!$J$16), S214+10*LOG10((($D214^2)+(1.2^2))/((7.5^2)+(1.2^2))),-99))),-99)</f>
        <v>61.38</v>
      </c>
      <c r="AL214" s="58">
        <f>IF(noise!T158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noise!T158, IF(OR($G214=coding!$J$26,$G214=coding!$J$27,$G214=coding!$J$28,$G214=coding!$J$29, $G214=coding!$J$30,$G214=coding!$J$31), T214+10*LOG10((($E214^2)+(4^2))/((7.5^2)+(4^2))), IF(OR($G214=coding!$J$11, $G214=coding!$J$12, $G214=coding!$J$13, $G214=coding!$J$14, $G214=coding!$J$15, $G214=coding!$J$16), T214+10*LOG10((($D214^2)+(1.2^2))/((7.5^2)+(1.2^2))),-99))),-99)</f>
        <v>59.87</v>
      </c>
      <c r="AM214" s="58">
        <f>IF(noise!U158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noise!U158, IF(OR($G214=coding!$J$26,$G214=coding!$J$27,$G214=coding!$J$28,$G214=coding!$J$29, $G214=coding!$J$30,$G214=coding!$J$31), U214+10*LOG10((($E214^2)+(4^2))/((7.5^2)+(4^2))), IF(OR($G214=coding!$J$11, $G214=coding!$J$12, $G214=coding!$J$13, $G214=coding!$J$14, $G214=coding!$J$15, $G214=coding!$J$16), U214+10*LOG10((($D214^2)+(1.2^2))/((7.5^2)+(1.2^2))),-99))),-99)</f>
        <v>57.65</v>
      </c>
      <c r="AN214" s="58">
        <f>IF(noise!V158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noise!V158, IF(OR($G214=coding!$J$26,$G214=coding!$J$27,$G214=coding!$J$28,$G214=coding!$J$29, $G214=coding!$J$30,$G214=coding!$J$31), V214+10*LOG10((($E214^2)+(4^2))/((7.5^2)+(4^2))), IF(OR($G214=coding!$J$11, $G214=coding!$J$12, $G214=coding!$J$13, $G214=coding!$J$14, $G214=coding!$J$15, $G214=coding!$J$16), V214+10*LOG10((($D214^2)+(1.2^2))/((7.5^2)+(1.2^2))),-99))),-99)</f>
        <v>54.25</v>
      </c>
      <c r="AO214" s="58">
        <f>IF(noise!W158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noise!W158, IF(OR($G214=coding!$J$26,$G214=coding!$J$27,$G214=coding!$J$28,$G214=coding!$J$29, $G214=coding!$J$30,$G214=coding!$J$31), W214+10*LOG10((($E214^2)+(4^2))/((7.5^2)+(4^2))), IF(OR($G214=coding!$J$11, $G214=coding!$J$12, $G214=coding!$J$13, $G214=coding!$J$14, $G214=coding!$J$15, $G214=coding!$J$16), W214+10*LOG10((($D214^2)+(1.2^2))/((7.5^2)+(1.2^2))),-99))),-99)</f>
        <v>51.98</v>
      </c>
      <c r="AP214" s="58">
        <f>IF(noise!X158 &lt;&gt;0, IF(OR($G214=coding!$J$2, $G214=coding!$J$3, $G214=coding!$J$4, $G214=coding!$J$5, $G214=coding!$J$6, $G214=coding!$J$7, $G214=coding!$J$8, $G214=coding!$J$9, $G214=coding!$J$10,$G214=coding!$J$17, $G214=coding!$J$18, $G214=coding!$J$19, $G214=coding!$J$20, $G214=coding!$J$21, $G214=coding!$J$22, $G214=coding!$J$23, $G214=coding!$J$24, $G214=coding!$J$25, ), noise!X158, IF(OR($G214=coding!$J$26,$G214=coding!$J$27,$G214=coding!$J$28,$G214=coding!$J$29, $G214=coding!$J$30,$G214=coding!$J$31), X214+10*LOG10((($E214^2)+(4^2))/((7.5^2)+(4^2))), IF(OR($G214=coding!$J$11, $G214=coding!$J$12, $G214=coding!$J$13, $G214=coding!$J$14, $G214=coding!$J$15, $G214=coding!$J$16), X214+10*LOG10((($D214^2)+(1.2^2))/((7.5^2)+(1.2^2))),-99))),-99)</f>
        <v>51.62</v>
      </c>
    </row>
    <row r="215" spans="1:42" ht="15.75" customHeight="1" x14ac:dyDescent="0.3">
      <c r="A215" s="2">
        <v>8</v>
      </c>
      <c r="B215" s="27">
        <v>40673</v>
      </c>
      <c r="C215" s="51">
        <f t="array" ref="C215">_xlfn.DAYS(B215, _xlfn.XLOOKUP(A215, context!A$4:A$79, context!J$4:J$79)) / 30.42</f>
        <v>6.9362261669953975</v>
      </c>
      <c r="D215" s="2">
        <v>7.5</v>
      </c>
      <c r="E215" s="1"/>
      <c r="F215" s="16">
        <v>50</v>
      </c>
      <c r="G215" s="16" t="s">
        <v>398</v>
      </c>
      <c r="H215" s="43">
        <v>18.11</v>
      </c>
      <c r="I215" s="1"/>
      <c r="J215" s="2">
        <v>2.52</v>
      </c>
      <c r="K215" s="2">
        <v>23.2</v>
      </c>
      <c r="L215" s="2">
        <v>36.549999999999997</v>
      </c>
      <c r="M215" s="2">
        <v>31.68</v>
      </c>
      <c r="N215" s="2">
        <v>26.69</v>
      </c>
      <c r="O215" s="2">
        <v>12.4</v>
      </c>
      <c r="P215" s="2">
        <v>4.33</v>
      </c>
      <c r="Q215" s="2">
        <v>13.69</v>
      </c>
      <c r="R215" s="2">
        <v>12.41</v>
      </c>
      <c r="S215" s="2">
        <v>-1.46</v>
      </c>
      <c r="T215" s="2">
        <v>12.54</v>
      </c>
      <c r="U215" s="2">
        <v>9.65</v>
      </c>
      <c r="V215" s="2">
        <v>12.48</v>
      </c>
      <c r="W215" s="2">
        <v>19.649999999999999</v>
      </c>
      <c r="X215" s="2">
        <v>38.08</v>
      </c>
      <c r="Y215" s="2">
        <v>1</v>
      </c>
      <c r="Z215" s="58">
        <f>IF(noise!H159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noise!H159, IF(OR($G215=coding!$J$26,$G215=coding!$J$27,$G215=coding!$J$28,$G215=coding!$J$29, $G215=coding!$J$30,$G215=coding!$J$31), H215+10*LOG10((($E215^2)+(4^2))/((7.5^2)+(4^2))), IF(OR($G215=coding!$J$11, $G215=coding!$J$12, $G215=coding!$J$13, $G215=coding!$J$14, $G215=coding!$J$15, $G215=coding!$J$16), H215+10*LOG10((($D215^2)+(1.2^2))/((7.5^2)+(1.2^2))),-99))),-99)</f>
        <v>-99</v>
      </c>
      <c r="AA215" s="58">
        <f>IF(noise!I159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noise!I159, IF(OR($G215=coding!$J$26,$G215=coding!$J$27,$G215=coding!$J$28,$G215=coding!$J$29, $G215=coding!$J$30,$G215=coding!$J$31), I215+10*LOG10((($E215^2)+(4^2))/((7.5^2)+(4^2))), IF(OR($G215=coding!$J$11, $G215=coding!$J$12, $G215=coding!$J$13, $G215=coding!$J$14, $G215=coding!$J$15, $G215=coding!$J$16), I215+10*LOG10((($D215^2)+(1.2^2))/((7.5^2)+(1.2^2))),-99))),-99)</f>
        <v>0.15</v>
      </c>
      <c r="AB215" s="58">
        <f>IF(noise!J159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noise!J159, IF(OR($G215=coding!$J$26,$G215=coding!$J$27,$G215=coding!$J$28,$G215=coding!$J$29, $G215=coding!$J$30,$G215=coding!$J$31), J215+10*LOG10((($E215^2)+(4^2))/((7.5^2)+(4^2))), IF(OR($G215=coding!$J$11, $G215=coding!$J$12, $G215=coding!$J$13, $G215=coding!$J$14, $G215=coding!$J$15, $G215=coding!$J$16), J215+10*LOG10((($D215^2)+(1.2^2))/((7.5^2)+(1.2^2))),-99))),-99)</f>
        <v>0.13</v>
      </c>
      <c r="AC215" s="58">
        <f>IF(noise!K159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noise!K159, IF(OR($G215=coding!$J$26,$G215=coding!$J$27,$G215=coding!$J$28,$G215=coding!$J$29, $G215=coding!$J$30,$G215=coding!$J$31), K215+10*LOG10((($E215^2)+(4^2))/((7.5^2)+(4^2))), IF(OR($G215=coding!$J$11, $G215=coding!$J$12, $G215=coding!$J$13, $G215=coding!$J$14, $G215=coding!$J$15, $G215=coding!$J$16), K215+10*LOG10((($D215^2)+(1.2^2))/((7.5^2)+(1.2^2))),-99))),-99)</f>
        <v>0.1</v>
      </c>
      <c r="AD215" s="58">
        <f>IF(noise!L159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noise!L159, IF(OR($G215=coding!$J$26,$G215=coding!$J$27,$G215=coding!$J$28,$G215=coding!$J$29, $G215=coding!$J$30,$G215=coding!$J$31), L215+10*LOG10((($E215^2)+(4^2))/((7.5^2)+(4^2))), IF(OR($G215=coding!$J$11, $G215=coding!$J$12, $G215=coding!$J$13, $G215=coding!$J$14, $G215=coding!$J$15, $G215=coding!$J$16), L215+10*LOG10((($D215^2)+(1.2^2))/((7.5^2)+(1.2^2))),-99))),-99)</f>
        <v>0.04</v>
      </c>
      <c r="AE215" s="58">
        <f>IF(noise!M159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noise!M159, IF(OR($G215=coding!$J$26,$G215=coding!$J$27,$G215=coding!$J$28,$G215=coding!$J$29, $G215=coding!$J$30,$G215=coding!$J$31), M215+10*LOG10((($E215^2)+(4^2))/((7.5^2)+(4^2))), IF(OR($G215=coding!$J$11, $G215=coding!$J$12, $G215=coding!$J$13, $G215=coding!$J$14, $G215=coding!$J$15, $G215=coding!$J$16), M215+10*LOG10((($D215^2)+(1.2^2))/((7.5^2)+(1.2^2))),-99))),-99)</f>
        <v>0.24</v>
      </c>
      <c r="AF215" s="58">
        <f>IF(noise!N159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noise!N159, IF(OR($G215=coding!$J$26,$G215=coding!$J$27,$G215=coding!$J$28,$G215=coding!$J$29, $G215=coding!$J$30,$G215=coding!$J$31), N215+10*LOG10((($E215^2)+(4^2))/((7.5^2)+(4^2))), IF(OR($G215=coding!$J$11, $G215=coding!$J$12, $G215=coding!$J$13, $G215=coding!$J$14, $G215=coding!$J$15, $G215=coding!$J$16), N215+10*LOG10((($D215^2)+(1.2^2))/((7.5^2)+(1.2^2))),-99))),-99)</f>
        <v>0.05</v>
      </c>
      <c r="AG215" s="58">
        <f>IF(noise!O159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noise!O159, IF(OR($G215=coding!$J$26,$G215=coding!$J$27,$G215=coding!$J$28,$G215=coding!$J$29, $G215=coding!$J$30,$G215=coding!$J$31), O215+10*LOG10((($E215^2)+(4^2))/((7.5^2)+(4^2))), IF(OR($G215=coding!$J$11, $G215=coding!$J$12, $G215=coding!$J$13, $G215=coding!$J$14, $G215=coding!$J$15, $G215=coding!$J$16), O215+10*LOG10((($D215^2)+(1.2^2))/((7.5^2)+(1.2^2))),-99))),-99)</f>
        <v>0.01</v>
      </c>
      <c r="AH215" s="58">
        <f>IF(noise!P159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noise!P159, IF(OR($G215=coding!$J$26,$G215=coding!$J$27,$G215=coding!$J$28,$G215=coding!$J$29, $G215=coding!$J$30,$G215=coding!$J$31), P215+10*LOG10((($E215^2)+(4^2))/((7.5^2)+(4^2))), IF(OR($G215=coding!$J$11, $G215=coding!$J$12, $G215=coding!$J$13, $G215=coding!$J$14, $G215=coding!$J$15, $G215=coding!$J$16), P215+10*LOG10((($D215^2)+(1.2^2))/((7.5^2)+(1.2^2))),-99))),-99)</f>
        <v>0.09</v>
      </c>
      <c r="AI215" s="58">
        <f>IF(noise!Q159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noise!Q159, IF(OR($G215=coding!$J$26,$G215=coding!$J$27,$G215=coding!$J$28,$G215=coding!$J$29, $G215=coding!$J$30,$G215=coding!$J$31), Q215+10*LOG10((($E215^2)+(4^2))/((7.5^2)+(4^2))), IF(OR($G215=coding!$J$11, $G215=coding!$J$12, $G215=coding!$J$13, $G215=coding!$J$14, $G215=coding!$J$15, $G215=coding!$J$16), Q215+10*LOG10((($D215^2)+(1.2^2))/((7.5^2)+(1.2^2))),-99))),-99)</f>
        <v>0.11</v>
      </c>
      <c r="AJ215" s="58">
        <f>IF(noise!R159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noise!R159, IF(OR($G215=coding!$J$26,$G215=coding!$J$27,$G215=coding!$J$28,$G215=coding!$J$29, $G215=coding!$J$30,$G215=coding!$J$31), R215+10*LOG10((($E215^2)+(4^2))/((7.5^2)+(4^2))), IF(OR($G215=coding!$J$11, $G215=coding!$J$12, $G215=coding!$J$13, $G215=coding!$J$14, $G215=coding!$J$15, $G215=coding!$J$16), R215+10*LOG10((($D215^2)+(1.2^2))/((7.5^2)+(1.2^2))),-99))),-99)</f>
        <v>0.04</v>
      </c>
      <c r="AK215" s="58">
        <f>IF(noise!S159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noise!S159, IF(OR($G215=coding!$J$26,$G215=coding!$J$27,$G215=coding!$J$28,$G215=coding!$J$29, $G215=coding!$J$30,$G215=coding!$J$31), S215+10*LOG10((($E215^2)+(4^2))/((7.5^2)+(4^2))), IF(OR($G215=coding!$J$11, $G215=coding!$J$12, $G215=coding!$J$13, $G215=coding!$J$14, $G215=coding!$J$15, $G215=coding!$J$16), S215+10*LOG10((($D215^2)+(1.2^2))/((7.5^2)+(1.2^2))),-99))),-99)</f>
        <v>0.2</v>
      </c>
      <c r="AL215" s="58">
        <f>IF(noise!T159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noise!T159, IF(OR($G215=coding!$J$26,$G215=coding!$J$27,$G215=coding!$J$28,$G215=coding!$J$29, $G215=coding!$J$30,$G215=coding!$J$31), T215+10*LOG10((($E215^2)+(4^2))/((7.5^2)+(4^2))), IF(OR($G215=coding!$J$11, $G215=coding!$J$12, $G215=coding!$J$13, $G215=coding!$J$14, $G215=coding!$J$15, $G215=coding!$J$16), T215+10*LOG10((($D215^2)+(1.2^2))/((7.5^2)+(1.2^2))),-99))),-99)</f>
        <v>0.24</v>
      </c>
      <c r="AM215" s="58">
        <f>IF(noise!U159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noise!U159, IF(OR($G215=coding!$J$26,$G215=coding!$J$27,$G215=coding!$J$28,$G215=coding!$J$29, $G215=coding!$J$30,$G215=coding!$J$31), U215+10*LOG10((($E215^2)+(4^2))/((7.5^2)+(4^2))), IF(OR($G215=coding!$J$11, $G215=coding!$J$12, $G215=coding!$J$13, $G215=coding!$J$14, $G215=coding!$J$15, $G215=coding!$J$16), U215+10*LOG10((($D215^2)+(1.2^2))/((7.5^2)+(1.2^2))),-99))),-99)</f>
        <v>7.0000000000000007E-2</v>
      </c>
      <c r="AN215" s="58">
        <f>IF(noise!V159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noise!V159, IF(OR($G215=coding!$J$26,$G215=coding!$J$27,$G215=coding!$J$28,$G215=coding!$J$29, $G215=coding!$J$30,$G215=coding!$J$31), V215+10*LOG10((($E215^2)+(4^2))/((7.5^2)+(4^2))), IF(OR($G215=coding!$J$11, $G215=coding!$J$12, $G215=coding!$J$13, $G215=coding!$J$14, $G215=coding!$J$15, $G215=coding!$J$16), V215+10*LOG10((($D215^2)+(1.2^2))/((7.5^2)+(1.2^2))),-99))),-99)</f>
        <v>-99</v>
      </c>
      <c r="AO215" s="58">
        <f>IF(noise!W159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noise!W159, IF(OR($G215=coding!$J$26,$G215=coding!$J$27,$G215=coding!$J$28,$G215=coding!$J$29, $G215=coding!$J$30,$G215=coding!$J$31), W215+10*LOG10((($E215^2)+(4^2))/((7.5^2)+(4^2))), IF(OR($G215=coding!$J$11, $G215=coding!$J$12, $G215=coding!$J$13, $G215=coding!$J$14, $G215=coding!$J$15, $G215=coding!$J$16), W215+10*LOG10((($D215^2)+(1.2^2))/((7.5^2)+(1.2^2))),-99))),-99)</f>
        <v>-99</v>
      </c>
      <c r="AP215" s="58">
        <f>IF(noise!X159 &lt;&gt;0, IF(OR($G215=coding!$J$2, $G215=coding!$J$3, $G215=coding!$J$4, $G215=coding!$J$5, $G215=coding!$J$6, $G215=coding!$J$7, $G215=coding!$J$8, $G215=coding!$J$9, $G215=coding!$J$10,$G215=coding!$J$17, $G215=coding!$J$18, $G215=coding!$J$19, $G215=coding!$J$20, $G215=coding!$J$21, $G215=coding!$J$22, $G215=coding!$J$23, $G215=coding!$J$24, $G215=coding!$J$25, ), noise!X159, IF(OR($G215=coding!$J$26,$G215=coding!$J$27,$G215=coding!$J$28,$G215=coding!$J$29, $G215=coding!$J$30,$G215=coding!$J$31), X215+10*LOG10((($E215^2)+(4^2))/((7.5^2)+(4^2))), IF(OR($G215=coding!$J$11, $G215=coding!$J$12, $G215=coding!$J$13, $G215=coding!$J$14, $G215=coding!$J$15, $G215=coding!$J$16), X215+10*LOG10((($D215^2)+(1.2^2))/((7.5^2)+(1.2^2))),-99))),-99)</f>
        <v>-99</v>
      </c>
    </row>
    <row r="216" spans="1:42" ht="15.75" customHeight="1" x14ac:dyDescent="0.3">
      <c r="A216" s="2">
        <v>8</v>
      </c>
      <c r="B216" s="46">
        <v>40673</v>
      </c>
      <c r="C216" s="51">
        <f t="array" ref="C216">_xlfn.DAYS(B216, _xlfn.XLOOKUP(A216, context!A$4:A$79, context!J$4:J$79)) / 30.42</f>
        <v>6.9362261669953975</v>
      </c>
      <c r="D216" s="1"/>
      <c r="E216" s="1"/>
      <c r="F216" s="16">
        <v>50</v>
      </c>
      <c r="G216" s="16" t="s">
        <v>391</v>
      </c>
      <c r="H216" s="43">
        <v>88.6</v>
      </c>
      <c r="I216" s="2"/>
      <c r="J216" s="2">
        <v>77.599999999999994</v>
      </c>
      <c r="K216" s="2">
        <v>77.5</v>
      </c>
      <c r="L216" s="2">
        <v>80.099999999999994</v>
      </c>
      <c r="M216" s="2">
        <v>82.4</v>
      </c>
      <c r="N216" s="2">
        <v>81.400000000000006</v>
      </c>
      <c r="O216" s="2">
        <v>79.8</v>
      </c>
      <c r="P216" s="2">
        <v>76.2</v>
      </c>
      <c r="Q216" s="2">
        <v>72.8</v>
      </c>
      <c r="R216" s="2">
        <v>71.400000000000006</v>
      </c>
      <c r="S216" s="2">
        <v>68.2</v>
      </c>
      <c r="T216" s="2">
        <v>64.8</v>
      </c>
      <c r="U216" s="2">
        <v>61.3</v>
      </c>
      <c r="V216" s="2"/>
      <c r="W216" s="2"/>
      <c r="X216" s="2"/>
      <c r="Y216" s="2">
        <v>1</v>
      </c>
      <c r="Z216" s="58">
        <f>IF(noise!H160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noise!H160, IF(OR($G216=coding!$J$26,$G216=coding!$J$27,$G216=coding!$J$28,$G216=coding!$J$29, $G216=coding!$J$30,$G216=coding!$J$31), H216+10*LOG10((($E216^2)+(4^2))/((7.5^2)+(4^2))), IF(OR($G216=coding!$J$11, $G216=coding!$J$12, $G216=coding!$J$13, $G216=coding!$J$14, $G216=coding!$J$15, $G216=coding!$J$16), H216+10*LOG10((($D216^2)+(1.2^2))/((7.5^2)+(1.2^2))),-99))),-99)</f>
        <v>65.78</v>
      </c>
      <c r="AA216" s="58">
        <f>IF(noise!I160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noise!I160, IF(OR($G216=coding!$J$26,$G216=coding!$J$27,$G216=coding!$J$28,$G216=coding!$J$29, $G216=coding!$J$30,$G216=coding!$J$31), I216+10*LOG10((($E216^2)+(4^2))/((7.5^2)+(4^2))), IF(OR($G216=coding!$J$11, $G216=coding!$J$12, $G216=coding!$J$13, $G216=coding!$J$14, $G216=coding!$J$15, $G216=coding!$J$16), I216+10*LOG10((($D216^2)+(1.2^2))/((7.5^2)+(1.2^2))),-99))),-99)</f>
        <v>-99</v>
      </c>
      <c r="AB216" s="58">
        <f>IF(noise!J160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noise!J160, IF(OR($G216=coding!$J$26,$G216=coding!$J$27,$G216=coding!$J$28,$G216=coding!$J$29, $G216=coding!$J$30,$G216=coding!$J$31), J216+10*LOG10((($E216^2)+(4^2))/((7.5^2)+(4^2))), IF(OR($G216=coding!$J$11, $G216=coding!$J$12, $G216=coding!$J$13, $G216=coding!$J$14, $G216=coding!$J$15, $G216=coding!$J$16), J216+10*LOG10((($D216^2)+(1.2^2))/((7.5^2)+(1.2^2))),-99))),-99)</f>
        <v>56.54</v>
      </c>
      <c r="AC216" s="58">
        <f>IF(noise!K160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noise!K160, IF(OR($G216=coding!$J$26,$G216=coding!$J$27,$G216=coding!$J$28,$G216=coding!$J$29, $G216=coding!$J$30,$G216=coding!$J$31), K216+10*LOG10((($E216^2)+(4^2))/((7.5^2)+(4^2))), IF(OR($G216=coding!$J$11, $G216=coding!$J$12, $G216=coding!$J$13, $G216=coding!$J$14, $G216=coding!$J$15, $G216=coding!$J$16), K216+10*LOG10((($D216^2)+(1.2^2))/((7.5^2)+(1.2^2))),-99))),-99)</f>
        <v>54.75</v>
      </c>
      <c r="AD216" s="58">
        <f>IF(noise!L160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noise!L160, IF(OR($G216=coding!$J$26,$G216=coding!$J$27,$G216=coding!$J$28,$G216=coding!$J$29, $G216=coding!$J$30,$G216=coding!$J$31), L216+10*LOG10((($E216^2)+(4^2))/((7.5^2)+(4^2))), IF(OR($G216=coding!$J$11, $G216=coding!$J$12, $G216=coding!$J$13, $G216=coding!$J$14, $G216=coding!$J$15, $G216=coding!$J$16), L216+10*LOG10((($D216^2)+(1.2^2))/((7.5^2)+(1.2^2))),-99))),-99)</f>
        <v>56.63</v>
      </c>
      <c r="AE216" s="58">
        <f>IF(noise!M160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noise!M160, IF(OR($G216=coding!$J$26,$G216=coding!$J$27,$G216=coding!$J$28,$G216=coding!$J$29, $G216=coding!$J$30,$G216=coding!$J$31), M216+10*LOG10((($E216^2)+(4^2))/((7.5^2)+(4^2))), IF(OR($G216=coding!$J$11, $G216=coding!$J$12, $G216=coding!$J$13, $G216=coding!$J$14, $G216=coding!$J$15, $G216=coding!$J$16), M216+10*LOG10((($D216^2)+(1.2^2))/((7.5^2)+(1.2^2))),-99))),-99)</f>
        <v>58.02</v>
      </c>
      <c r="AF216" s="58">
        <f>IF(noise!N160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noise!N160, IF(OR($G216=coding!$J$26,$G216=coding!$J$27,$G216=coding!$J$28,$G216=coding!$J$29, $G216=coding!$J$30,$G216=coding!$J$31), N216+10*LOG10((($E216^2)+(4^2))/((7.5^2)+(4^2))), IF(OR($G216=coding!$J$11, $G216=coding!$J$12, $G216=coding!$J$13, $G216=coding!$J$14, $G216=coding!$J$15, $G216=coding!$J$16), N216+10*LOG10((($D216^2)+(1.2^2))/((7.5^2)+(1.2^2))),-99))),-99)</f>
        <v>57.59</v>
      </c>
      <c r="AG216" s="58">
        <f>IF(noise!O160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noise!O160, IF(OR($G216=coding!$J$26,$G216=coding!$J$27,$G216=coding!$J$28,$G216=coding!$J$29, $G216=coding!$J$30,$G216=coding!$J$31), O216+10*LOG10((($E216^2)+(4^2))/((7.5^2)+(4^2))), IF(OR($G216=coding!$J$11, $G216=coding!$J$12, $G216=coding!$J$13, $G216=coding!$J$14, $G216=coding!$J$15, $G216=coding!$J$16), O216+10*LOG10((($D216^2)+(1.2^2))/((7.5^2)+(1.2^2))),-99))),-99)</f>
        <v>56.77</v>
      </c>
      <c r="AH216" s="58">
        <f>IF(noise!P160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noise!P160, IF(OR($G216=coding!$J$26,$G216=coding!$J$27,$G216=coding!$J$28,$G216=coding!$J$29, $G216=coding!$J$30,$G216=coding!$J$31), P216+10*LOG10((($E216^2)+(4^2))/((7.5^2)+(4^2))), IF(OR($G216=coding!$J$11, $G216=coding!$J$12, $G216=coding!$J$13, $G216=coding!$J$14, $G216=coding!$J$15, $G216=coding!$J$16), P216+10*LOG10((($D216^2)+(1.2^2))/((7.5^2)+(1.2^2))),-99))),-99)</f>
        <v>56.4</v>
      </c>
      <c r="AI216" s="58">
        <f>IF(noise!Q160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noise!Q160, IF(OR($G216=coding!$J$26,$G216=coding!$J$27,$G216=coding!$J$28,$G216=coding!$J$29, $G216=coding!$J$30,$G216=coding!$J$31), Q216+10*LOG10((($E216^2)+(4^2))/((7.5^2)+(4^2))), IF(OR($G216=coding!$J$11, $G216=coding!$J$12, $G216=coding!$J$13, $G216=coding!$J$14, $G216=coding!$J$15, $G216=coding!$J$16), Q216+10*LOG10((($D216^2)+(1.2^2))/((7.5^2)+(1.2^2))),-99))),-99)</f>
        <v>56.38</v>
      </c>
      <c r="AJ216" s="58">
        <f>IF(noise!R160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noise!R160, IF(OR($G216=coding!$J$26,$G216=coding!$J$27,$G216=coding!$J$28,$G216=coding!$J$29, $G216=coding!$J$30,$G216=coding!$J$31), R216+10*LOG10((($E216^2)+(4^2))/((7.5^2)+(4^2))), IF(OR($G216=coding!$J$11, $G216=coding!$J$12, $G216=coding!$J$13, $G216=coding!$J$14, $G216=coding!$J$15, $G216=coding!$J$16), R216+10*LOG10((($D216^2)+(1.2^2))/((7.5^2)+(1.2^2))),-99))),-99)</f>
        <v>54.28</v>
      </c>
      <c r="AK216" s="58">
        <f>IF(noise!S160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noise!S160, IF(OR($G216=coding!$J$26,$G216=coding!$J$27,$G216=coding!$J$28,$G216=coding!$J$29, $G216=coding!$J$30,$G216=coding!$J$31), S216+10*LOG10((($E216^2)+(4^2))/((7.5^2)+(4^2))), IF(OR($G216=coding!$J$11, $G216=coding!$J$12, $G216=coding!$J$13, $G216=coding!$J$14, $G216=coding!$J$15, $G216=coding!$J$16), S216+10*LOG10((($D216^2)+(1.2^2))/((7.5^2)+(1.2^2))),-99))),-99)</f>
        <v>51.54</v>
      </c>
      <c r="AL216" s="58">
        <f>IF(noise!T160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noise!T160, IF(OR($G216=coding!$J$26,$G216=coding!$J$27,$G216=coding!$J$28,$G216=coding!$J$29, $G216=coding!$J$30,$G216=coding!$J$31), T216+10*LOG10((($E216^2)+(4^2))/((7.5^2)+(4^2))), IF(OR($G216=coding!$J$11, $G216=coding!$J$12, $G216=coding!$J$13, $G216=coding!$J$14, $G216=coding!$J$15, $G216=coding!$J$16), T216+10*LOG10((($D216^2)+(1.2^2))/((7.5^2)+(1.2^2))),-99))),-99)</f>
        <v>49.24</v>
      </c>
      <c r="AM216" s="58">
        <f>IF(noise!U160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noise!U160, IF(OR($G216=coding!$J$26,$G216=coding!$J$27,$G216=coding!$J$28,$G216=coding!$J$29, $G216=coding!$J$30,$G216=coding!$J$31), U216+10*LOG10((($E216^2)+(4^2))/((7.5^2)+(4^2))), IF(OR($G216=coding!$J$11, $G216=coding!$J$12, $G216=coding!$J$13, $G216=coding!$J$14, $G216=coding!$J$15, $G216=coding!$J$16), U216+10*LOG10((($D216^2)+(1.2^2))/((7.5^2)+(1.2^2))),-99))),-99)</f>
        <v>47.18</v>
      </c>
      <c r="AN216" s="58">
        <f>IF(noise!V160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noise!V160, IF(OR($G216=coding!$J$26,$G216=coding!$J$27,$G216=coding!$J$28,$G216=coding!$J$29, $G216=coding!$J$30,$G216=coding!$J$31), V216+10*LOG10((($E216^2)+(4^2))/((7.5^2)+(4^2))), IF(OR($G216=coding!$J$11, $G216=coding!$J$12, $G216=coding!$J$13, $G216=coding!$J$14, $G216=coding!$J$15, $G216=coding!$J$16), V216+10*LOG10((($D216^2)+(1.2^2))/((7.5^2)+(1.2^2))),-99))),-99)</f>
        <v>45.45</v>
      </c>
      <c r="AO216" s="58">
        <f>IF(noise!W160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noise!W160, IF(OR($G216=coding!$J$26,$G216=coding!$J$27,$G216=coding!$J$28,$G216=coding!$J$29, $G216=coding!$J$30,$G216=coding!$J$31), W216+10*LOG10((($E216^2)+(4^2))/((7.5^2)+(4^2))), IF(OR($G216=coding!$J$11, $G216=coding!$J$12, $G216=coding!$J$13, $G216=coding!$J$14, $G216=coding!$J$15, $G216=coding!$J$16), W216+10*LOG10((($D216^2)+(1.2^2))/((7.5^2)+(1.2^2))),-99))),-99)</f>
        <v>44.85</v>
      </c>
      <c r="AP216" s="58">
        <f>IF(noise!X160 &lt;&gt;0, IF(OR($G216=coding!$J$2, $G216=coding!$J$3, $G216=coding!$J$4, $G216=coding!$J$5, $G216=coding!$J$6, $G216=coding!$J$7, $G216=coding!$J$8, $G216=coding!$J$9, $G216=coding!$J$10,$G216=coding!$J$17, $G216=coding!$J$18, $G216=coding!$J$19, $G216=coding!$J$20, $G216=coding!$J$21, $G216=coding!$J$22, $G216=coding!$J$23, $G216=coding!$J$24, $G216=coding!$J$25, ), noise!X160, IF(OR($G216=coding!$J$26,$G216=coding!$J$27,$G216=coding!$J$28,$G216=coding!$J$29, $G216=coding!$J$30,$G216=coding!$J$31), X216+10*LOG10((($E216^2)+(4^2))/((7.5^2)+(4^2))), IF(OR($G216=coding!$J$11, $G216=coding!$J$12, $G216=coding!$J$13, $G216=coding!$J$14, $G216=coding!$J$15, $G216=coding!$J$16), X216+10*LOG10((($D216^2)+(1.2^2))/((7.5^2)+(1.2^2))),-99))),-99)</f>
        <v>44.49</v>
      </c>
    </row>
    <row r="217" spans="1:42" ht="15.75" customHeight="1" x14ac:dyDescent="0.3">
      <c r="A217" s="2">
        <v>8</v>
      </c>
      <c r="B217" s="27">
        <v>40799</v>
      </c>
      <c r="C217" s="51">
        <f t="array" ref="C217">_xlfn.DAYS(B217, _xlfn.XLOOKUP(A217, context!A$4:A$79, context!J$4:J$79)) / 30.42</f>
        <v>11.078238001314924</v>
      </c>
      <c r="D217" s="2">
        <v>7.5</v>
      </c>
      <c r="E217" s="1"/>
      <c r="F217" s="16">
        <v>50</v>
      </c>
      <c r="G217" s="16" t="s">
        <v>393</v>
      </c>
      <c r="H217" s="43">
        <v>65.62</v>
      </c>
      <c r="I217" s="1"/>
      <c r="J217" s="2">
        <v>57.36</v>
      </c>
      <c r="K217" s="2">
        <v>56.77</v>
      </c>
      <c r="L217" s="2">
        <v>58.56</v>
      </c>
      <c r="M217" s="2">
        <v>58.97</v>
      </c>
      <c r="N217" s="2">
        <v>58.09</v>
      </c>
      <c r="O217" s="2">
        <v>56.88</v>
      </c>
      <c r="P217" s="2">
        <v>54.93</v>
      </c>
      <c r="Q217" s="2">
        <v>52.67</v>
      </c>
      <c r="R217" s="2">
        <v>51.42</v>
      </c>
      <c r="S217" s="2">
        <v>49.69</v>
      </c>
      <c r="T217" s="2">
        <v>47.98</v>
      </c>
      <c r="U217" s="2">
        <v>43.9</v>
      </c>
      <c r="V217" s="2">
        <v>39.97</v>
      </c>
      <c r="W217" s="2">
        <v>37.24</v>
      </c>
      <c r="X217" s="2">
        <v>35.67</v>
      </c>
      <c r="Y217" s="2">
        <v>1</v>
      </c>
      <c r="Z217" s="58">
        <f>IF(noise!H243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noise!H243, IF(OR($G217=coding!$J$26,$G217=coding!$J$27,$G217=coding!$J$28,$G217=coding!$J$29, $G217=coding!$J$30,$G217=coding!$J$31), H217+10*LOG10((($E217^2)+(4^2))/((7.5^2)+(4^2))), IF(OR($G217=coding!$J$11, $G217=coding!$J$12, $G217=coding!$J$13, $G217=coding!$J$14, $G217=coding!$J$15, $G217=coding!$J$16), H217+10*LOG10((($D217^2)+(1.2^2))/((7.5^2)+(1.2^2))),-99))),-99)</f>
        <v>65.62</v>
      </c>
      <c r="AA217" s="58">
        <f>IF(noise!I243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noise!I243, IF(OR($G217=coding!$J$26,$G217=coding!$J$27,$G217=coding!$J$28,$G217=coding!$J$29, $G217=coding!$J$30,$G217=coding!$J$31), I217+10*LOG10((($E217^2)+(4^2))/((7.5^2)+(4^2))), IF(OR($G217=coding!$J$11, $G217=coding!$J$12, $G217=coding!$J$13, $G217=coding!$J$14, $G217=coding!$J$15, $G217=coding!$J$16), I217+10*LOG10((($D217^2)+(1.2^2))/((7.5^2)+(1.2^2))),-99))),-99)</f>
        <v>-99</v>
      </c>
      <c r="AB217" s="58">
        <f>IF(noise!J243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noise!J243, IF(OR($G217=coding!$J$26,$G217=coding!$J$27,$G217=coding!$J$28,$G217=coding!$J$29, $G217=coding!$J$30,$G217=coding!$J$31), J217+10*LOG10((($E217^2)+(4^2))/((7.5^2)+(4^2))), IF(OR($G217=coding!$J$11, $G217=coding!$J$12, $G217=coding!$J$13, $G217=coding!$J$14, $G217=coding!$J$15, $G217=coding!$J$16), J217+10*LOG10((($D217^2)+(1.2^2))/((7.5^2)+(1.2^2))),-99))),-99)</f>
        <v>57.36</v>
      </c>
      <c r="AC217" s="58">
        <f>IF(noise!K243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noise!K243, IF(OR($G217=coding!$J$26,$G217=coding!$J$27,$G217=coding!$J$28,$G217=coding!$J$29, $G217=coding!$J$30,$G217=coding!$J$31), K217+10*LOG10((($E217^2)+(4^2))/((7.5^2)+(4^2))), IF(OR($G217=coding!$J$11, $G217=coding!$J$12, $G217=coding!$J$13, $G217=coding!$J$14, $G217=coding!$J$15, $G217=coding!$J$16), K217+10*LOG10((($D217^2)+(1.2^2))/((7.5^2)+(1.2^2))),-99))),-99)</f>
        <v>56.77</v>
      </c>
      <c r="AD217" s="58">
        <f>IF(noise!L243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noise!L243, IF(OR($G217=coding!$J$26,$G217=coding!$J$27,$G217=coding!$J$28,$G217=coding!$J$29, $G217=coding!$J$30,$G217=coding!$J$31), L217+10*LOG10((($E217^2)+(4^2))/((7.5^2)+(4^2))), IF(OR($G217=coding!$J$11, $G217=coding!$J$12, $G217=coding!$J$13, $G217=coding!$J$14, $G217=coding!$J$15, $G217=coding!$J$16), L217+10*LOG10((($D217^2)+(1.2^2))/((7.5^2)+(1.2^2))),-99))),-99)</f>
        <v>58.56</v>
      </c>
      <c r="AE217" s="58">
        <f>IF(noise!M243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noise!M243, IF(OR($G217=coding!$J$26,$G217=coding!$J$27,$G217=coding!$J$28,$G217=coding!$J$29, $G217=coding!$J$30,$G217=coding!$J$31), M217+10*LOG10((($E217^2)+(4^2))/((7.5^2)+(4^2))), IF(OR($G217=coding!$J$11, $G217=coding!$J$12, $G217=coding!$J$13, $G217=coding!$J$14, $G217=coding!$J$15, $G217=coding!$J$16), M217+10*LOG10((($D217^2)+(1.2^2))/((7.5^2)+(1.2^2))),-99))),-99)</f>
        <v>58.97</v>
      </c>
      <c r="AF217" s="58">
        <f>IF(noise!N243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noise!N243, IF(OR($G217=coding!$J$26,$G217=coding!$J$27,$G217=coding!$J$28,$G217=coding!$J$29, $G217=coding!$J$30,$G217=coding!$J$31), N217+10*LOG10((($E217^2)+(4^2))/((7.5^2)+(4^2))), IF(OR($G217=coding!$J$11, $G217=coding!$J$12, $G217=coding!$J$13, $G217=coding!$J$14, $G217=coding!$J$15, $G217=coding!$J$16), N217+10*LOG10((($D217^2)+(1.2^2))/((7.5^2)+(1.2^2))),-99))),-99)</f>
        <v>58.09</v>
      </c>
      <c r="AG217" s="58">
        <f>IF(noise!O243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noise!O243, IF(OR($G217=coding!$J$26,$G217=coding!$J$27,$G217=coding!$J$28,$G217=coding!$J$29, $G217=coding!$J$30,$G217=coding!$J$31), O217+10*LOG10((($E217^2)+(4^2))/((7.5^2)+(4^2))), IF(OR($G217=coding!$J$11, $G217=coding!$J$12, $G217=coding!$J$13, $G217=coding!$J$14, $G217=coding!$J$15, $G217=coding!$J$16), O217+10*LOG10((($D217^2)+(1.2^2))/((7.5^2)+(1.2^2))),-99))),-99)</f>
        <v>56.88</v>
      </c>
      <c r="AH217" s="58">
        <f>IF(noise!P243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noise!P243, IF(OR($G217=coding!$J$26,$G217=coding!$J$27,$G217=coding!$J$28,$G217=coding!$J$29, $G217=coding!$J$30,$G217=coding!$J$31), P217+10*LOG10((($E217^2)+(4^2))/((7.5^2)+(4^2))), IF(OR($G217=coding!$J$11, $G217=coding!$J$12, $G217=coding!$J$13, $G217=coding!$J$14, $G217=coding!$J$15, $G217=coding!$J$16), P217+10*LOG10((($D217^2)+(1.2^2))/((7.5^2)+(1.2^2))),-99))),-99)</f>
        <v>54.93</v>
      </c>
      <c r="AI217" s="58">
        <f>IF(noise!Q243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noise!Q243, IF(OR($G217=coding!$J$26,$G217=coding!$J$27,$G217=coding!$J$28,$G217=coding!$J$29, $G217=coding!$J$30,$G217=coding!$J$31), Q217+10*LOG10((($E217^2)+(4^2))/((7.5^2)+(4^2))), IF(OR($G217=coding!$J$11, $G217=coding!$J$12, $G217=coding!$J$13, $G217=coding!$J$14, $G217=coding!$J$15, $G217=coding!$J$16), Q217+10*LOG10((($D217^2)+(1.2^2))/((7.5^2)+(1.2^2))),-99))),-99)</f>
        <v>52.67</v>
      </c>
      <c r="AJ217" s="58">
        <f>IF(noise!R243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noise!R243, IF(OR($G217=coding!$J$26,$G217=coding!$J$27,$G217=coding!$J$28,$G217=coding!$J$29, $G217=coding!$J$30,$G217=coding!$J$31), R217+10*LOG10((($E217^2)+(4^2))/((7.5^2)+(4^2))), IF(OR($G217=coding!$J$11, $G217=coding!$J$12, $G217=coding!$J$13, $G217=coding!$J$14, $G217=coding!$J$15, $G217=coding!$J$16), R217+10*LOG10((($D217^2)+(1.2^2))/((7.5^2)+(1.2^2))),-99))),-99)</f>
        <v>51.42</v>
      </c>
      <c r="AK217" s="58">
        <f>IF(noise!S243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noise!S243, IF(OR($G217=coding!$J$26,$G217=coding!$J$27,$G217=coding!$J$28,$G217=coding!$J$29, $G217=coding!$J$30,$G217=coding!$J$31), S217+10*LOG10((($E217^2)+(4^2))/((7.5^2)+(4^2))), IF(OR($G217=coding!$J$11, $G217=coding!$J$12, $G217=coding!$J$13, $G217=coding!$J$14, $G217=coding!$J$15, $G217=coding!$J$16), S217+10*LOG10((($D217^2)+(1.2^2))/((7.5^2)+(1.2^2))),-99))),-99)</f>
        <v>49.69</v>
      </c>
      <c r="AL217" s="58">
        <f>IF(noise!T243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noise!T243, IF(OR($G217=coding!$J$26,$G217=coding!$J$27,$G217=coding!$J$28,$G217=coding!$J$29, $G217=coding!$J$30,$G217=coding!$J$31), T217+10*LOG10((($E217^2)+(4^2))/((7.5^2)+(4^2))), IF(OR($G217=coding!$J$11, $G217=coding!$J$12, $G217=coding!$J$13, $G217=coding!$J$14, $G217=coding!$J$15, $G217=coding!$J$16), T217+10*LOG10((($D217^2)+(1.2^2))/((7.5^2)+(1.2^2))),-99))),-99)</f>
        <v>47.98</v>
      </c>
      <c r="AM217" s="58">
        <f>IF(noise!U243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noise!U243, IF(OR($G217=coding!$J$26,$G217=coding!$J$27,$G217=coding!$J$28,$G217=coding!$J$29, $G217=coding!$J$30,$G217=coding!$J$31), U217+10*LOG10((($E217^2)+(4^2))/((7.5^2)+(4^2))), IF(OR($G217=coding!$J$11, $G217=coding!$J$12, $G217=coding!$J$13, $G217=coding!$J$14, $G217=coding!$J$15, $G217=coding!$J$16), U217+10*LOG10((($D217^2)+(1.2^2))/((7.5^2)+(1.2^2))),-99))),-99)</f>
        <v>43.9</v>
      </c>
      <c r="AN217" s="58">
        <f>IF(noise!V243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noise!V243, IF(OR($G217=coding!$J$26,$G217=coding!$J$27,$G217=coding!$J$28,$G217=coding!$J$29, $G217=coding!$J$30,$G217=coding!$J$31), V217+10*LOG10((($E217^2)+(4^2))/((7.5^2)+(4^2))), IF(OR($G217=coding!$J$11, $G217=coding!$J$12, $G217=coding!$J$13, $G217=coding!$J$14, $G217=coding!$J$15, $G217=coding!$J$16), V217+10*LOG10((($D217^2)+(1.2^2))/((7.5^2)+(1.2^2))),-99))),-99)</f>
        <v>39.97</v>
      </c>
      <c r="AO217" s="58">
        <f>IF(noise!W243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noise!W243, IF(OR($G217=coding!$J$26,$G217=coding!$J$27,$G217=coding!$J$28,$G217=coding!$J$29, $G217=coding!$J$30,$G217=coding!$J$31), W217+10*LOG10((($E217^2)+(4^2))/((7.5^2)+(4^2))), IF(OR($G217=coding!$J$11, $G217=coding!$J$12, $G217=coding!$J$13, $G217=coding!$J$14, $G217=coding!$J$15, $G217=coding!$J$16), W217+10*LOG10((($D217^2)+(1.2^2))/((7.5^2)+(1.2^2))),-99))),-99)</f>
        <v>37.24</v>
      </c>
      <c r="AP217" s="58">
        <f>IF(noise!X243 &lt;&gt;0, IF(OR($G217=coding!$J$2, $G217=coding!$J$3, $G217=coding!$J$4, $G217=coding!$J$5, $G217=coding!$J$6, $G217=coding!$J$7, $G217=coding!$J$8, $G217=coding!$J$9, $G217=coding!$J$10,$G217=coding!$J$17, $G217=coding!$J$18, $G217=coding!$J$19, $G217=coding!$J$20, $G217=coding!$J$21, $G217=coding!$J$22, $G217=coding!$J$23, $G217=coding!$J$24, $G217=coding!$J$25, ), noise!X243, IF(OR($G217=coding!$J$26,$G217=coding!$J$27,$G217=coding!$J$28,$G217=coding!$J$29, $G217=coding!$J$30,$G217=coding!$J$31), X217+10*LOG10((($E217^2)+(4^2))/((7.5^2)+(4^2))), IF(OR($G217=coding!$J$11, $G217=coding!$J$12, $G217=coding!$J$13, $G217=coding!$J$14, $G217=coding!$J$15, $G217=coding!$J$16), X217+10*LOG10((($D217^2)+(1.2^2))/((7.5^2)+(1.2^2))),-99))),-99)</f>
        <v>35.67</v>
      </c>
    </row>
    <row r="218" spans="1:42" ht="15.75" customHeight="1" x14ac:dyDescent="0.3">
      <c r="A218" s="2">
        <v>8</v>
      </c>
      <c r="B218" s="27">
        <v>40799</v>
      </c>
      <c r="C218" s="51">
        <f t="array" ref="C218">_xlfn.DAYS(B218, _xlfn.XLOOKUP(A218, context!A$4:A$79, context!J$4:J$79)) / 30.42</f>
        <v>11.078238001314924</v>
      </c>
      <c r="D218" s="2">
        <v>7.5</v>
      </c>
      <c r="E218" s="1"/>
      <c r="F218" s="16">
        <v>50</v>
      </c>
      <c r="G218" s="16" t="s">
        <v>394</v>
      </c>
      <c r="H218" s="43">
        <v>12.81</v>
      </c>
      <c r="I218" s="1"/>
      <c r="J218" s="2">
        <v>3.03</v>
      </c>
      <c r="K218" s="2">
        <v>4.7</v>
      </c>
      <c r="L218" s="2">
        <v>15.13</v>
      </c>
      <c r="M218" s="2">
        <v>20.079999999999998</v>
      </c>
      <c r="N218" s="2">
        <v>17.45</v>
      </c>
      <c r="O218" s="2">
        <v>17.309999999999999</v>
      </c>
      <c r="P218" s="2">
        <v>17.02</v>
      </c>
      <c r="Q218" s="2">
        <v>12.07</v>
      </c>
      <c r="R218" s="2">
        <v>4.58</v>
      </c>
      <c r="S218" s="2">
        <v>3.34</v>
      </c>
      <c r="T218" s="2">
        <v>4.8099999999999996</v>
      </c>
      <c r="U218" s="2">
        <v>4.45</v>
      </c>
      <c r="V218" s="2">
        <v>7.81</v>
      </c>
      <c r="W218" s="2">
        <v>2.7</v>
      </c>
      <c r="X218" s="2">
        <v>0.02</v>
      </c>
      <c r="Y218" s="2">
        <v>1</v>
      </c>
      <c r="Z218" s="58">
        <f>IF(noise!H244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noise!H244, IF(OR($G218=coding!$J$26,$G218=coding!$J$27,$G218=coding!$J$28,$G218=coding!$J$29, $G218=coding!$J$30,$G218=coding!$J$31), H218+10*LOG10((($E218^2)+(4^2))/((7.5^2)+(4^2))), IF(OR($G218=coding!$J$11, $G218=coding!$J$12, $G218=coding!$J$13, $G218=coding!$J$14, $G218=coding!$J$15, $G218=coding!$J$16), H218+10*LOG10((($D218^2)+(1.2^2))/((7.5^2)+(1.2^2))),-99))),-99)</f>
        <v>39.450000000000003</v>
      </c>
      <c r="AA218" s="58">
        <f>IF(noise!I244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noise!I244, IF(OR($G218=coding!$J$26,$G218=coding!$J$27,$G218=coding!$J$28,$G218=coding!$J$29, $G218=coding!$J$30,$G218=coding!$J$31), I218+10*LOG10((($E218^2)+(4^2))/((7.5^2)+(4^2))), IF(OR($G218=coding!$J$11, $G218=coding!$J$12, $G218=coding!$J$13, $G218=coding!$J$14, $G218=coding!$J$15, $G218=coding!$J$16), I218+10*LOG10((($D218^2)+(1.2^2))/((7.5^2)+(1.2^2))),-99))),-99)</f>
        <v>-99</v>
      </c>
      <c r="AB218" s="58">
        <f>IF(noise!J244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noise!J244, IF(OR($G218=coding!$J$26,$G218=coding!$J$27,$G218=coding!$J$28,$G218=coding!$J$29, $G218=coding!$J$30,$G218=coding!$J$31), J218+10*LOG10((($E218^2)+(4^2))/((7.5^2)+(4^2))), IF(OR($G218=coding!$J$11, $G218=coding!$J$12, $G218=coding!$J$13, $G218=coding!$J$14, $G218=coding!$J$15, $G218=coding!$J$16), J218+10*LOG10((($D218^2)+(1.2^2))/((7.5^2)+(1.2^2))),-99))),-99)</f>
        <v>15.13</v>
      </c>
      <c r="AC218" s="58">
        <f>IF(noise!K244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noise!K244, IF(OR($G218=coding!$J$26,$G218=coding!$J$27,$G218=coding!$J$28,$G218=coding!$J$29, $G218=coding!$J$30,$G218=coding!$J$31), K218+10*LOG10((($E218^2)+(4^2))/((7.5^2)+(4^2))), IF(OR($G218=coding!$J$11, $G218=coding!$J$12, $G218=coding!$J$13, $G218=coding!$J$14, $G218=coding!$J$15, $G218=coding!$J$16), K218+10*LOG10((($D218^2)+(1.2^2))/((7.5^2)+(1.2^2))),-99))),-99)</f>
        <v>-6.84</v>
      </c>
      <c r="AD218" s="58">
        <f>IF(noise!L244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noise!L244, IF(OR($G218=coding!$J$26,$G218=coding!$J$27,$G218=coding!$J$28,$G218=coding!$J$29, $G218=coding!$J$30,$G218=coding!$J$31), L218+10*LOG10((($E218^2)+(4^2))/((7.5^2)+(4^2))), IF(OR($G218=coding!$J$11, $G218=coding!$J$12, $G218=coding!$J$13, $G218=coding!$J$14, $G218=coding!$J$15, $G218=coding!$J$16), L218+10*LOG10((($D218^2)+(1.2^2))/((7.5^2)+(1.2^2))),-99))),-99)</f>
        <v>18.66</v>
      </c>
      <c r="AE218" s="58">
        <f>IF(noise!M244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noise!M244, IF(OR($G218=coding!$J$26,$G218=coding!$J$27,$G218=coding!$J$28,$G218=coding!$J$29, $G218=coding!$J$30,$G218=coding!$J$31), M218+10*LOG10((($E218^2)+(4^2))/((7.5^2)+(4^2))), IF(OR($G218=coding!$J$11, $G218=coding!$J$12, $G218=coding!$J$13, $G218=coding!$J$14, $G218=coding!$J$15, $G218=coding!$J$16), M218+10*LOG10((($D218^2)+(1.2^2))/((7.5^2)+(1.2^2))),-99))),-99)</f>
        <v>35.270000000000003</v>
      </c>
      <c r="AF218" s="58">
        <f>IF(noise!N244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noise!N244, IF(OR($G218=coding!$J$26,$G218=coding!$J$27,$G218=coding!$J$28,$G218=coding!$J$29, $G218=coding!$J$30,$G218=coding!$J$31), N218+10*LOG10((($E218^2)+(4^2))/((7.5^2)+(4^2))), IF(OR($G218=coding!$J$11, $G218=coding!$J$12, $G218=coding!$J$13, $G218=coding!$J$14, $G218=coding!$J$15, $G218=coding!$J$16), N218+10*LOG10((($D218^2)+(1.2^2))/((7.5^2)+(1.2^2))),-99))),-99)</f>
        <v>55.27</v>
      </c>
      <c r="AG218" s="58">
        <f>IF(noise!O244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noise!O244, IF(OR($G218=coding!$J$26,$G218=coding!$J$27,$G218=coding!$J$28,$G218=coding!$J$29, $G218=coding!$J$30,$G218=coding!$J$31), O218+10*LOG10((($E218^2)+(4^2))/((7.5^2)+(4^2))), IF(OR($G218=coding!$J$11, $G218=coding!$J$12, $G218=coding!$J$13, $G218=coding!$J$14, $G218=coding!$J$15, $G218=coding!$J$16), O218+10*LOG10((($D218^2)+(1.2^2))/((7.5^2)+(1.2^2))),-99))),-99)</f>
        <v>33.42</v>
      </c>
      <c r="AH218" s="58">
        <f>IF(noise!P244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noise!P244, IF(OR($G218=coding!$J$26,$G218=coding!$J$27,$G218=coding!$J$28,$G218=coding!$J$29, $G218=coding!$J$30,$G218=coding!$J$31), P218+10*LOG10((($E218^2)+(4^2))/((7.5^2)+(4^2))), IF(OR($G218=coding!$J$11, $G218=coding!$J$12, $G218=coding!$J$13, $G218=coding!$J$14, $G218=coding!$J$15, $G218=coding!$J$16), P218+10*LOG10((($D218^2)+(1.2^2))/((7.5^2)+(1.2^2))),-99))),-99)</f>
        <v>29.78</v>
      </c>
      <c r="AI218" s="58">
        <f>IF(noise!Q244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noise!Q244, IF(OR($G218=coding!$J$26,$G218=coding!$J$27,$G218=coding!$J$28,$G218=coding!$J$29, $G218=coding!$J$30,$G218=coding!$J$31), Q218+10*LOG10((($E218^2)+(4^2))/((7.5^2)+(4^2))), IF(OR($G218=coding!$J$11, $G218=coding!$J$12, $G218=coding!$J$13, $G218=coding!$J$14, $G218=coding!$J$15, $G218=coding!$J$16), Q218+10*LOG10((($D218^2)+(1.2^2))/((7.5^2)+(1.2^2))),-99))),-99)</f>
        <v>37.119999999999997</v>
      </c>
      <c r="AJ218" s="58">
        <f>IF(noise!R244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noise!R244, IF(OR($G218=coding!$J$26,$G218=coding!$J$27,$G218=coding!$J$28,$G218=coding!$J$29, $G218=coding!$J$30,$G218=coding!$J$31), R218+10*LOG10((($E218^2)+(4^2))/((7.5^2)+(4^2))), IF(OR($G218=coding!$J$11, $G218=coding!$J$12, $G218=coding!$J$13, $G218=coding!$J$14, $G218=coding!$J$15, $G218=coding!$J$16), R218+10*LOG10((($D218^2)+(1.2^2))/((7.5^2)+(1.2^2))),-99))),-99)</f>
        <v>38.020000000000003</v>
      </c>
      <c r="AK218" s="58">
        <f>IF(noise!S244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noise!S244, IF(OR($G218=coding!$J$26,$G218=coding!$J$27,$G218=coding!$J$28,$G218=coding!$J$29, $G218=coding!$J$30,$G218=coding!$J$31), S218+10*LOG10((($E218^2)+(4^2))/((7.5^2)+(4^2))), IF(OR($G218=coding!$J$11, $G218=coding!$J$12, $G218=coding!$J$13, $G218=coding!$J$14, $G218=coding!$J$15, $G218=coding!$J$16), S218+10*LOG10((($D218^2)+(1.2^2))/((7.5^2)+(1.2^2))),-99))),-99)</f>
        <v>36.630000000000003</v>
      </c>
      <c r="AL218" s="58">
        <f>IF(noise!T244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noise!T244, IF(OR($G218=coding!$J$26,$G218=coding!$J$27,$G218=coding!$J$28,$G218=coding!$J$29, $G218=coding!$J$30,$G218=coding!$J$31), T218+10*LOG10((($E218^2)+(4^2))/((7.5^2)+(4^2))), IF(OR($G218=coding!$J$11, $G218=coding!$J$12, $G218=coding!$J$13, $G218=coding!$J$14, $G218=coding!$J$15, $G218=coding!$J$16), T218+10*LOG10((($D218^2)+(1.2^2))/((7.5^2)+(1.2^2))),-99))),-99)</f>
        <v>10.46</v>
      </c>
      <c r="AM218" s="58">
        <f>IF(noise!U244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noise!U244, IF(OR($G218=coding!$J$26,$G218=coding!$J$27,$G218=coding!$J$28,$G218=coding!$J$29, $G218=coding!$J$30,$G218=coding!$J$31), U218+10*LOG10((($E218^2)+(4^2))/((7.5^2)+(4^2))), IF(OR($G218=coding!$J$11, $G218=coding!$J$12, $G218=coding!$J$13, $G218=coding!$J$14, $G218=coding!$J$15, $G218=coding!$J$16), U218+10*LOG10((($D218^2)+(1.2^2))/((7.5^2)+(1.2^2))),-99))),-99)</f>
        <v>64.75</v>
      </c>
      <c r="AN218" s="58">
        <f>IF(noise!V244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noise!V244, IF(OR($G218=coding!$J$26,$G218=coding!$J$27,$G218=coding!$J$28,$G218=coding!$J$29, $G218=coding!$J$30,$G218=coding!$J$31), V218+10*LOG10((($E218^2)+(4^2))/((7.5^2)+(4^2))), IF(OR($G218=coding!$J$11, $G218=coding!$J$12, $G218=coding!$J$13, $G218=coding!$J$14, $G218=coding!$J$15, $G218=coding!$J$16), V218+10*LOG10((($D218^2)+(1.2^2))/((7.5^2)+(1.2^2))),-99))),-99)</f>
        <v>82.35</v>
      </c>
      <c r="AO218" s="58">
        <f>IF(noise!W244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noise!W244, IF(OR($G218=coding!$J$26,$G218=coding!$J$27,$G218=coding!$J$28,$G218=coding!$J$29, $G218=coding!$J$30,$G218=coding!$J$31), W218+10*LOG10((($E218^2)+(4^2))/((7.5^2)+(4^2))), IF(OR($G218=coding!$J$11, $G218=coding!$J$12, $G218=coding!$J$13, $G218=coding!$J$14, $G218=coding!$J$15, $G218=coding!$J$16), W218+10*LOG10((($D218^2)+(1.2^2))/((7.5^2)+(1.2^2))),-99))),-99)</f>
        <v>66.48</v>
      </c>
      <c r="AP218" s="58">
        <f>IF(noise!X244 &lt;&gt;0, IF(OR($G218=coding!$J$2, $G218=coding!$J$3, $G218=coding!$J$4, $G218=coding!$J$5, $G218=coding!$J$6, $G218=coding!$J$7, $G218=coding!$J$8, $G218=coding!$J$9, $G218=coding!$J$10,$G218=coding!$J$17, $G218=coding!$J$18, $G218=coding!$J$19, $G218=coding!$J$20, $G218=coding!$J$21, $G218=coding!$J$22, $G218=coding!$J$23, $G218=coding!$J$24, $G218=coding!$J$25, ), noise!X244, IF(OR($G218=coding!$J$26,$G218=coding!$J$27,$G218=coding!$J$28,$G218=coding!$J$29, $G218=coding!$J$30,$G218=coding!$J$31), X218+10*LOG10((($E218^2)+(4^2))/((7.5^2)+(4^2))), IF(OR($G218=coding!$J$11, $G218=coding!$J$12, $G218=coding!$J$13, $G218=coding!$J$14, $G218=coding!$J$15, $G218=coding!$J$16), X218+10*LOG10((($D218^2)+(1.2^2))/((7.5^2)+(1.2^2))),-99))),-99)</f>
        <v>79.930000000000007</v>
      </c>
    </row>
    <row r="219" spans="1:42" ht="15.75" customHeight="1" x14ac:dyDescent="0.3">
      <c r="A219" s="2">
        <v>8</v>
      </c>
      <c r="B219" s="27">
        <v>40799</v>
      </c>
      <c r="C219" s="51">
        <f t="array" ref="C219">_xlfn.DAYS(B219, _xlfn.XLOOKUP(A219, context!A$4:A$79, context!J$4:J$79)) / 30.42</f>
        <v>11.078238001314924</v>
      </c>
      <c r="D219" s="2">
        <v>7.5</v>
      </c>
      <c r="E219" s="1"/>
      <c r="F219" s="16">
        <v>50</v>
      </c>
      <c r="G219" s="16" t="s">
        <v>395</v>
      </c>
      <c r="H219" s="43">
        <v>71.48</v>
      </c>
      <c r="I219" s="1"/>
      <c r="J219" s="2">
        <v>60.59</v>
      </c>
      <c r="K219" s="2">
        <v>65.98</v>
      </c>
      <c r="L219" s="2">
        <v>65.34</v>
      </c>
      <c r="M219" s="2">
        <v>63.64</v>
      </c>
      <c r="N219" s="2">
        <v>63.84</v>
      </c>
      <c r="O219" s="2">
        <v>61.79</v>
      </c>
      <c r="P219" s="2">
        <v>60.59</v>
      </c>
      <c r="Q219" s="2">
        <v>59.49</v>
      </c>
      <c r="R219" s="2">
        <v>57.72</v>
      </c>
      <c r="S219" s="2">
        <v>55.24</v>
      </c>
      <c r="T219" s="2">
        <v>54.91</v>
      </c>
      <c r="U219" s="2">
        <v>50.6</v>
      </c>
      <c r="V219" s="2">
        <v>46.16</v>
      </c>
      <c r="W219" s="2">
        <v>42.05</v>
      </c>
      <c r="X219" s="2">
        <v>39</v>
      </c>
      <c r="Y219" s="2">
        <v>1</v>
      </c>
      <c r="Z219" s="58">
        <f>IF(noise!H245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noise!H245, IF(OR($G219=coding!$J$26,$G219=coding!$J$27,$G219=coding!$J$28,$G219=coding!$J$29, $G219=coding!$J$30,$G219=coding!$J$31), H219+10*LOG10((($E219^2)+(4^2))/((7.5^2)+(4^2))), IF(OR($G219=coding!$J$11, $G219=coding!$J$12, $G219=coding!$J$13, $G219=coding!$J$14, $G219=coding!$J$15, $G219=coding!$J$16), H219+10*LOG10((($D219^2)+(1.2^2))/((7.5^2)+(1.2^2))),-99))),-99)</f>
        <v>71.48</v>
      </c>
      <c r="AA219" s="58">
        <f>IF(noise!I245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noise!I245, IF(OR($G219=coding!$J$26,$G219=coding!$J$27,$G219=coding!$J$28,$G219=coding!$J$29, $G219=coding!$J$30,$G219=coding!$J$31), I219+10*LOG10((($E219^2)+(4^2))/((7.5^2)+(4^2))), IF(OR($G219=coding!$J$11, $G219=coding!$J$12, $G219=coding!$J$13, $G219=coding!$J$14, $G219=coding!$J$15, $G219=coding!$J$16), I219+10*LOG10((($D219^2)+(1.2^2))/((7.5^2)+(1.2^2))),-99))),-99)</f>
        <v>-99</v>
      </c>
      <c r="AB219" s="58">
        <f>IF(noise!J245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noise!J245, IF(OR($G219=coding!$J$26,$G219=coding!$J$27,$G219=coding!$J$28,$G219=coding!$J$29, $G219=coding!$J$30,$G219=coding!$J$31), J219+10*LOG10((($E219^2)+(4^2))/((7.5^2)+(4^2))), IF(OR($G219=coding!$J$11, $G219=coding!$J$12, $G219=coding!$J$13, $G219=coding!$J$14, $G219=coding!$J$15, $G219=coding!$J$16), J219+10*LOG10((($D219^2)+(1.2^2))/((7.5^2)+(1.2^2))),-99))),-99)</f>
        <v>60.59</v>
      </c>
      <c r="AC219" s="58">
        <f>IF(noise!K245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noise!K245, IF(OR($G219=coding!$J$26,$G219=coding!$J$27,$G219=coding!$J$28,$G219=coding!$J$29, $G219=coding!$J$30,$G219=coding!$J$31), K219+10*LOG10((($E219^2)+(4^2))/((7.5^2)+(4^2))), IF(OR($G219=coding!$J$11, $G219=coding!$J$12, $G219=coding!$J$13, $G219=coding!$J$14, $G219=coding!$J$15, $G219=coding!$J$16), K219+10*LOG10((($D219^2)+(1.2^2))/((7.5^2)+(1.2^2))),-99))),-99)</f>
        <v>65.98</v>
      </c>
      <c r="AD219" s="58">
        <f>IF(noise!L245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noise!L245, IF(OR($G219=coding!$J$26,$G219=coding!$J$27,$G219=coding!$J$28,$G219=coding!$J$29, $G219=coding!$J$30,$G219=coding!$J$31), L219+10*LOG10((($E219^2)+(4^2))/((7.5^2)+(4^2))), IF(OR($G219=coding!$J$11, $G219=coding!$J$12, $G219=coding!$J$13, $G219=coding!$J$14, $G219=coding!$J$15, $G219=coding!$J$16), L219+10*LOG10((($D219^2)+(1.2^2))/((7.5^2)+(1.2^2))),-99))),-99)</f>
        <v>65.34</v>
      </c>
      <c r="AE219" s="58">
        <f>IF(noise!M245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noise!M245, IF(OR($G219=coding!$J$26,$G219=coding!$J$27,$G219=coding!$J$28,$G219=coding!$J$29, $G219=coding!$J$30,$G219=coding!$J$31), M219+10*LOG10((($E219^2)+(4^2))/((7.5^2)+(4^2))), IF(OR($G219=coding!$J$11, $G219=coding!$J$12, $G219=coding!$J$13, $G219=coding!$J$14, $G219=coding!$J$15, $G219=coding!$J$16), M219+10*LOG10((($D219^2)+(1.2^2))/((7.5^2)+(1.2^2))),-99))),-99)</f>
        <v>63.64</v>
      </c>
      <c r="AF219" s="58">
        <f>IF(noise!N245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noise!N245, IF(OR($G219=coding!$J$26,$G219=coding!$J$27,$G219=coding!$J$28,$G219=coding!$J$29, $G219=coding!$J$30,$G219=coding!$J$31), N219+10*LOG10((($E219^2)+(4^2))/((7.5^2)+(4^2))), IF(OR($G219=coding!$J$11, $G219=coding!$J$12, $G219=coding!$J$13, $G219=coding!$J$14, $G219=coding!$J$15, $G219=coding!$J$16), N219+10*LOG10((($D219^2)+(1.2^2))/((7.5^2)+(1.2^2))),-99))),-99)</f>
        <v>63.84</v>
      </c>
      <c r="AG219" s="58">
        <f>IF(noise!O245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noise!O245, IF(OR($G219=coding!$J$26,$G219=coding!$J$27,$G219=coding!$J$28,$G219=coding!$J$29, $G219=coding!$J$30,$G219=coding!$J$31), O219+10*LOG10((($E219^2)+(4^2))/((7.5^2)+(4^2))), IF(OR($G219=coding!$J$11, $G219=coding!$J$12, $G219=coding!$J$13, $G219=coding!$J$14, $G219=coding!$J$15, $G219=coding!$J$16), O219+10*LOG10((($D219^2)+(1.2^2))/((7.5^2)+(1.2^2))),-99))),-99)</f>
        <v>61.79</v>
      </c>
      <c r="AH219" s="58">
        <f>IF(noise!P245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noise!P245, IF(OR($G219=coding!$J$26,$G219=coding!$J$27,$G219=coding!$J$28,$G219=coding!$J$29, $G219=coding!$J$30,$G219=coding!$J$31), P219+10*LOG10((($E219^2)+(4^2))/((7.5^2)+(4^2))), IF(OR($G219=coding!$J$11, $G219=coding!$J$12, $G219=coding!$J$13, $G219=coding!$J$14, $G219=coding!$J$15, $G219=coding!$J$16), P219+10*LOG10((($D219^2)+(1.2^2))/((7.5^2)+(1.2^2))),-99))),-99)</f>
        <v>60.59</v>
      </c>
      <c r="AI219" s="58">
        <f>IF(noise!Q245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noise!Q245, IF(OR($G219=coding!$J$26,$G219=coding!$J$27,$G219=coding!$J$28,$G219=coding!$J$29, $G219=coding!$J$30,$G219=coding!$J$31), Q219+10*LOG10((($E219^2)+(4^2))/((7.5^2)+(4^2))), IF(OR($G219=coding!$J$11, $G219=coding!$J$12, $G219=coding!$J$13, $G219=coding!$J$14, $G219=coding!$J$15, $G219=coding!$J$16), Q219+10*LOG10((($D219^2)+(1.2^2))/((7.5^2)+(1.2^2))),-99))),-99)</f>
        <v>59.49</v>
      </c>
      <c r="AJ219" s="58">
        <f>IF(noise!R245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noise!R245, IF(OR($G219=coding!$J$26,$G219=coding!$J$27,$G219=coding!$J$28,$G219=coding!$J$29, $G219=coding!$J$30,$G219=coding!$J$31), R219+10*LOG10((($E219^2)+(4^2))/((7.5^2)+(4^2))), IF(OR($G219=coding!$J$11, $G219=coding!$J$12, $G219=coding!$J$13, $G219=coding!$J$14, $G219=coding!$J$15, $G219=coding!$J$16), R219+10*LOG10((($D219^2)+(1.2^2))/((7.5^2)+(1.2^2))),-99))),-99)</f>
        <v>57.72</v>
      </c>
      <c r="AK219" s="58">
        <f>IF(noise!S245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noise!S245, IF(OR($G219=coding!$J$26,$G219=coding!$J$27,$G219=coding!$J$28,$G219=coding!$J$29, $G219=coding!$J$30,$G219=coding!$J$31), S219+10*LOG10((($E219^2)+(4^2))/((7.5^2)+(4^2))), IF(OR($G219=coding!$J$11, $G219=coding!$J$12, $G219=coding!$J$13, $G219=coding!$J$14, $G219=coding!$J$15, $G219=coding!$J$16), S219+10*LOG10((($D219^2)+(1.2^2))/((7.5^2)+(1.2^2))),-99))),-99)</f>
        <v>55.24</v>
      </c>
      <c r="AL219" s="58">
        <f>IF(noise!T245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noise!T245, IF(OR($G219=coding!$J$26,$G219=coding!$J$27,$G219=coding!$J$28,$G219=coding!$J$29, $G219=coding!$J$30,$G219=coding!$J$31), T219+10*LOG10((($E219^2)+(4^2))/((7.5^2)+(4^2))), IF(OR($G219=coding!$J$11, $G219=coding!$J$12, $G219=coding!$J$13, $G219=coding!$J$14, $G219=coding!$J$15, $G219=coding!$J$16), T219+10*LOG10((($D219^2)+(1.2^2))/((7.5^2)+(1.2^2))),-99))),-99)</f>
        <v>54.91</v>
      </c>
      <c r="AM219" s="58">
        <f>IF(noise!U245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noise!U245, IF(OR($G219=coding!$J$26,$G219=coding!$J$27,$G219=coding!$J$28,$G219=coding!$J$29, $G219=coding!$J$30,$G219=coding!$J$31), U219+10*LOG10((($E219^2)+(4^2))/((7.5^2)+(4^2))), IF(OR($G219=coding!$J$11, $G219=coding!$J$12, $G219=coding!$J$13, $G219=coding!$J$14, $G219=coding!$J$15, $G219=coding!$J$16), U219+10*LOG10((($D219^2)+(1.2^2))/((7.5^2)+(1.2^2))),-99))),-99)</f>
        <v>50.6</v>
      </c>
      <c r="AN219" s="58">
        <f>IF(noise!V245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noise!V245, IF(OR($G219=coding!$J$26,$G219=coding!$J$27,$G219=coding!$J$28,$G219=coding!$J$29, $G219=coding!$J$30,$G219=coding!$J$31), V219+10*LOG10((($E219^2)+(4^2))/((7.5^2)+(4^2))), IF(OR($G219=coding!$J$11, $G219=coding!$J$12, $G219=coding!$J$13, $G219=coding!$J$14, $G219=coding!$J$15, $G219=coding!$J$16), V219+10*LOG10((($D219^2)+(1.2^2))/((7.5^2)+(1.2^2))),-99))),-99)</f>
        <v>46.16</v>
      </c>
      <c r="AO219" s="58">
        <f>IF(noise!W245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noise!W245, IF(OR($G219=coding!$J$26,$G219=coding!$J$27,$G219=coding!$J$28,$G219=coding!$J$29, $G219=coding!$J$30,$G219=coding!$J$31), W219+10*LOG10((($E219^2)+(4^2))/((7.5^2)+(4^2))), IF(OR($G219=coding!$J$11, $G219=coding!$J$12, $G219=coding!$J$13, $G219=coding!$J$14, $G219=coding!$J$15, $G219=coding!$J$16), W219+10*LOG10((($D219^2)+(1.2^2))/((7.5^2)+(1.2^2))),-99))),-99)</f>
        <v>42.05</v>
      </c>
      <c r="AP219" s="58">
        <f>IF(noise!X245 &lt;&gt;0, IF(OR($G219=coding!$J$2, $G219=coding!$J$3, $G219=coding!$J$4, $G219=coding!$J$5, $G219=coding!$J$6, $G219=coding!$J$7, $G219=coding!$J$8, $G219=coding!$J$9, $G219=coding!$J$10,$G219=coding!$J$17, $G219=coding!$J$18, $G219=coding!$J$19, $G219=coding!$J$20, $G219=coding!$J$21, $G219=coding!$J$22, $G219=coding!$J$23, $G219=coding!$J$24, $G219=coding!$J$25, ), noise!X245, IF(OR($G219=coding!$J$26,$G219=coding!$J$27,$G219=coding!$J$28,$G219=coding!$J$29, $G219=coding!$J$30,$G219=coding!$J$31), X219+10*LOG10((($E219^2)+(4^2))/((7.5^2)+(4^2))), IF(OR($G219=coding!$J$11, $G219=coding!$J$12, $G219=coding!$J$13, $G219=coding!$J$14, $G219=coding!$J$15, $G219=coding!$J$16), X219+10*LOG10((($D219^2)+(1.2^2))/((7.5^2)+(1.2^2))),-99))),-99)</f>
        <v>39</v>
      </c>
    </row>
    <row r="220" spans="1:42" ht="15.75" customHeight="1" x14ac:dyDescent="0.3">
      <c r="A220" s="2">
        <v>8</v>
      </c>
      <c r="B220" s="27">
        <v>40799</v>
      </c>
      <c r="C220" s="51">
        <f t="array" ref="C220">_xlfn.DAYS(B220, _xlfn.XLOOKUP(A220, context!A$4:A$79, context!J$4:J$79)) / 30.42</f>
        <v>11.078238001314924</v>
      </c>
      <c r="D220" s="2">
        <v>7.5</v>
      </c>
      <c r="E220" s="1"/>
      <c r="F220" s="16">
        <v>50</v>
      </c>
      <c r="G220" s="16" t="s">
        <v>396</v>
      </c>
      <c r="H220" s="43">
        <v>31.58</v>
      </c>
      <c r="I220" s="1"/>
      <c r="J220" s="2">
        <v>1.67</v>
      </c>
      <c r="K220" s="2">
        <v>57.84</v>
      </c>
      <c r="L220" s="2">
        <v>47.53</v>
      </c>
      <c r="M220" s="2">
        <v>33.880000000000003</v>
      </c>
      <c r="N220" s="2">
        <v>44.44</v>
      </c>
      <c r="O220" s="2">
        <v>38.18</v>
      </c>
      <c r="P220" s="2">
        <v>31.45</v>
      </c>
      <c r="Q220" s="2">
        <v>28.74</v>
      </c>
      <c r="R220" s="2">
        <v>19.899999999999999</v>
      </c>
      <c r="S220" s="2">
        <v>10.91</v>
      </c>
      <c r="T220" s="2">
        <v>15.82</v>
      </c>
      <c r="U220" s="2">
        <v>15.24</v>
      </c>
      <c r="V220" s="2">
        <v>12.52</v>
      </c>
      <c r="W220" s="2">
        <v>-3.97</v>
      </c>
      <c r="X220" s="2">
        <v>-11.05</v>
      </c>
      <c r="Y220" s="2">
        <v>1</v>
      </c>
      <c r="Z220" s="58">
        <f>IF(noise!H246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noise!H246, IF(OR($G220=coding!$J$26,$G220=coding!$J$27,$G220=coding!$J$28,$G220=coding!$J$29, $G220=coding!$J$30,$G220=coding!$J$31), H220+10*LOG10((($E220^2)+(4^2))/((7.5^2)+(4^2))), IF(OR($G220=coding!$J$11, $G220=coding!$J$12, $G220=coding!$J$13, $G220=coding!$J$14, $G220=coding!$J$15, $G220=coding!$J$16), H220+10*LOG10((($D220^2)+(1.2^2))/((7.5^2)+(1.2^2))),-99))),-99)</f>
        <v>23.66</v>
      </c>
      <c r="AA220" s="58">
        <f>IF(noise!I246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noise!I246, IF(OR($G220=coding!$J$26,$G220=coding!$J$27,$G220=coding!$J$28,$G220=coding!$J$29, $G220=coding!$J$30,$G220=coding!$J$31), I220+10*LOG10((($E220^2)+(4^2))/((7.5^2)+(4^2))), IF(OR($G220=coding!$J$11, $G220=coding!$J$12, $G220=coding!$J$13, $G220=coding!$J$14, $G220=coding!$J$15, $G220=coding!$J$16), I220+10*LOG10((($D220^2)+(1.2^2))/((7.5^2)+(1.2^2))),-99))),-99)</f>
        <v>-99</v>
      </c>
      <c r="AB220" s="58">
        <f>IF(noise!J246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noise!J246, IF(OR($G220=coding!$J$26,$G220=coding!$J$27,$G220=coding!$J$28,$G220=coding!$J$29, $G220=coding!$J$30,$G220=coding!$J$31), J220+10*LOG10((($E220^2)+(4^2))/((7.5^2)+(4^2))), IF(OR($G220=coding!$J$11, $G220=coding!$J$12, $G220=coding!$J$13, $G220=coding!$J$14, $G220=coding!$J$15, $G220=coding!$J$16), J220+10*LOG10((($D220^2)+(1.2^2))/((7.5^2)+(1.2^2))),-99))),-99)</f>
        <v>54.7</v>
      </c>
      <c r="AC220" s="58">
        <f>IF(noise!K246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noise!K246, IF(OR($G220=coding!$J$26,$G220=coding!$J$27,$G220=coding!$J$28,$G220=coding!$J$29, $G220=coding!$J$30,$G220=coding!$J$31), K220+10*LOG10((($E220^2)+(4^2))/((7.5^2)+(4^2))), IF(OR($G220=coding!$J$11, $G220=coding!$J$12, $G220=coding!$J$13, $G220=coding!$J$14, $G220=coding!$J$15, $G220=coding!$J$16), K220+10*LOG10((($D220^2)+(1.2^2))/((7.5^2)+(1.2^2))),-99))),-99)</f>
        <v>7.08</v>
      </c>
      <c r="AD220" s="58">
        <f>IF(noise!L246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noise!L246, IF(OR($G220=coding!$J$26,$G220=coding!$J$27,$G220=coding!$J$28,$G220=coding!$J$29, $G220=coding!$J$30,$G220=coding!$J$31), L220+10*LOG10((($E220^2)+(4^2))/((7.5^2)+(4^2))), IF(OR($G220=coding!$J$11, $G220=coding!$J$12, $G220=coding!$J$13, $G220=coding!$J$14, $G220=coding!$J$15, $G220=coding!$J$16), L220+10*LOG10((($D220^2)+(1.2^2))/((7.5^2)+(1.2^2))),-99))),-99)</f>
        <v>11.11</v>
      </c>
      <c r="AE220" s="58">
        <f>IF(noise!M246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noise!M246, IF(OR($G220=coding!$J$26,$G220=coding!$J$27,$G220=coding!$J$28,$G220=coding!$J$29, $G220=coding!$J$30,$G220=coding!$J$31), M220+10*LOG10((($E220^2)+(4^2))/((7.5^2)+(4^2))), IF(OR($G220=coding!$J$11, $G220=coding!$J$12, $G220=coding!$J$13, $G220=coding!$J$14, $G220=coding!$J$15, $G220=coding!$J$16), M220+10*LOG10((($D220^2)+(1.2^2))/((7.5^2)+(1.2^2))),-99))),-99)</f>
        <v>13.12</v>
      </c>
      <c r="AF220" s="58">
        <f>IF(noise!N246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noise!N246, IF(OR($G220=coding!$J$26,$G220=coding!$J$27,$G220=coding!$J$28,$G220=coding!$J$29, $G220=coding!$J$30,$G220=coding!$J$31), N220+10*LOG10((($E220^2)+(4^2))/((7.5^2)+(4^2))), IF(OR($G220=coding!$J$11, $G220=coding!$J$12, $G220=coding!$J$13, $G220=coding!$J$14, $G220=coding!$J$15, $G220=coding!$J$16), N220+10*LOG10((($D220^2)+(1.2^2))/((7.5^2)+(1.2^2))),-99))),-99)</f>
        <v>27.91</v>
      </c>
      <c r="AG220" s="58">
        <f>IF(noise!O246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noise!O246, IF(OR($G220=coding!$J$26,$G220=coding!$J$27,$G220=coding!$J$28,$G220=coding!$J$29, $G220=coding!$J$30,$G220=coding!$J$31), O220+10*LOG10((($E220^2)+(4^2))/((7.5^2)+(4^2))), IF(OR($G220=coding!$J$11, $G220=coding!$J$12, $G220=coding!$J$13, $G220=coding!$J$14, $G220=coding!$J$15, $G220=coding!$J$16), O220+10*LOG10((($D220^2)+(1.2^2))/((7.5^2)+(1.2^2))),-99))),-99)</f>
        <v>12.12</v>
      </c>
      <c r="AH220" s="58">
        <f>IF(noise!P246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noise!P246, IF(OR($G220=coding!$J$26,$G220=coding!$J$27,$G220=coding!$J$28,$G220=coding!$J$29, $G220=coding!$J$30,$G220=coding!$J$31), P220+10*LOG10((($E220^2)+(4^2))/((7.5^2)+(4^2))), IF(OR($G220=coding!$J$11, $G220=coding!$J$12, $G220=coding!$J$13, $G220=coding!$J$14, $G220=coding!$J$15, $G220=coding!$J$16), P220+10*LOG10((($D220^2)+(1.2^2))/((7.5^2)+(1.2^2))),-99))),-99)</f>
        <v>15.87</v>
      </c>
      <c r="AI220" s="58">
        <f>IF(noise!Q246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noise!Q246, IF(OR($G220=coding!$J$26,$G220=coding!$J$27,$G220=coding!$J$28,$G220=coding!$J$29, $G220=coding!$J$30,$G220=coding!$J$31), Q220+10*LOG10((($E220^2)+(4^2))/((7.5^2)+(4^2))), IF(OR($G220=coding!$J$11, $G220=coding!$J$12, $G220=coding!$J$13, $G220=coding!$J$14, $G220=coding!$J$15, $G220=coding!$J$16), Q220+10*LOG10((($D220^2)+(1.2^2))/((7.5^2)+(1.2^2))),-99))),-99)</f>
        <v>19.260000000000002</v>
      </c>
      <c r="AJ220" s="58">
        <f>IF(noise!R246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noise!R246, IF(OR($G220=coding!$J$26,$G220=coding!$J$27,$G220=coding!$J$28,$G220=coding!$J$29, $G220=coding!$J$30,$G220=coding!$J$31), R220+10*LOG10((($E220^2)+(4^2))/((7.5^2)+(4^2))), IF(OR($G220=coding!$J$11, $G220=coding!$J$12, $G220=coding!$J$13, $G220=coding!$J$14, $G220=coding!$J$15, $G220=coding!$J$16), R220+10*LOG10((($D220^2)+(1.2^2))/((7.5^2)+(1.2^2))),-99))),-99)</f>
        <v>15.12</v>
      </c>
      <c r="AK220" s="58">
        <f>IF(noise!S246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noise!S246, IF(OR($G220=coding!$J$26,$G220=coding!$J$27,$G220=coding!$J$28,$G220=coding!$J$29, $G220=coding!$J$30,$G220=coding!$J$31), S220+10*LOG10((($E220^2)+(4^2))/((7.5^2)+(4^2))), IF(OR($G220=coding!$J$11, $G220=coding!$J$12, $G220=coding!$J$13, $G220=coding!$J$14, $G220=coding!$J$15, $G220=coding!$J$16), S220+10*LOG10((($D220^2)+(1.2^2))/((7.5^2)+(1.2^2))),-99))),-99)</f>
        <v>20.98</v>
      </c>
      <c r="AL220" s="58">
        <f>IF(noise!T246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noise!T246, IF(OR($G220=coding!$J$26,$G220=coding!$J$27,$G220=coding!$J$28,$G220=coding!$J$29, $G220=coding!$J$30,$G220=coding!$J$31), T220+10*LOG10((($E220^2)+(4^2))/((7.5^2)+(4^2))), IF(OR($G220=coding!$J$11, $G220=coding!$J$12, $G220=coding!$J$13, $G220=coding!$J$14, $G220=coding!$J$15, $G220=coding!$J$16), T220+10*LOG10((($D220^2)+(1.2^2))/((7.5^2)+(1.2^2))),-99))),-99)</f>
        <v>28.06</v>
      </c>
      <c r="AM220" s="58">
        <f>IF(noise!U246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noise!U246, IF(OR($G220=coding!$J$26,$G220=coding!$J$27,$G220=coding!$J$28,$G220=coding!$J$29, $G220=coding!$J$30,$G220=coding!$J$31), U220+10*LOG10((($E220^2)+(4^2))/((7.5^2)+(4^2))), IF(OR($G220=coding!$J$11, $G220=coding!$J$12, $G220=coding!$J$13, $G220=coding!$J$14, $G220=coding!$J$15, $G220=coding!$J$16), U220+10*LOG10((($D220^2)+(1.2^2))/((7.5^2)+(1.2^2))),-99))),-99)</f>
        <v>29.24</v>
      </c>
      <c r="AN220" s="58">
        <f>IF(noise!V246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noise!V246, IF(OR($G220=coding!$J$26,$G220=coding!$J$27,$G220=coding!$J$28,$G220=coding!$J$29, $G220=coding!$J$30,$G220=coding!$J$31), V220+10*LOG10((($E220^2)+(4^2))/((7.5^2)+(4^2))), IF(OR($G220=coding!$J$11, $G220=coding!$J$12, $G220=coding!$J$13, $G220=coding!$J$14, $G220=coding!$J$15, $G220=coding!$J$16), V220+10*LOG10((($D220^2)+(1.2^2))/((7.5^2)+(1.2^2))),-99))),-99)</f>
        <v>31.17</v>
      </c>
      <c r="AO220" s="58">
        <f>IF(noise!W246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noise!W246, IF(OR($G220=coding!$J$26,$G220=coding!$J$27,$G220=coding!$J$28,$G220=coding!$J$29, $G220=coding!$J$30,$G220=coding!$J$31), W220+10*LOG10((($E220^2)+(4^2))/((7.5^2)+(4^2))), IF(OR($G220=coding!$J$11, $G220=coding!$J$12, $G220=coding!$J$13, $G220=coding!$J$14, $G220=coding!$J$15, $G220=coding!$J$16), W220+10*LOG10((($D220^2)+(1.2^2))/((7.5^2)+(1.2^2))),-99))),-99)</f>
        <v>40.42</v>
      </c>
      <c r="AP220" s="58">
        <f>IF(noise!X246 &lt;&gt;0, IF(OR($G220=coding!$J$2, $G220=coding!$J$3, $G220=coding!$J$4, $G220=coding!$J$5, $G220=coding!$J$6, $G220=coding!$J$7, $G220=coding!$J$8, $G220=coding!$J$9, $G220=coding!$J$10,$G220=coding!$J$17, $G220=coding!$J$18, $G220=coding!$J$19, $G220=coding!$J$20, $G220=coding!$J$21, $G220=coding!$J$22, $G220=coding!$J$23, $G220=coding!$J$24, $G220=coding!$J$25, ), noise!X246, IF(OR($G220=coding!$J$26,$G220=coding!$J$27,$G220=coding!$J$28,$G220=coding!$J$29, $G220=coding!$J$30,$G220=coding!$J$31), X220+10*LOG10((($E220^2)+(4^2))/((7.5^2)+(4^2))), IF(OR($G220=coding!$J$11, $G220=coding!$J$12, $G220=coding!$J$13, $G220=coding!$J$14, $G220=coding!$J$15, $G220=coding!$J$16), X220+10*LOG10((($D220^2)+(1.2^2))/((7.5^2)+(1.2^2))),-99))),-99)</f>
        <v>50.32</v>
      </c>
    </row>
    <row r="221" spans="1:42" ht="15.75" customHeight="1" x14ac:dyDescent="0.3">
      <c r="A221" s="2">
        <v>8</v>
      </c>
      <c r="B221" s="27">
        <v>40799</v>
      </c>
      <c r="C221" s="51">
        <f t="array" ref="C221">_xlfn.DAYS(B221, _xlfn.XLOOKUP(A221, context!A$4:A$79, context!J$4:J$79)) / 30.42</f>
        <v>11.078238001314924</v>
      </c>
      <c r="D221" s="2">
        <v>7.5</v>
      </c>
      <c r="E221" s="1"/>
      <c r="F221" s="16">
        <v>50</v>
      </c>
      <c r="G221" s="16" t="s">
        <v>397</v>
      </c>
      <c r="H221" s="43">
        <v>79.069999999999993</v>
      </c>
      <c r="I221" s="1"/>
      <c r="J221" s="2">
        <v>66.62</v>
      </c>
      <c r="K221" s="2">
        <v>69.040000000000006</v>
      </c>
      <c r="L221" s="2">
        <v>78.16</v>
      </c>
      <c r="M221" s="2">
        <v>72.91</v>
      </c>
      <c r="N221" s="2">
        <v>69.42</v>
      </c>
      <c r="O221" s="2">
        <v>65.97</v>
      </c>
      <c r="P221" s="2">
        <v>63.54</v>
      </c>
      <c r="Q221" s="2">
        <v>64.42</v>
      </c>
      <c r="R221" s="2">
        <v>66.2</v>
      </c>
      <c r="S221" s="2">
        <v>62.58</v>
      </c>
      <c r="T221" s="2">
        <v>61.35</v>
      </c>
      <c r="U221" s="2">
        <v>59.89</v>
      </c>
      <c r="V221" s="2">
        <v>58.02</v>
      </c>
      <c r="W221" s="2">
        <v>58.32</v>
      </c>
      <c r="X221" s="2">
        <v>60.85</v>
      </c>
      <c r="Y221" s="2">
        <v>1</v>
      </c>
      <c r="Z221" s="58">
        <f>IF(noise!H247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noise!H247, IF(OR($G221=coding!$J$26,$G221=coding!$J$27,$G221=coding!$J$28,$G221=coding!$J$29, $G221=coding!$J$30,$G221=coding!$J$31), H221+10*LOG10((($E221^2)+(4^2))/((7.5^2)+(4^2))), IF(OR($G221=coding!$J$11, $G221=coding!$J$12, $G221=coding!$J$13, $G221=coding!$J$14, $G221=coding!$J$15, $G221=coding!$J$16), H221+10*LOG10((($D221^2)+(1.2^2))/((7.5^2)+(1.2^2))),-99))),-99)</f>
        <v>79.069999999999993</v>
      </c>
      <c r="AA221" s="58">
        <f>IF(noise!I247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noise!I247, IF(OR($G221=coding!$J$26,$G221=coding!$J$27,$G221=coding!$J$28,$G221=coding!$J$29, $G221=coding!$J$30,$G221=coding!$J$31), I221+10*LOG10((($E221^2)+(4^2))/((7.5^2)+(4^2))), IF(OR($G221=coding!$J$11, $G221=coding!$J$12, $G221=coding!$J$13, $G221=coding!$J$14, $G221=coding!$J$15, $G221=coding!$J$16), I221+10*LOG10((($D221^2)+(1.2^2))/((7.5^2)+(1.2^2))),-99))),-99)</f>
        <v>-99</v>
      </c>
      <c r="AB221" s="58">
        <f>IF(noise!J247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noise!J247, IF(OR($G221=coding!$J$26,$G221=coding!$J$27,$G221=coding!$J$28,$G221=coding!$J$29, $G221=coding!$J$30,$G221=coding!$J$31), J221+10*LOG10((($E221^2)+(4^2))/((7.5^2)+(4^2))), IF(OR($G221=coding!$J$11, $G221=coding!$J$12, $G221=coding!$J$13, $G221=coding!$J$14, $G221=coding!$J$15, $G221=coding!$J$16), J221+10*LOG10((($D221^2)+(1.2^2))/((7.5^2)+(1.2^2))),-99))),-99)</f>
        <v>66.62</v>
      </c>
      <c r="AC221" s="58">
        <f>IF(noise!K247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noise!K247, IF(OR($G221=coding!$J$26,$G221=coding!$J$27,$G221=coding!$J$28,$G221=coding!$J$29, $G221=coding!$J$30,$G221=coding!$J$31), K221+10*LOG10((($E221^2)+(4^2))/((7.5^2)+(4^2))), IF(OR($G221=coding!$J$11, $G221=coding!$J$12, $G221=coding!$J$13, $G221=coding!$J$14, $G221=coding!$J$15, $G221=coding!$J$16), K221+10*LOG10((($D221^2)+(1.2^2))/((7.5^2)+(1.2^2))),-99))),-99)</f>
        <v>69.040000000000006</v>
      </c>
      <c r="AD221" s="58">
        <f>IF(noise!L247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noise!L247, IF(OR($G221=coding!$J$26,$G221=coding!$J$27,$G221=coding!$J$28,$G221=coding!$J$29, $G221=coding!$J$30,$G221=coding!$J$31), L221+10*LOG10((($E221^2)+(4^2))/((7.5^2)+(4^2))), IF(OR($G221=coding!$J$11, $G221=coding!$J$12, $G221=coding!$J$13, $G221=coding!$J$14, $G221=coding!$J$15, $G221=coding!$J$16), L221+10*LOG10((($D221^2)+(1.2^2))/((7.5^2)+(1.2^2))),-99))),-99)</f>
        <v>78.16</v>
      </c>
      <c r="AE221" s="58">
        <f>IF(noise!M247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noise!M247, IF(OR($G221=coding!$J$26,$G221=coding!$J$27,$G221=coding!$J$28,$G221=coding!$J$29, $G221=coding!$J$30,$G221=coding!$J$31), M221+10*LOG10((($E221^2)+(4^2))/((7.5^2)+(4^2))), IF(OR($G221=coding!$J$11, $G221=coding!$J$12, $G221=coding!$J$13, $G221=coding!$J$14, $G221=coding!$J$15, $G221=coding!$J$16), M221+10*LOG10((($D221^2)+(1.2^2))/((7.5^2)+(1.2^2))),-99))),-99)</f>
        <v>72.91</v>
      </c>
      <c r="AF221" s="58">
        <f>IF(noise!N247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noise!N247, IF(OR($G221=coding!$J$26,$G221=coding!$J$27,$G221=coding!$J$28,$G221=coding!$J$29, $G221=coding!$J$30,$G221=coding!$J$31), N221+10*LOG10((($E221^2)+(4^2))/((7.5^2)+(4^2))), IF(OR($G221=coding!$J$11, $G221=coding!$J$12, $G221=coding!$J$13, $G221=coding!$J$14, $G221=coding!$J$15, $G221=coding!$J$16), N221+10*LOG10((($D221^2)+(1.2^2))/((7.5^2)+(1.2^2))),-99))),-99)</f>
        <v>69.42</v>
      </c>
      <c r="AG221" s="58">
        <f>IF(noise!O247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noise!O247, IF(OR($G221=coding!$J$26,$G221=coding!$J$27,$G221=coding!$J$28,$G221=coding!$J$29, $G221=coding!$J$30,$G221=coding!$J$31), O221+10*LOG10((($E221^2)+(4^2))/((7.5^2)+(4^2))), IF(OR($G221=coding!$J$11, $G221=coding!$J$12, $G221=coding!$J$13, $G221=coding!$J$14, $G221=coding!$J$15, $G221=coding!$J$16), O221+10*LOG10((($D221^2)+(1.2^2))/((7.5^2)+(1.2^2))),-99))),-99)</f>
        <v>65.97</v>
      </c>
      <c r="AH221" s="58">
        <f>IF(noise!P247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noise!P247, IF(OR($G221=coding!$J$26,$G221=coding!$J$27,$G221=coding!$J$28,$G221=coding!$J$29, $G221=coding!$J$30,$G221=coding!$J$31), P221+10*LOG10((($E221^2)+(4^2))/((7.5^2)+(4^2))), IF(OR($G221=coding!$J$11, $G221=coding!$J$12, $G221=coding!$J$13, $G221=coding!$J$14, $G221=coding!$J$15, $G221=coding!$J$16), P221+10*LOG10((($D221^2)+(1.2^2))/((7.5^2)+(1.2^2))),-99))),-99)</f>
        <v>63.54</v>
      </c>
      <c r="AI221" s="58">
        <f>IF(noise!Q247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noise!Q247, IF(OR($G221=coding!$J$26,$G221=coding!$J$27,$G221=coding!$J$28,$G221=coding!$J$29, $G221=coding!$J$30,$G221=coding!$J$31), Q221+10*LOG10((($E221^2)+(4^2))/((7.5^2)+(4^2))), IF(OR($G221=coding!$J$11, $G221=coding!$J$12, $G221=coding!$J$13, $G221=coding!$J$14, $G221=coding!$J$15, $G221=coding!$J$16), Q221+10*LOG10((($D221^2)+(1.2^2))/((7.5^2)+(1.2^2))),-99))),-99)</f>
        <v>64.42</v>
      </c>
      <c r="AJ221" s="58">
        <f>IF(noise!R247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noise!R247, IF(OR($G221=coding!$J$26,$G221=coding!$J$27,$G221=coding!$J$28,$G221=coding!$J$29, $G221=coding!$J$30,$G221=coding!$J$31), R221+10*LOG10((($E221^2)+(4^2))/((7.5^2)+(4^2))), IF(OR($G221=coding!$J$11, $G221=coding!$J$12, $G221=coding!$J$13, $G221=coding!$J$14, $G221=coding!$J$15, $G221=coding!$J$16), R221+10*LOG10((($D221^2)+(1.2^2))/((7.5^2)+(1.2^2))),-99))),-99)</f>
        <v>66.2</v>
      </c>
      <c r="AK221" s="58">
        <f>IF(noise!S247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noise!S247, IF(OR($G221=coding!$J$26,$G221=coding!$J$27,$G221=coding!$J$28,$G221=coding!$J$29, $G221=coding!$J$30,$G221=coding!$J$31), S221+10*LOG10((($E221^2)+(4^2))/((7.5^2)+(4^2))), IF(OR($G221=coding!$J$11, $G221=coding!$J$12, $G221=coding!$J$13, $G221=coding!$J$14, $G221=coding!$J$15, $G221=coding!$J$16), S221+10*LOG10((($D221^2)+(1.2^2))/((7.5^2)+(1.2^2))),-99))),-99)</f>
        <v>62.58</v>
      </c>
      <c r="AL221" s="58">
        <f>IF(noise!T247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noise!T247, IF(OR($G221=coding!$J$26,$G221=coding!$J$27,$G221=coding!$J$28,$G221=coding!$J$29, $G221=coding!$J$30,$G221=coding!$J$31), T221+10*LOG10((($E221^2)+(4^2))/((7.5^2)+(4^2))), IF(OR($G221=coding!$J$11, $G221=coding!$J$12, $G221=coding!$J$13, $G221=coding!$J$14, $G221=coding!$J$15, $G221=coding!$J$16), T221+10*LOG10((($D221^2)+(1.2^2))/((7.5^2)+(1.2^2))),-99))),-99)</f>
        <v>61.35</v>
      </c>
      <c r="AM221" s="58">
        <f>IF(noise!U247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noise!U247, IF(OR($G221=coding!$J$26,$G221=coding!$J$27,$G221=coding!$J$28,$G221=coding!$J$29, $G221=coding!$J$30,$G221=coding!$J$31), U221+10*LOG10((($E221^2)+(4^2))/((7.5^2)+(4^2))), IF(OR($G221=coding!$J$11, $G221=coding!$J$12, $G221=coding!$J$13, $G221=coding!$J$14, $G221=coding!$J$15, $G221=coding!$J$16), U221+10*LOG10((($D221^2)+(1.2^2))/((7.5^2)+(1.2^2))),-99))),-99)</f>
        <v>59.89</v>
      </c>
      <c r="AN221" s="58">
        <f>IF(noise!V247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noise!V247, IF(OR($G221=coding!$J$26,$G221=coding!$J$27,$G221=coding!$J$28,$G221=coding!$J$29, $G221=coding!$J$30,$G221=coding!$J$31), V221+10*LOG10((($E221^2)+(4^2))/((7.5^2)+(4^2))), IF(OR($G221=coding!$J$11, $G221=coding!$J$12, $G221=coding!$J$13, $G221=coding!$J$14, $G221=coding!$J$15, $G221=coding!$J$16), V221+10*LOG10((($D221^2)+(1.2^2))/((7.5^2)+(1.2^2))),-99))),-99)</f>
        <v>-99</v>
      </c>
      <c r="AO221" s="58">
        <f>IF(noise!W247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noise!W247, IF(OR($G221=coding!$J$26,$G221=coding!$J$27,$G221=coding!$J$28,$G221=coding!$J$29, $G221=coding!$J$30,$G221=coding!$J$31), W221+10*LOG10((($E221^2)+(4^2))/((7.5^2)+(4^2))), IF(OR($G221=coding!$J$11, $G221=coding!$J$12, $G221=coding!$J$13, $G221=coding!$J$14, $G221=coding!$J$15, $G221=coding!$J$16), W221+10*LOG10((($D221^2)+(1.2^2))/((7.5^2)+(1.2^2))),-99))),-99)</f>
        <v>-99</v>
      </c>
      <c r="AP221" s="58">
        <f>IF(noise!X247 &lt;&gt;0, IF(OR($G221=coding!$J$2, $G221=coding!$J$3, $G221=coding!$J$4, $G221=coding!$J$5, $G221=coding!$J$6, $G221=coding!$J$7, $G221=coding!$J$8, $G221=coding!$J$9, $G221=coding!$J$10,$G221=coding!$J$17, $G221=coding!$J$18, $G221=coding!$J$19, $G221=coding!$J$20, $G221=coding!$J$21, $G221=coding!$J$22, $G221=coding!$J$23, $G221=coding!$J$24, $G221=coding!$J$25, ), noise!X247, IF(OR($G221=coding!$J$26,$G221=coding!$J$27,$G221=coding!$J$28,$G221=coding!$J$29, $G221=coding!$J$30,$G221=coding!$J$31), X221+10*LOG10((($E221^2)+(4^2))/((7.5^2)+(4^2))), IF(OR($G221=coding!$J$11, $G221=coding!$J$12, $G221=coding!$J$13, $G221=coding!$J$14, $G221=coding!$J$15, $G221=coding!$J$16), X221+10*LOG10((($D221^2)+(1.2^2))/((7.5^2)+(1.2^2))),-99))),-99)</f>
        <v>-99</v>
      </c>
    </row>
    <row r="222" spans="1:42" ht="15.75" customHeight="1" x14ac:dyDescent="0.3">
      <c r="A222" s="2">
        <v>8</v>
      </c>
      <c r="B222" s="27">
        <v>40799</v>
      </c>
      <c r="C222" s="51">
        <f t="array" ref="C222">_xlfn.DAYS(B222, _xlfn.XLOOKUP(A222, context!A$4:A$79, context!J$4:J$79)) / 30.42</f>
        <v>11.078238001314924</v>
      </c>
      <c r="D222" s="2">
        <v>7.5</v>
      </c>
      <c r="E222" s="1"/>
      <c r="F222" s="16">
        <v>50</v>
      </c>
      <c r="G222" s="16" t="s">
        <v>398</v>
      </c>
      <c r="H222" s="43">
        <v>11.52</v>
      </c>
      <c r="I222" s="1"/>
      <c r="J222" s="2">
        <v>-54.61</v>
      </c>
      <c r="K222" s="2">
        <v>-23.14</v>
      </c>
      <c r="L222" s="2">
        <v>69.87</v>
      </c>
      <c r="M222" s="2">
        <v>32.729999999999997</v>
      </c>
      <c r="N222" s="2">
        <v>10.08</v>
      </c>
      <c r="O222" s="2">
        <v>-16.03</v>
      </c>
      <c r="P222" s="2">
        <v>-26.96</v>
      </c>
      <c r="Q222" s="2">
        <v>-5.63</v>
      </c>
      <c r="R222" s="2">
        <v>18.75</v>
      </c>
      <c r="S222" s="2">
        <v>-5.69</v>
      </c>
      <c r="T222" s="2">
        <v>10.77</v>
      </c>
      <c r="U222" s="2">
        <v>27.21</v>
      </c>
      <c r="V222" s="2">
        <v>28.48</v>
      </c>
      <c r="W222" s="2">
        <v>60.19</v>
      </c>
      <c r="X222" s="2">
        <v>100.4</v>
      </c>
      <c r="Y222" s="2">
        <v>1</v>
      </c>
      <c r="Z222" s="58">
        <f>IF(noise!H248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noise!H248, IF(OR($G222=coding!$J$26,$G222=coding!$J$27,$G222=coding!$J$28,$G222=coding!$J$29, $G222=coding!$J$30,$G222=coding!$J$31), H222+10*LOG10((($E222^2)+(4^2))/((7.5^2)+(4^2))), IF(OR($G222=coding!$J$11, $G222=coding!$J$12, $G222=coding!$J$13, $G222=coding!$J$14, $G222=coding!$J$15, $G222=coding!$J$16), H222+10*LOG10((($D222^2)+(1.2^2))/((7.5^2)+(1.2^2))),-99))),-99)</f>
        <v>70.53</v>
      </c>
      <c r="AA222" s="58">
        <f>IF(noise!I248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noise!I248, IF(OR($G222=coding!$J$26,$G222=coding!$J$27,$G222=coding!$J$28,$G222=coding!$J$29, $G222=coding!$J$30,$G222=coding!$J$31), I222+10*LOG10((($E222^2)+(4^2))/((7.5^2)+(4^2))), IF(OR($G222=coding!$J$11, $G222=coding!$J$12, $G222=coding!$J$13, $G222=coding!$J$14, $G222=coding!$J$15, $G222=coding!$J$16), I222+10*LOG10((($D222^2)+(1.2^2))/((7.5^2)+(1.2^2))),-99))),-99)</f>
        <v>-99</v>
      </c>
      <c r="AB222" s="58">
        <f>IF(noise!J248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noise!J248, IF(OR($G222=coding!$J$26,$G222=coding!$J$27,$G222=coding!$J$28,$G222=coding!$J$29, $G222=coding!$J$30,$G222=coding!$J$31), J222+10*LOG10((($E222^2)+(4^2))/((7.5^2)+(4^2))), IF(OR($G222=coding!$J$11, $G222=coding!$J$12, $G222=coding!$J$13, $G222=coding!$J$14, $G222=coding!$J$15, $G222=coding!$J$16), J222+10*LOG10((($D222^2)+(1.2^2))/((7.5^2)+(1.2^2))),-99))),-99)</f>
        <v>55.63</v>
      </c>
      <c r="AC222" s="58">
        <f>IF(noise!K248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noise!K248, IF(OR($G222=coding!$J$26,$G222=coding!$J$27,$G222=coding!$J$28,$G222=coding!$J$29, $G222=coding!$J$30,$G222=coding!$J$31), K222+10*LOG10((($E222^2)+(4^2))/((7.5^2)+(4^2))), IF(OR($G222=coding!$J$11, $G222=coding!$J$12, $G222=coding!$J$13, $G222=coding!$J$14, $G222=coding!$J$15, $G222=coding!$J$16), K222+10*LOG10((($D222^2)+(1.2^2))/((7.5^2)+(1.2^2))),-99))),-99)</f>
        <v>54.89</v>
      </c>
      <c r="AD222" s="58">
        <f>IF(noise!L248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noise!L248, IF(OR($G222=coding!$J$26,$G222=coding!$J$27,$G222=coding!$J$28,$G222=coding!$J$29, $G222=coding!$J$30,$G222=coding!$J$31), L222+10*LOG10((($E222^2)+(4^2))/((7.5^2)+(4^2))), IF(OR($G222=coding!$J$11, $G222=coding!$J$12, $G222=coding!$J$13, $G222=coding!$J$14, $G222=coding!$J$15, $G222=coding!$J$16), L222+10*LOG10((($D222^2)+(1.2^2))/((7.5^2)+(1.2^2))),-99))),-99)</f>
        <v>58.26</v>
      </c>
      <c r="AE222" s="58">
        <f>IF(noise!M248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noise!M248, IF(OR($G222=coding!$J$26,$G222=coding!$J$27,$G222=coding!$J$28,$G222=coding!$J$29, $G222=coding!$J$30,$G222=coding!$J$31), M222+10*LOG10((($E222^2)+(4^2))/((7.5^2)+(4^2))), IF(OR($G222=coding!$J$11, $G222=coding!$J$12, $G222=coding!$J$13, $G222=coding!$J$14, $G222=coding!$J$15, $G222=coding!$J$16), M222+10*LOG10((($D222^2)+(1.2^2))/((7.5^2)+(1.2^2))),-99))),-99)</f>
        <v>60.92</v>
      </c>
      <c r="AF222" s="58">
        <f>IF(noise!N248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noise!N248, IF(OR($G222=coding!$J$26,$G222=coding!$J$27,$G222=coding!$J$28,$G222=coding!$J$29, $G222=coding!$J$30,$G222=coding!$J$31), N222+10*LOG10((($E222^2)+(4^2))/((7.5^2)+(4^2))), IF(OR($G222=coding!$J$11, $G222=coding!$J$12, $G222=coding!$J$13, $G222=coding!$J$14, $G222=coding!$J$15, $G222=coding!$J$16), N222+10*LOG10((($D222^2)+(1.2^2))/((7.5^2)+(1.2^2))),-99))),-99)</f>
        <v>62.19</v>
      </c>
      <c r="AG222" s="58">
        <f>IF(noise!O248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noise!O248, IF(OR($G222=coding!$J$26,$G222=coding!$J$27,$G222=coding!$J$28,$G222=coding!$J$29, $G222=coding!$J$30,$G222=coding!$J$31), O222+10*LOG10((($E222^2)+(4^2))/((7.5^2)+(4^2))), IF(OR($G222=coding!$J$11, $G222=coding!$J$12, $G222=coding!$J$13, $G222=coding!$J$14, $G222=coding!$J$15, $G222=coding!$J$16), O222+10*LOG10((($D222^2)+(1.2^2))/((7.5^2)+(1.2^2))),-99))),-99)</f>
        <v>62.6</v>
      </c>
      <c r="AH222" s="58">
        <f>IF(noise!P248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noise!P248, IF(OR($G222=coding!$J$26,$G222=coding!$J$27,$G222=coding!$J$28,$G222=coding!$J$29, $G222=coding!$J$30,$G222=coding!$J$31), P222+10*LOG10((($E222^2)+(4^2))/((7.5^2)+(4^2))), IF(OR($G222=coding!$J$11, $G222=coding!$J$12, $G222=coding!$J$13, $G222=coding!$J$14, $G222=coding!$J$15, $G222=coding!$J$16), P222+10*LOG10((($D222^2)+(1.2^2))/((7.5^2)+(1.2^2))),-99))),-99)</f>
        <v>62.06</v>
      </c>
      <c r="AI222" s="58">
        <f>IF(noise!Q248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noise!Q248, IF(OR($G222=coding!$J$26,$G222=coding!$J$27,$G222=coding!$J$28,$G222=coding!$J$29, $G222=coding!$J$30,$G222=coding!$J$31), Q222+10*LOG10((($E222^2)+(4^2))/((7.5^2)+(4^2))), IF(OR($G222=coding!$J$11, $G222=coding!$J$12, $G222=coding!$J$13, $G222=coding!$J$14, $G222=coding!$J$15, $G222=coding!$J$16), Q222+10*LOG10((($D222^2)+(1.2^2))/((7.5^2)+(1.2^2))),-99))),-99)</f>
        <v>61.56</v>
      </c>
      <c r="AJ222" s="58">
        <f>IF(noise!R248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noise!R248, IF(OR($G222=coding!$J$26,$G222=coding!$J$27,$G222=coding!$J$28,$G222=coding!$J$29, $G222=coding!$J$30,$G222=coding!$J$31), R222+10*LOG10((($E222^2)+(4^2))/((7.5^2)+(4^2))), IF(OR($G222=coding!$J$11, $G222=coding!$J$12, $G222=coding!$J$13, $G222=coding!$J$14, $G222=coding!$J$15, $G222=coding!$J$16), R222+10*LOG10((($D222^2)+(1.2^2))/((7.5^2)+(1.2^2))),-99))),-99)</f>
        <v>60.22</v>
      </c>
      <c r="AK222" s="58">
        <f>IF(noise!S248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noise!S248, IF(OR($G222=coding!$J$26,$G222=coding!$J$27,$G222=coding!$J$28,$G222=coding!$J$29, $G222=coding!$J$30,$G222=coding!$J$31), S222+10*LOG10((($E222^2)+(4^2))/((7.5^2)+(4^2))), IF(OR($G222=coding!$J$11, $G222=coding!$J$12, $G222=coding!$J$13, $G222=coding!$J$14, $G222=coding!$J$15, $G222=coding!$J$16), S222+10*LOG10((($D222^2)+(1.2^2))/((7.5^2)+(1.2^2))),-99))),-99)</f>
        <v>57.16</v>
      </c>
      <c r="AL222" s="58">
        <f>IF(noise!T248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noise!T248, IF(OR($G222=coding!$J$26,$G222=coding!$J$27,$G222=coding!$J$28,$G222=coding!$J$29, $G222=coding!$J$30,$G222=coding!$J$31), T222+10*LOG10((($E222^2)+(4^2))/((7.5^2)+(4^2))), IF(OR($G222=coding!$J$11, $G222=coding!$J$12, $G222=coding!$J$13, $G222=coding!$J$14, $G222=coding!$J$15, $G222=coding!$J$16), T222+10*LOG10((($D222^2)+(1.2^2))/((7.5^2)+(1.2^2))),-99))),-99)</f>
        <v>54.22</v>
      </c>
      <c r="AM222" s="58">
        <f>IF(noise!U248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noise!U248, IF(OR($G222=coding!$J$26,$G222=coding!$J$27,$G222=coding!$J$28,$G222=coding!$J$29, $G222=coding!$J$30,$G222=coding!$J$31), U222+10*LOG10((($E222^2)+(4^2))/((7.5^2)+(4^2))), IF(OR($G222=coding!$J$11, $G222=coding!$J$12, $G222=coding!$J$13, $G222=coding!$J$14, $G222=coding!$J$15, $G222=coding!$J$16), U222+10*LOG10((($D222^2)+(1.2^2))/((7.5^2)+(1.2^2))),-99))),-99)</f>
        <v>50.91</v>
      </c>
      <c r="AN222" s="58">
        <f>IF(noise!V248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noise!V248, IF(OR($G222=coding!$J$26,$G222=coding!$J$27,$G222=coding!$J$28,$G222=coding!$J$29, $G222=coding!$J$30,$G222=coding!$J$31), V222+10*LOG10((($E222^2)+(4^2))/((7.5^2)+(4^2))), IF(OR($G222=coding!$J$11, $G222=coding!$J$12, $G222=coding!$J$13, $G222=coding!$J$14, $G222=coding!$J$15, $G222=coding!$J$16), V222+10*LOG10((($D222^2)+(1.2^2))/((7.5^2)+(1.2^2))),-99))),-99)</f>
        <v>47.15</v>
      </c>
      <c r="AO222" s="58">
        <f>IF(noise!W248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noise!W248, IF(OR($G222=coding!$J$26,$G222=coding!$J$27,$G222=coding!$J$28,$G222=coding!$J$29, $G222=coding!$J$30,$G222=coding!$J$31), W222+10*LOG10((($E222^2)+(4^2))/((7.5^2)+(4^2))), IF(OR($G222=coding!$J$11, $G222=coding!$J$12, $G222=coding!$J$13, $G222=coding!$J$14, $G222=coding!$J$15, $G222=coding!$J$16), W222+10*LOG10((($D222^2)+(1.2^2))/((7.5^2)+(1.2^2))),-99))),-99)</f>
        <v>43.81</v>
      </c>
      <c r="AP222" s="58">
        <f>IF(noise!X248 &lt;&gt;0, IF(OR($G222=coding!$J$2, $G222=coding!$J$3, $G222=coding!$J$4, $G222=coding!$J$5, $G222=coding!$J$6, $G222=coding!$J$7, $G222=coding!$J$8, $G222=coding!$J$9, $G222=coding!$J$10,$G222=coding!$J$17, $G222=coding!$J$18, $G222=coding!$J$19, $G222=coding!$J$20, $G222=coding!$J$21, $G222=coding!$J$22, $G222=coding!$J$23, $G222=coding!$J$24, $G222=coding!$J$25, ), noise!X248, IF(OR($G222=coding!$J$26,$G222=coding!$J$27,$G222=coding!$J$28,$G222=coding!$J$29, $G222=coding!$J$30,$G222=coding!$J$31), X222+10*LOG10((($E222^2)+(4^2))/((7.5^2)+(4^2))), IF(OR($G222=coding!$J$11, $G222=coding!$J$12, $G222=coding!$J$13, $G222=coding!$J$14, $G222=coding!$J$15, $G222=coding!$J$16), X222+10*LOG10((($D222^2)+(1.2^2))/((7.5^2)+(1.2^2))),-99))),-99)</f>
        <v>40.64</v>
      </c>
    </row>
    <row r="223" spans="1:42" ht="15.75" customHeight="1" x14ac:dyDescent="0.3">
      <c r="A223" s="2">
        <v>8</v>
      </c>
      <c r="B223" s="46">
        <v>40799</v>
      </c>
      <c r="C223" s="51">
        <f t="array" ref="C223">_xlfn.DAYS(B223, _xlfn.XLOOKUP(A223, context!A$4:A$79, context!J$4:J$79)) / 30.42</f>
        <v>11.078238001314924</v>
      </c>
      <c r="D223" s="1"/>
      <c r="E223" s="1"/>
      <c r="F223" s="16">
        <v>50</v>
      </c>
      <c r="G223" s="16" t="s">
        <v>391</v>
      </c>
      <c r="H223" s="43">
        <v>88.3</v>
      </c>
      <c r="I223" s="2"/>
      <c r="J223" s="2">
        <v>77.7</v>
      </c>
      <c r="K223" s="2">
        <v>77.2</v>
      </c>
      <c r="L223" s="2">
        <v>78.900000000000006</v>
      </c>
      <c r="M223" s="2">
        <v>81.5</v>
      </c>
      <c r="N223" s="2">
        <v>80.900000000000006</v>
      </c>
      <c r="O223" s="2">
        <v>79.7</v>
      </c>
      <c r="P223" s="2">
        <v>76.400000000000006</v>
      </c>
      <c r="Q223" s="2">
        <v>74.099999999999994</v>
      </c>
      <c r="R223" s="2">
        <v>72.5</v>
      </c>
      <c r="S223" s="2">
        <v>69</v>
      </c>
      <c r="T223" s="2">
        <v>65.3</v>
      </c>
      <c r="U223" s="2">
        <v>61.7</v>
      </c>
      <c r="V223" s="2"/>
      <c r="W223" s="2"/>
      <c r="X223" s="2"/>
      <c r="Y223" s="2">
        <v>1</v>
      </c>
      <c r="Z223" s="58">
        <f>IF(noise!H249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noise!H249, IF(OR($G223=coding!$J$26,$G223=coding!$J$27,$G223=coding!$J$28,$G223=coding!$J$29, $G223=coding!$J$30,$G223=coding!$J$31), H223+10*LOG10((($E223^2)+(4^2))/((7.5^2)+(4^2))), IF(OR($G223=coding!$J$11, $G223=coding!$J$12, $G223=coding!$J$13, $G223=coding!$J$14, $G223=coding!$J$15, $G223=coding!$J$16), H223+10*LOG10((($D223^2)+(1.2^2))/((7.5^2)+(1.2^2))),-99))),-99)</f>
        <v>24.58</v>
      </c>
      <c r="AA223" s="58">
        <f>IF(noise!I249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noise!I249, IF(OR($G223=coding!$J$26,$G223=coding!$J$27,$G223=coding!$J$28,$G223=coding!$J$29, $G223=coding!$J$30,$G223=coding!$J$31), I223+10*LOG10((($E223^2)+(4^2))/((7.5^2)+(4^2))), IF(OR($G223=coding!$J$11, $G223=coding!$J$12, $G223=coding!$J$13, $G223=coding!$J$14, $G223=coding!$J$15, $G223=coding!$J$16), I223+10*LOG10((($D223^2)+(1.2^2))/((7.5^2)+(1.2^2))),-99))),-99)</f>
        <v>-99</v>
      </c>
      <c r="AB223" s="58">
        <f>IF(noise!J249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noise!J249, IF(OR($G223=coding!$J$26,$G223=coding!$J$27,$G223=coding!$J$28,$G223=coding!$J$29, $G223=coding!$J$30,$G223=coding!$J$31), J223+10*LOG10((($E223^2)+(4^2))/((7.5^2)+(4^2))), IF(OR($G223=coding!$J$11, $G223=coding!$J$12, $G223=coding!$J$13, $G223=coding!$J$14, $G223=coding!$J$15, $G223=coding!$J$16), J223+10*LOG10((($D223^2)+(1.2^2))/((7.5^2)+(1.2^2))),-99))),-99)</f>
        <v>20.78</v>
      </c>
      <c r="AC223" s="58">
        <f>IF(noise!K249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noise!K249, IF(OR($G223=coding!$J$26,$G223=coding!$J$27,$G223=coding!$J$28,$G223=coding!$J$29, $G223=coding!$J$30,$G223=coding!$J$31), K223+10*LOG10((($E223^2)+(4^2))/((7.5^2)+(4^2))), IF(OR($G223=coding!$J$11, $G223=coding!$J$12, $G223=coding!$J$13, $G223=coding!$J$14, $G223=coding!$J$15, $G223=coding!$J$16), K223+10*LOG10((($D223^2)+(1.2^2))/((7.5^2)+(1.2^2))),-99))),-99)</f>
        <v>21.4</v>
      </c>
      <c r="AD223" s="58">
        <f>IF(noise!L249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noise!L249, IF(OR($G223=coding!$J$26,$G223=coding!$J$27,$G223=coding!$J$28,$G223=coding!$J$29, $G223=coding!$J$30,$G223=coding!$J$31), L223+10*LOG10((($E223^2)+(4^2))/((7.5^2)+(4^2))), IF(OR($G223=coding!$J$11, $G223=coding!$J$12, $G223=coding!$J$13, $G223=coding!$J$14, $G223=coding!$J$15, $G223=coding!$J$16), L223+10*LOG10((($D223^2)+(1.2^2))/((7.5^2)+(1.2^2))),-99))),-99)</f>
        <v>13</v>
      </c>
      <c r="AE223" s="58">
        <f>IF(noise!M249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noise!M249, IF(OR($G223=coding!$J$26,$G223=coding!$J$27,$G223=coding!$J$28,$G223=coding!$J$29, $G223=coding!$J$30,$G223=coding!$J$31), M223+10*LOG10((($E223^2)+(4^2))/((7.5^2)+(4^2))), IF(OR($G223=coding!$J$11, $G223=coding!$J$12, $G223=coding!$J$13, $G223=coding!$J$14, $G223=coding!$J$15, $G223=coding!$J$16), M223+10*LOG10((($D223^2)+(1.2^2))/((7.5^2)+(1.2^2))),-99))),-99)</f>
        <v>9.7799999999999994</v>
      </c>
      <c r="AF223" s="58">
        <f>IF(noise!N249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noise!N249, IF(OR($G223=coding!$J$26,$G223=coding!$J$27,$G223=coding!$J$28,$G223=coding!$J$29, $G223=coding!$J$30,$G223=coding!$J$31), N223+10*LOG10((($E223^2)+(4^2))/((7.5^2)+(4^2))), IF(OR($G223=coding!$J$11, $G223=coding!$J$12, $G223=coding!$J$13, $G223=coding!$J$14, $G223=coding!$J$15, $G223=coding!$J$16), N223+10*LOG10((($D223^2)+(1.2^2))/((7.5^2)+(1.2^2))),-99))),-99)</f>
        <v>17.98</v>
      </c>
      <c r="AG223" s="58">
        <f>IF(noise!O249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noise!O249, IF(OR($G223=coding!$J$26,$G223=coding!$J$27,$G223=coding!$J$28,$G223=coding!$J$29, $G223=coding!$J$30,$G223=coding!$J$31), O223+10*LOG10((($E223^2)+(4^2))/((7.5^2)+(4^2))), IF(OR($G223=coding!$J$11, $G223=coding!$J$12, $G223=coding!$J$13, $G223=coding!$J$14, $G223=coding!$J$15, $G223=coding!$J$16), O223+10*LOG10((($D223^2)+(1.2^2))/((7.5^2)+(1.2^2))),-99))),-99)</f>
        <v>26.35</v>
      </c>
      <c r="AH223" s="58">
        <f>IF(noise!P249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noise!P249, IF(OR($G223=coding!$J$26,$G223=coding!$J$27,$G223=coding!$J$28,$G223=coding!$J$29, $G223=coding!$J$30,$G223=coding!$J$31), P223+10*LOG10((($E223^2)+(4^2))/((7.5^2)+(4^2))), IF(OR($G223=coding!$J$11, $G223=coding!$J$12, $G223=coding!$J$13, $G223=coding!$J$14, $G223=coding!$J$15, $G223=coding!$J$16), P223+10*LOG10((($D223^2)+(1.2^2))/((7.5^2)+(1.2^2))),-99))),-99)</f>
        <v>25.64</v>
      </c>
      <c r="AI223" s="58">
        <f>IF(noise!Q249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noise!Q249, IF(OR($G223=coding!$J$26,$G223=coding!$J$27,$G223=coding!$J$28,$G223=coding!$J$29, $G223=coding!$J$30,$G223=coding!$J$31), Q223+10*LOG10((($E223^2)+(4^2))/((7.5^2)+(4^2))), IF(OR($G223=coding!$J$11, $G223=coding!$J$12, $G223=coding!$J$13, $G223=coding!$J$14, $G223=coding!$J$15, $G223=coding!$J$16), Q223+10*LOG10((($D223^2)+(1.2^2))/((7.5^2)+(1.2^2))),-99))),-99)</f>
        <v>25.53</v>
      </c>
      <c r="AJ223" s="58">
        <f>IF(noise!R249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noise!R249, IF(OR($G223=coding!$J$26,$G223=coding!$J$27,$G223=coding!$J$28,$G223=coding!$J$29, $G223=coding!$J$30,$G223=coding!$J$31), R223+10*LOG10((($E223^2)+(4^2))/((7.5^2)+(4^2))), IF(OR($G223=coding!$J$11, $G223=coding!$J$12, $G223=coding!$J$13, $G223=coding!$J$14, $G223=coding!$J$15, $G223=coding!$J$16), R223+10*LOG10((($D223^2)+(1.2^2))/((7.5^2)+(1.2^2))),-99))),-99)</f>
        <v>26.37</v>
      </c>
      <c r="AK223" s="58">
        <f>IF(noise!S249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noise!S249, IF(OR($G223=coding!$J$26,$G223=coding!$J$27,$G223=coding!$J$28,$G223=coding!$J$29, $G223=coding!$J$30,$G223=coding!$J$31), S223+10*LOG10((($E223^2)+(4^2))/((7.5^2)+(4^2))), IF(OR($G223=coding!$J$11, $G223=coding!$J$12, $G223=coding!$J$13, $G223=coding!$J$14, $G223=coding!$J$15, $G223=coding!$J$16), S223+10*LOG10((($D223^2)+(1.2^2))/((7.5^2)+(1.2^2))),-99))),-99)</f>
        <v>28.15</v>
      </c>
      <c r="AL223" s="58">
        <f>IF(noise!T249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noise!T249, IF(OR($G223=coding!$J$26,$G223=coding!$J$27,$G223=coding!$J$28,$G223=coding!$J$29, $G223=coding!$J$30,$G223=coding!$J$31), T223+10*LOG10((($E223^2)+(4^2))/((7.5^2)+(4^2))), IF(OR($G223=coding!$J$11, $G223=coding!$J$12, $G223=coding!$J$13, $G223=coding!$J$14, $G223=coding!$J$15, $G223=coding!$J$16), T223+10*LOG10((($D223^2)+(1.2^2))/((7.5^2)+(1.2^2))),-99))),-99)</f>
        <v>28.67</v>
      </c>
      <c r="AM223" s="58">
        <f>IF(noise!U249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noise!U249, IF(OR($G223=coding!$J$26,$G223=coding!$J$27,$G223=coding!$J$28,$G223=coding!$J$29, $G223=coding!$J$30,$G223=coding!$J$31), U223+10*LOG10((($E223^2)+(4^2))/((7.5^2)+(4^2))), IF(OR($G223=coding!$J$11, $G223=coding!$J$12, $G223=coding!$J$13, $G223=coding!$J$14, $G223=coding!$J$15, $G223=coding!$J$16), U223+10*LOG10((($D223^2)+(1.2^2))/((7.5^2)+(1.2^2))),-99))),-99)</f>
        <v>29.25</v>
      </c>
      <c r="AN223" s="58">
        <f>IF(noise!V249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noise!V249, IF(OR($G223=coding!$J$26,$G223=coding!$J$27,$G223=coding!$J$28,$G223=coding!$J$29, $G223=coding!$J$30,$G223=coding!$J$31), V223+10*LOG10((($E223^2)+(4^2))/((7.5^2)+(4^2))), IF(OR($G223=coding!$J$11, $G223=coding!$J$12, $G223=coding!$J$13, $G223=coding!$J$14, $G223=coding!$J$15, $G223=coding!$J$16), V223+10*LOG10((($D223^2)+(1.2^2))/((7.5^2)+(1.2^2))),-99))),-99)</f>
        <v>29.57</v>
      </c>
      <c r="AO223" s="58">
        <f>IF(noise!W249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noise!W249, IF(OR($G223=coding!$J$26,$G223=coding!$J$27,$G223=coding!$J$28,$G223=coding!$J$29, $G223=coding!$J$30,$G223=coding!$J$31), W223+10*LOG10((($E223^2)+(4^2))/((7.5^2)+(4^2))), IF(OR($G223=coding!$J$11, $G223=coding!$J$12, $G223=coding!$J$13, $G223=coding!$J$14, $G223=coding!$J$15, $G223=coding!$J$16), W223+10*LOG10((($D223^2)+(1.2^2))/((7.5^2)+(1.2^2))),-99))),-99)</f>
        <v>29.85</v>
      </c>
      <c r="AP223" s="58">
        <f>IF(noise!X249 &lt;&gt;0, IF(OR($G223=coding!$J$2, $G223=coding!$J$3, $G223=coding!$J$4, $G223=coding!$J$5, $G223=coding!$J$6, $G223=coding!$J$7, $G223=coding!$J$8, $G223=coding!$J$9, $G223=coding!$J$10,$G223=coding!$J$17, $G223=coding!$J$18, $G223=coding!$J$19, $G223=coding!$J$20, $G223=coding!$J$21, $G223=coding!$J$22, $G223=coding!$J$23, $G223=coding!$J$24, $G223=coding!$J$25, ), noise!X249, IF(OR($G223=coding!$J$26,$G223=coding!$J$27,$G223=coding!$J$28,$G223=coding!$J$29, $G223=coding!$J$30,$G223=coding!$J$31), X223+10*LOG10((($E223^2)+(4^2))/((7.5^2)+(4^2))), IF(OR($G223=coding!$J$11, $G223=coding!$J$12, $G223=coding!$J$13, $G223=coding!$J$14, $G223=coding!$J$15, $G223=coding!$J$16), X223+10*LOG10((($D223^2)+(1.2^2))/((7.5^2)+(1.2^2))),-99))),-99)</f>
        <v>30.53</v>
      </c>
    </row>
    <row r="224" spans="1:42" ht="15.75" customHeight="1" x14ac:dyDescent="0.3">
      <c r="A224" s="2">
        <v>8</v>
      </c>
      <c r="B224" s="60">
        <v>40799</v>
      </c>
      <c r="C224" s="51">
        <f t="array" ref="C224">_xlfn.DAYS(B224, _xlfn.XLOOKUP(A224, context!A$4:A$79, context!J$4:J$79)) / 30.42</f>
        <v>11.078238001314924</v>
      </c>
      <c r="D224" s="1"/>
      <c r="E224" s="1"/>
      <c r="F224" s="5"/>
      <c r="G224" s="16" t="s">
        <v>392</v>
      </c>
      <c r="H224" s="26"/>
      <c r="I224" s="2">
        <v>0</v>
      </c>
      <c r="J224" s="2">
        <v>0.04</v>
      </c>
      <c r="K224" s="2">
        <v>0.13</v>
      </c>
      <c r="L224" s="2">
        <v>0.25</v>
      </c>
      <c r="M224" s="2">
        <v>0.27</v>
      </c>
      <c r="N224" s="2">
        <v>0.3</v>
      </c>
      <c r="O224" s="2">
        <v>0.34</v>
      </c>
      <c r="P224" s="2">
        <v>0.36</v>
      </c>
      <c r="Q224" s="2">
        <v>0.39</v>
      </c>
      <c r="R224" s="2">
        <v>0.26</v>
      </c>
      <c r="S224" s="2">
        <v>0.26</v>
      </c>
      <c r="T224" s="2">
        <v>0.25</v>
      </c>
      <c r="U224" s="2">
        <v>0.42</v>
      </c>
      <c r="V224" s="1"/>
      <c r="W224" s="1"/>
      <c r="X224" s="1"/>
      <c r="Y224" s="2">
        <v>1</v>
      </c>
      <c r="Z224" s="58">
        <f>IF(noise!H250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noise!H250, IF(OR($G224=coding!$J$26,$G224=coding!$J$27,$G224=coding!$J$28,$G224=coding!$J$29, $G224=coding!$J$30,$G224=coding!$J$31), H224+10*LOG10((($E224^2)+(4^2))/((7.5^2)+(4^2))), IF(OR($G224=coding!$J$11, $G224=coding!$J$12, $G224=coding!$J$13, $G224=coding!$J$14, $G224=coding!$J$15, $G224=coding!$J$16), H224+10*LOG10((($D224^2)+(1.2^2))/((7.5^2)+(1.2^2))),-99))),-99)</f>
        <v>74.7</v>
      </c>
      <c r="AA224" s="58">
        <f>IF(noise!I250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noise!I250, IF(OR($G224=coding!$J$26,$G224=coding!$J$27,$G224=coding!$J$28,$G224=coding!$J$29, $G224=coding!$J$30,$G224=coding!$J$31), I224+10*LOG10((($E224^2)+(4^2))/((7.5^2)+(4^2))), IF(OR($G224=coding!$J$11, $G224=coding!$J$12, $G224=coding!$J$13, $G224=coding!$J$14, $G224=coding!$J$15, $G224=coding!$J$16), I224+10*LOG10((($D224^2)+(1.2^2))/((7.5^2)+(1.2^2))),-99))),-99)</f>
        <v>-99</v>
      </c>
      <c r="AB224" s="58">
        <f>IF(noise!J250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noise!J250, IF(OR($G224=coding!$J$26,$G224=coding!$J$27,$G224=coding!$J$28,$G224=coding!$J$29, $G224=coding!$J$30,$G224=coding!$J$31), J224+10*LOG10((($E224^2)+(4^2))/((7.5^2)+(4^2))), IF(OR($G224=coding!$J$11, $G224=coding!$J$12, $G224=coding!$J$13, $G224=coding!$J$14, $G224=coding!$J$15, $G224=coding!$J$16), J224+10*LOG10((($D224^2)+(1.2^2))/((7.5^2)+(1.2^2))),-99))),-99)</f>
        <v>66.239999999999995</v>
      </c>
      <c r="AC224" s="58">
        <f>IF(noise!K250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noise!K250, IF(OR($G224=coding!$J$26,$G224=coding!$J$27,$G224=coding!$J$28,$G224=coding!$J$29, $G224=coding!$J$30,$G224=coding!$J$31), K224+10*LOG10((($E224^2)+(4^2))/((7.5^2)+(4^2))), IF(OR($G224=coding!$J$11, $G224=coding!$J$12, $G224=coding!$J$13, $G224=coding!$J$14, $G224=coding!$J$15, $G224=coding!$J$16), K224+10*LOG10((($D224^2)+(1.2^2))/((7.5^2)+(1.2^2))),-99))),-99)</f>
        <v>63.47</v>
      </c>
      <c r="AD224" s="58">
        <f>IF(noise!L250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noise!L250, IF(OR($G224=coding!$J$26,$G224=coding!$J$27,$G224=coding!$J$28,$G224=coding!$J$29, $G224=coding!$J$30,$G224=coding!$J$31), L224+10*LOG10((($E224^2)+(4^2))/((7.5^2)+(4^2))), IF(OR($G224=coding!$J$11, $G224=coding!$J$12, $G224=coding!$J$13, $G224=coding!$J$14, $G224=coding!$J$15, $G224=coding!$J$16), L224+10*LOG10((($D224^2)+(1.2^2))/((7.5^2)+(1.2^2))),-99))),-99)</f>
        <v>65.03</v>
      </c>
      <c r="AE224" s="58">
        <f>IF(noise!M250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noise!M250, IF(OR($G224=coding!$J$26,$G224=coding!$J$27,$G224=coding!$J$28,$G224=coding!$J$29, $G224=coding!$J$30,$G224=coding!$J$31), M224+10*LOG10((($E224^2)+(4^2))/((7.5^2)+(4^2))), IF(OR($G224=coding!$J$11, $G224=coding!$J$12, $G224=coding!$J$13, $G224=coding!$J$14, $G224=coding!$J$15, $G224=coding!$J$16), M224+10*LOG10((($D224^2)+(1.2^2))/((7.5^2)+(1.2^2))),-99))),-99)</f>
        <v>63.61</v>
      </c>
      <c r="AF224" s="58">
        <f>IF(noise!N250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noise!N250, IF(OR($G224=coding!$J$26,$G224=coding!$J$27,$G224=coding!$J$28,$G224=coding!$J$29, $G224=coding!$J$30,$G224=coding!$J$31), N224+10*LOG10((($E224^2)+(4^2))/((7.5^2)+(4^2))), IF(OR($G224=coding!$J$11, $G224=coding!$J$12, $G224=coding!$J$13, $G224=coding!$J$14, $G224=coding!$J$15, $G224=coding!$J$16), N224+10*LOG10((($D224^2)+(1.2^2))/((7.5^2)+(1.2^2))),-99))),-99)</f>
        <v>64.540000000000006</v>
      </c>
      <c r="AG224" s="58">
        <f>IF(noise!O250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noise!O250, IF(OR($G224=coding!$J$26,$G224=coding!$J$27,$G224=coding!$J$28,$G224=coding!$J$29, $G224=coding!$J$30,$G224=coding!$J$31), O224+10*LOG10((($E224^2)+(4^2))/((7.5^2)+(4^2))), IF(OR($G224=coding!$J$11, $G224=coding!$J$12, $G224=coding!$J$13, $G224=coding!$J$14, $G224=coding!$J$15, $G224=coding!$J$16), O224+10*LOG10((($D224^2)+(1.2^2))/((7.5^2)+(1.2^2))),-99))),-99)</f>
        <v>64.91</v>
      </c>
      <c r="AH224" s="58">
        <f>IF(noise!P250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noise!P250, IF(OR($G224=coding!$J$26,$G224=coding!$J$27,$G224=coding!$J$28,$G224=coding!$J$29, $G224=coding!$J$30,$G224=coding!$J$31), P224+10*LOG10((($E224^2)+(4^2))/((7.5^2)+(4^2))), IF(OR($G224=coding!$J$11, $G224=coding!$J$12, $G224=coding!$J$13, $G224=coding!$J$14, $G224=coding!$J$15, $G224=coding!$J$16), P224+10*LOG10((($D224^2)+(1.2^2))/((7.5^2)+(1.2^2))),-99))),-99)</f>
        <v>66.42</v>
      </c>
      <c r="AI224" s="58">
        <f>IF(noise!Q250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noise!Q250, IF(OR($G224=coding!$J$26,$G224=coding!$J$27,$G224=coding!$J$28,$G224=coding!$J$29, $G224=coding!$J$30,$G224=coding!$J$31), Q224+10*LOG10((($E224^2)+(4^2))/((7.5^2)+(4^2))), IF(OR($G224=coding!$J$11, $G224=coding!$J$12, $G224=coding!$J$13, $G224=coding!$J$14, $G224=coding!$J$15, $G224=coding!$J$16), Q224+10*LOG10((($D224^2)+(1.2^2))/((7.5^2)+(1.2^2))),-99))),-99)</f>
        <v>66.16</v>
      </c>
      <c r="AJ224" s="58">
        <f>IF(noise!R250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noise!R250, IF(OR($G224=coding!$J$26,$G224=coding!$J$27,$G224=coding!$J$28,$G224=coding!$J$29, $G224=coding!$J$30,$G224=coding!$J$31), R224+10*LOG10((($E224^2)+(4^2))/((7.5^2)+(4^2))), IF(OR($G224=coding!$J$11, $G224=coding!$J$12, $G224=coding!$J$13, $G224=coding!$J$14, $G224=coding!$J$15, $G224=coding!$J$16), R224+10*LOG10((($D224^2)+(1.2^2))/((7.5^2)+(1.2^2))),-99))),-99)</f>
        <v>64.77</v>
      </c>
      <c r="AK224" s="58">
        <f>IF(noise!S250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noise!S250, IF(OR($G224=coding!$J$26,$G224=coding!$J$27,$G224=coding!$J$28,$G224=coding!$J$29, $G224=coding!$J$30,$G224=coding!$J$31), S224+10*LOG10((($E224^2)+(4^2))/((7.5^2)+(4^2))), IF(OR($G224=coding!$J$11, $G224=coding!$J$12, $G224=coding!$J$13, $G224=coding!$J$14, $G224=coding!$J$15, $G224=coding!$J$16), S224+10*LOG10((($D224^2)+(1.2^2))/((7.5^2)+(1.2^2))),-99))),-99)</f>
        <v>61.58</v>
      </c>
      <c r="AL224" s="58">
        <f>IF(noise!T250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noise!T250, IF(OR($G224=coding!$J$26,$G224=coding!$J$27,$G224=coding!$J$28,$G224=coding!$J$29, $G224=coding!$J$30,$G224=coding!$J$31), T224+10*LOG10((($E224^2)+(4^2))/((7.5^2)+(4^2))), IF(OR($G224=coding!$J$11, $G224=coding!$J$12, $G224=coding!$J$13, $G224=coding!$J$14, $G224=coding!$J$15, $G224=coding!$J$16), T224+10*LOG10((($D224^2)+(1.2^2))/((7.5^2)+(1.2^2))),-99))),-99)</f>
        <v>58.76</v>
      </c>
      <c r="AM224" s="58">
        <f>IF(noise!U250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noise!U250, IF(OR($G224=coding!$J$26,$G224=coding!$J$27,$G224=coding!$J$28,$G224=coding!$J$29, $G224=coding!$J$30,$G224=coding!$J$31), U224+10*LOG10((($E224^2)+(4^2))/((7.5^2)+(4^2))), IF(OR($G224=coding!$J$11, $G224=coding!$J$12, $G224=coding!$J$13, $G224=coding!$J$14, $G224=coding!$J$15, $G224=coding!$J$16), U224+10*LOG10((($D224^2)+(1.2^2))/((7.5^2)+(1.2^2))),-99))),-99)</f>
        <v>55.27</v>
      </c>
      <c r="AN224" s="58">
        <f>IF(noise!V250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noise!V250, IF(OR($G224=coding!$J$26,$G224=coding!$J$27,$G224=coding!$J$28,$G224=coding!$J$29, $G224=coding!$J$30,$G224=coding!$J$31), V224+10*LOG10((($E224^2)+(4^2))/((7.5^2)+(4^2))), IF(OR($G224=coding!$J$11, $G224=coding!$J$12, $G224=coding!$J$13, $G224=coding!$J$14, $G224=coding!$J$15, $G224=coding!$J$16), V224+10*LOG10((($D224^2)+(1.2^2))/((7.5^2)+(1.2^2))),-99))),-99)</f>
        <v>52.22</v>
      </c>
      <c r="AO224" s="58">
        <f>IF(noise!W250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noise!W250, IF(OR($G224=coding!$J$26,$G224=coding!$J$27,$G224=coding!$J$28,$G224=coding!$J$29, $G224=coding!$J$30,$G224=coding!$J$31), W224+10*LOG10((($E224^2)+(4^2))/((7.5^2)+(4^2))), IF(OR($G224=coding!$J$11, $G224=coding!$J$12, $G224=coding!$J$13, $G224=coding!$J$14, $G224=coding!$J$15, $G224=coding!$J$16), W224+10*LOG10((($D224^2)+(1.2^2))/((7.5^2)+(1.2^2))),-99))),-99)</f>
        <v>49.42</v>
      </c>
      <c r="AP224" s="58">
        <f>IF(noise!X250 &lt;&gt;0, IF(OR($G224=coding!$J$2, $G224=coding!$J$3, $G224=coding!$J$4, $G224=coding!$J$5, $G224=coding!$J$6, $G224=coding!$J$7, $G224=coding!$J$8, $G224=coding!$J$9, $G224=coding!$J$10,$G224=coding!$J$17, $G224=coding!$J$18, $G224=coding!$J$19, $G224=coding!$J$20, $G224=coding!$J$21, $G224=coding!$J$22, $G224=coding!$J$23, $G224=coding!$J$24, $G224=coding!$J$25, ), noise!X250, IF(OR($G224=coding!$J$26,$G224=coding!$J$27,$G224=coding!$J$28,$G224=coding!$J$29, $G224=coding!$J$30,$G224=coding!$J$31), X224+10*LOG10((($E224^2)+(4^2))/((7.5^2)+(4^2))), IF(OR($G224=coding!$J$11, $G224=coding!$J$12, $G224=coding!$J$13, $G224=coding!$J$14, $G224=coding!$J$15, $G224=coding!$J$16), X224+10*LOG10((($D224^2)+(1.2^2))/((7.5^2)+(1.2^2))),-99))),-99)</f>
        <v>46.23</v>
      </c>
    </row>
    <row r="225" spans="1:42" ht="15.75" customHeight="1" x14ac:dyDescent="0.3">
      <c r="A225" s="2">
        <v>8</v>
      </c>
      <c r="B225" s="27">
        <v>41107</v>
      </c>
      <c r="C225" s="51">
        <f t="array" ref="C225">_xlfn.DAYS(B225, _xlfn.XLOOKUP(A225, context!A$4:A$79, context!J$4:J$79)) / 30.42</f>
        <v>21.203155818540434</v>
      </c>
      <c r="D225" s="1"/>
      <c r="E225" s="1"/>
      <c r="F225" s="5"/>
      <c r="G225" s="16" t="s">
        <v>392</v>
      </c>
      <c r="H225" s="26"/>
      <c r="I225" s="2">
        <v>7.0000000000000007E-2</v>
      </c>
      <c r="J225" s="2">
        <v>0.08</v>
      </c>
      <c r="K225" s="2">
        <v>0.09</v>
      </c>
      <c r="L225" s="2">
        <v>0.08</v>
      </c>
      <c r="M225" s="2">
        <v>0.12</v>
      </c>
      <c r="N225" s="2">
        <v>0.31</v>
      </c>
      <c r="O225" s="2">
        <v>0.25</v>
      </c>
      <c r="P225" s="2">
        <v>0.25</v>
      </c>
      <c r="Q225" s="2">
        <v>0.28000000000000003</v>
      </c>
      <c r="R225" s="2">
        <v>0.2</v>
      </c>
      <c r="S225" s="2">
        <v>0.16</v>
      </c>
      <c r="T225" s="2">
        <v>0.22</v>
      </c>
      <c r="U225" s="2">
        <v>0.33</v>
      </c>
      <c r="V225" s="1"/>
      <c r="W225" s="1"/>
      <c r="X225" s="1"/>
      <c r="Y225" s="2">
        <v>1</v>
      </c>
      <c r="Z225" s="58">
        <f>IF(noise!H441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noise!H441, IF(OR($G225=coding!$J$26,$G225=coding!$J$27,$G225=coding!$J$28,$G225=coding!$J$29, $G225=coding!$J$30,$G225=coding!$J$31), H225+10*LOG10((($E225^2)+(4^2))/((7.5^2)+(4^2))), IF(OR($G225=coding!$J$11, $G225=coding!$J$12, $G225=coding!$J$13, $G225=coding!$J$14, $G225=coding!$J$15, $G225=coding!$J$16), H225+10*LOG10((($D225^2)+(1.2^2))/((7.5^2)+(1.2^2))),-99))),-99)</f>
        <v>58.5</v>
      </c>
      <c r="AA225" s="58">
        <f>IF(noise!I441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noise!I441, IF(OR($G225=coding!$J$26,$G225=coding!$J$27,$G225=coding!$J$28,$G225=coding!$J$29, $G225=coding!$J$30,$G225=coding!$J$31), I225+10*LOG10((($E225^2)+(4^2))/((7.5^2)+(4^2))), IF(OR($G225=coding!$J$11, $G225=coding!$J$12, $G225=coding!$J$13, $G225=coding!$J$14, $G225=coding!$J$15, $G225=coding!$J$16), I225+10*LOG10((($D225^2)+(1.2^2))/((7.5^2)+(1.2^2))),-99))),-99)</f>
        <v>-99</v>
      </c>
      <c r="AB225" s="58">
        <f>IF(noise!J441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noise!J441, IF(OR($G225=coding!$J$26,$G225=coding!$J$27,$G225=coding!$J$28,$G225=coding!$J$29, $G225=coding!$J$30,$G225=coding!$J$31), J225+10*LOG10((($E225^2)+(4^2))/((7.5^2)+(4^2))), IF(OR($G225=coding!$J$11, $G225=coding!$J$12, $G225=coding!$J$13, $G225=coding!$J$14, $G225=coding!$J$15, $G225=coding!$J$16), J225+10*LOG10((($D225^2)+(1.2^2))/((7.5^2)+(1.2^2))),-99))),-99)</f>
        <v>-99</v>
      </c>
      <c r="AC225" s="58">
        <f>IF(noise!K441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noise!K441, IF(OR($G225=coding!$J$26,$G225=coding!$J$27,$G225=coding!$J$28,$G225=coding!$J$29, $G225=coding!$J$30,$G225=coding!$J$31), K225+10*LOG10((($E225^2)+(4^2))/((7.5^2)+(4^2))), IF(OR($G225=coding!$J$11, $G225=coding!$J$12, $G225=coding!$J$13, $G225=coding!$J$14, $G225=coding!$J$15, $G225=coding!$J$16), K225+10*LOG10((($D225^2)+(1.2^2))/((7.5^2)+(1.2^2))),-99))),-99)</f>
        <v>-99</v>
      </c>
      <c r="AD225" s="58">
        <f>IF(noise!L441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noise!L441, IF(OR($G225=coding!$J$26,$G225=coding!$J$27,$G225=coding!$J$28,$G225=coding!$J$29, $G225=coding!$J$30,$G225=coding!$J$31), L225+10*LOG10((($E225^2)+(4^2))/((7.5^2)+(4^2))), IF(OR($G225=coding!$J$11, $G225=coding!$J$12, $G225=coding!$J$13, $G225=coding!$J$14, $G225=coding!$J$15, $G225=coding!$J$16), L225+10*LOG10((($D225^2)+(1.2^2))/((7.5^2)+(1.2^2))),-99))),-99)</f>
        <v>-99</v>
      </c>
      <c r="AE225" s="58">
        <f>IF(noise!M441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noise!M441, IF(OR($G225=coding!$J$26,$G225=coding!$J$27,$G225=coding!$J$28,$G225=coding!$J$29, $G225=coding!$J$30,$G225=coding!$J$31), M225+10*LOG10((($E225^2)+(4^2))/((7.5^2)+(4^2))), IF(OR($G225=coding!$J$11, $G225=coding!$J$12, $G225=coding!$J$13, $G225=coding!$J$14, $G225=coding!$J$15, $G225=coding!$J$16), M225+10*LOG10((($D225^2)+(1.2^2))/((7.5^2)+(1.2^2))),-99))),-99)</f>
        <v>-99</v>
      </c>
      <c r="AF225" s="58">
        <f>IF(noise!N441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noise!N441, IF(OR($G225=coding!$J$26,$G225=coding!$J$27,$G225=coding!$J$28,$G225=coding!$J$29, $G225=coding!$J$30,$G225=coding!$J$31), N225+10*LOG10((($E225^2)+(4^2))/((7.5^2)+(4^2))), IF(OR($G225=coding!$J$11, $G225=coding!$J$12, $G225=coding!$J$13, $G225=coding!$J$14, $G225=coding!$J$15, $G225=coding!$J$16), N225+10*LOG10((($D225^2)+(1.2^2))/((7.5^2)+(1.2^2))),-99))),-99)</f>
        <v>-99</v>
      </c>
      <c r="AG225" s="58">
        <f>IF(noise!O441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noise!O441, IF(OR($G225=coding!$J$26,$G225=coding!$J$27,$G225=coding!$J$28,$G225=coding!$J$29, $G225=coding!$J$30,$G225=coding!$J$31), O225+10*LOG10((($E225^2)+(4^2))/((7.5^2)+(4^2))), IF(OR($G225=coding!$J$11, $G225=coding!$J$12, $G225=coding!$J$13, $G225=coding!$J$14, $G225=coding!$J$15, $G225=coding!$J$16), O225+10*LOG10((($D225^2)+(1.2^2))/((7.5^2)+(1.2^2))),-99))),-99)</f>
        <v>-99</v>
      </c>
      <c r="AH225" s="58">
        <f>IF(noise!P441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noise!P441, IF(OR($G225=coding!$J$26,$G225=coding!$J$27,$G225=coding!$J$28,$G225=coding!$J$29, $G225=coding!$J$30,$G225=coding!$J$31), P225+10*LOG10((($E225^2)+(4^2))/((7.5^2)+(4^2))), IF(OR($G225=coding!$J$11, $G225=coding!$J$12, $G225=coding!$J$13, $G225=coding!$J$14, $G225=coding!$J$15, $G225=coding!$J$16), P225+10*LOG10((($D225^2)+(1.2^2))/((7.5^2)+(1.2^2))),-99))),-99)</f>
        <v>-99</v>
      </c>
      <c r="AI225" s="58">
        <f>IF(noise!Q441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noise!Q441, IF(OR($G225=coding!$J$26,$G225=coding!$J$27,$G225=coding!$J$28,$G225=coding!$J$29, $G225=coding!$J$30,$G225=coding!$J$31), Q225+10*LOG10((($E225^2)+(4^2))/((7.5^2)+(4^2))), IF(OR($G225=coding!$J$11, $G225=coding!$J$12, $G225=coding!$J$13, $G225=coding!$J$14, $G225=coding!$J$15, $G225=coding!$J$16), Q225+10*LOG10((($D225^2)+(1.2^2))/((7.5^2)+(1.2^2))),-99))),-99)</f>
        <v>-99</v>
      </c>
      <c r="AJ225" s="58">
        <f>IF(noise!R441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noise!R441, IF(OR($G225=coding!$J$26,$G225=coding!$J$27,$G225=coding!$J$28,$G225=coding!$J$29, $G225=coding!$J$30,$G225=coding!$J$31), R225+10*LOG10((($E225^2)+(4^2))/((7.5^2)+(4^2))), IF(OR($G225=coding!$J$11, $G225=coding!$J$12, $G225=coding!$J$13, $G225=coding!$J$14, $G225=coding!$J$15, $G225=coding!$J$16), R225+10*LOG10((($D225^2)+(1.2^2))/((7.5^2)+(1.2^2))),-99))),-99)</f>
        <v>-99</v>
      </c>
      <c r="AK225" s="58">
        <f>IF(noise!S441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noise!S441, IF(OR($G225=coding!$J$26,$G225=coding!$J$27,$G225=coding!$J$28,$G225=coding!$J$29, $G225=coding!$J$30,$G225=coding!$J$31), S225+10*LOG10((($E225^2)+(4^2))/((7.5^2)+(4^2))), IF(OR($G225=coding!$J$11, $G225=coding!$J$12, $G225=coding!$J$13, $G225=coding!$J$14, $G225=coding!$J$15, $G225=coding!$J$16), S225+10*LOG10((($D225^2)+(1.2^2))/((7.5^2)+(1.2^2))),-99))),-99)</f>
        <v>-99</v>
      </c>
      <c r="AL225" s="58">
        <f>IF(noise!T441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noise!T441, IF(OR($G225=coding!$J$26,$G225=coding!$J$27,$G225=coding!$J$28,$G225=coding!$J$29, $G225=coding!$J$30,$G225=coding!$J$31), T225+10*LOG10((($E225^2)+(4^2))/((7.5^2)+(4^2))), IF(OR($G225=coding!$J$11, $G225=coding!$J$12, $G225=coding!$J$13, $G225=coding!$J$14, $G225=coding!$J$15, $G225=coding!$J$16), T225+10*LOG10((($D225^2)+(1.2^2))/((7.5^2)+(1.2^2))),-99))),-99)</f>
        <v>-99</v>
      </c>
      <c r="AM225" s="58">
        <f>IF(noise!U441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noise!U441, IF(OR($G225=coding!$J$26,$G225=coding!$J$27,$G225=coding!$J$28,$G225=coding!$J$29, $G225=coding!$J$30,$G225=coding!$J$31), U225+10*LOG10((($E225^2)+(4^2))/((7.5^2)+(4^2))), IF(OR($G225=coding!$J$11, $G225=coding!$J$12, $G225=coding!$J$13, $G225=coding!$J$14, $G225=coding!$J$15, $G225=coding!$J$16), U225+10*LOG10((($D225^2)+(1.2^2))/((7.5^2)+(1.2^2))),-99))),-99)</f>
        <v>-99</v>
      </c>
      <c r="AN225" s="58">
        <f>IF(noise!V441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noise!V441, IF(OR($G225=coding!$J$26,$G225=coding!$J$27,$G225=coding!$J$28,$G225=coding!$J$29, $G225=coding!$J$30,$G225=coding!$J$31), V225+10*LOG10((($E225^2)+(4^2))/((7.5^2)+(4^2))), IF(OR($G225=coding!$J$11, $G225=coding!$J$12, $G225=coding!$J$13, $G225=coding!$J$14, $G225=coding!$J$15, $G225=coding!$J$16), V225+10*LOG10((($D225^2)+(1.2^2))/((7.5^2)+(1.2^2))),-99))),-99)</f>
        <v>-99</v>
      </c>
      <c r="AO225" s="58">
        <f>IF(noise!W441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noise!W441, IF(OR($G225=coding!$J$26,$G225=coding!$J$27,$G225=coding!$J$28,$G225=coding!$J$29, $G225=coding!$J$30,$G225=coding!$J$31), W225+10*LOG10((($E225^2)+(4^2))/((7.5^2)+(4^2))), IF(OR($G225=coding!$J$11, $G225=coding!$J$12, $G225=coding!$J$13, $G225=coding!$J$14, $G225=coding!$J$15, $G225=coding!$J$16), W225+10*LOG10((($D225^2)+(1.2^2))/((7.5^2)+(1.2^2))),-99))),-99)</f>
        <v>-99</v>
      </c>
      <c r="AP225" s="58">
        <f>IF(noise!X441 &lt;&gt;0, IF(OR($G225=coding!$J$2, $G225=coding!$J$3, $G225=coding!$J$4, $G225=coding!$J$5, $G225=coding!$J$6, $G225=coding!$J$7, $G225=coding!$J$8, $G225=coding!$J$9, $G225=coding!$J$10,$G225=coding!$J$17, $G225=coding!$J$18, $G225=coding!$J$19, $G225=coding!$J$20, $G225=coding!$J$21, $G225=coding!$J$22, $G225=coding!$J$23, $G225=coding!$J$24, $G225=coding!$J$25, ), noise!X441, IF(OR($G225=coding!$J$26,$G225=coding!$J$27,$G225=coding!$J$28,$G225=coding!$J$29, $G225=coding!$J$30,$G225=coding!$J$31), X225+10*LOG10((($E225^2)+(4^2))/((7.5^2)+(4^2))), IF(OR($G225=coding!$J$11, $G225=coding!$J$12, $G225=coding!$J$13, $G225=coding!$J$14, $G225=coding!$J$15, $G225=coding!$J$16), X225+10*LOG10((($D225^2)+(1.2^2))/((7.5^2)+(1.2^2))),-99))),-99)</f>
        <v>-99</v>
      </c>
    </row>
    <row r="226" spans="1:42" ht="15.75" customHeight="1" x14ac:dyDescent="0.3">
      <c r="A226" s="2">
        <v>8</v>
      </c>
      <c r="B226" s="46">
        <v>41108</v>
      </c>
      <c r="C226" s="51">
        <f t="array" ref="C226">_xlfn.DAYS(B226, _xlfn.XLOOKUP(A226, context!A$4:A$79, context!J$4:J$79)) / 30.42</f>
        <v>21.236028928336619</v>
      </c>
      <c r="D226" s="1"/>
      <c r="E226" s="1"/>
      <c r="F226" s="16">
        <v>50</v>
      </c>
      <c r="G226" s="16" t="s">
        <v>391</v>
      </c>
      <c r="H226" s="43">
        <v>89</v>
      </c>
      <c r="I226" s="2"/>
      <c r="J226" s="2">
        <v>78.5</v>
      </c>
      <c r="K226" s="2">
        <v>77.599999999999994</v>
      </c>
      <c r="L226" s="2">
        <v>78.900000000000006</v>
      </c>
      <c r="M226" s="2">
        <v>81.3</v>
      </c>
      <c r="N226" s="2">
        <v>81.599999999999994</v>
      </c>
      <c r="O226" s="2">
        <v>80.7</v>
      </c>
      <c r="P226" s="2">
        <v>77.8</v>
      </c>
      <c r="Q226" s="2">
        <v>75.7</v>
      </c>
      <c r="R226" s="2">
        <v>73.5</v>
      </c>
      <c r="S226" s="2">
        <v>69.400000000000006</v>
      </c>
      <c r="T226" s="2">
        <v>65.7</v>
      </c>
      <c r="U226" s="2">
        <v>62.6</v>
      </c>
      <c r="V226" s="2"/>
      <c r="W226" s="2"/>
      <c r="X226" s="2"/>
      <c r="Y226" s="2">
        <v>1</v>
      </c>
      <c r="Z226" s="58">
        <f>IF(noise!H442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noise!H442, IF(OR($G226=coding!$J$26,$G226=coding!$J$27,$G226=coding!$J$28,$G226=coding!$J$29, $G226=coding!$J$30,$G226=coding!$J$31), H226+10*LOG10((($E226^2)+(4^2))/((7.5^2)+(4^2))), IF(OR($G226=coding!$J$11, $G226=coding!$J$12, $G226=coding!$J$13, $G226=coding!$J$14, $G226=coding!$J$15, $G226=coding!$J$16), H226+10*LOG10((($D226^2)+(1.2^2))/((7.5^2)+(1.2^2))),-99))),-99)</f>
        <v>67</v>
      </c>
      <c r="AA226" s="58">
        <f>IF(noise!I442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noise!I442, IF(OR($G226=coding!$J$26,$G226=coding!$J$27,$G226=coding!$J$28,$G226=coding!$J$29, $G226=coding!$J$30,$G226=coding!$J$31), I226+10*LOG10((($E226^2)+(4^2))/((7.5^2)+(4^2))), IF(OR($G226=coding!$J$11, $G226=coding!$J$12, $G226=coding!$J$13, $G226=coding!$J$14, $G226=coding!$J$15, $G226=coding!$J$16), I226+10*LOG10((($D226^2)+(1.2^2))/((7.5^2)+(1.2^2))),-99))),-99)</f>
        <v>-99</v>
      </c>
      <c r="AB226" s="58">
        <f>IF(noise!J442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noise!J442, IF(OR($G226=coding!$J$26,$G226=coding!$J$27,$G226=coding!$J$28,$G226=coding!$J$29, $G226=coding!$J$30,$G226=coding!$J$31), J226+10*LOG10((($E226^2)+(4^2))/((7.5^2)+(4^2))), IF(OR($G226=coding!$J$11, $G226=coding!$J$12, $G226=coding!$J$13, $G226=coding!$J$14, $G226=coding!$J$15, $G226=coding!$J$16), J226+10*LOG10((($D226^2)+(1.2^2))/((7.5^2)+(1.2^2))),-99))),-99)</f>
        <v>-99</v>
      </c>
      <c r="AC226" s="58">
        <f>IF(noise!K442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noise!K442, IF(OR($G226=coding!$J$26,$G226=coding!$J$27,$G226=coding!$J$28,$G226=coding!$J$29, $G226=coding!$J$30,$G226=coding!$J$31), K226+10*LOG10((($E226^2)+(4^2))/((7.5^2)+(4^2))), IF(OR($G226=coding!$J$11, $G226=coding!$J$12, $G226=coding!$J$13, $G226=coding!$J$14, $G226=coding!$J$15, $G226=coding!$J$16), K226+10*LOG10((($D226^2)+(1.2^2))/((7.5^2)+(1.2^2))),-99))),-99)</f>
        <v>-99</v>
      </c>
      <c r="AD226" s="58">
        <f>IF(noise!L442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noise!L442, IF(OR($G226=coding!$J$26,$G226=coding!$J$27,$G226=coding!$J$28,$G226=coding!$J$29, $G226=coding!$J$30,$G226=coding!$J$31), L226+10*LOG10((($E226^2)+(4^2))/((7.5^2)+(4^2))), IF(OR($G226=coding!$J$11, $G226=coding!$J$12, $G226=coding!$J$13, $G226=coding!$J$14, $G226=coding!$J$15, $G226=coding!$J$16), L226+10*LOG10((($D226^2)+(1.2^2))/((7.5^2)+(1.2^2))),-99))),-99)</f>
        <v>-99</v>
      </c>
      <c r="AE226" s="58">
        <f>IF(noise!M442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noise!M442, IF(OR($G226=coding!$J$26,$G226=coding!$J$27,$G226=coding!$J$28,$G226=coding!$J$29, $G226=coding!$J$30,$G226=coding!$J$31), M226+10*LOG10((($E226^2)+(4^2))/((7.5^2)+(4^2))), IF(OR($G226=coding!$J$11, $G226=coding!$J$12, $G226=coding!$J$13, $G226=coding!$J$14, $G226=coding!$J$15, $G226=coding!$J$16), M226+10*LOG10((($D226^2)+(1.2^2))/((7.5^2)+(1.2^2))),-99))),-99)</f>
        <v>-99</v>
      </c>
      <c r="AF226" s="58">
        <f>IF(noise!N442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noise!N442, IF(OR($G226=coding!$J$26,$G226=coding!$J$27,$G226=coding!$J$28,$G226=coding!$J$29, $G226=coding!$J$30,$G226=coding!$J$31), N226+10*LOG10((($E226^2)+(4^2))/((7.5^2)+(4^2))), IF(OR($G226=coding!$J$11, $G226=coding!$J$12, $G226=coding!$J$13, $G226=coding!$J$14, $G226=coding!$J$15, $G226=coding!$J$16), N226+10*LOG10((($D226^2)+(1.2^2))/((7.5^2)+(1.2^2))),-99))),-99)</f>
        <v>-99</v>
      </c>
      <c r="AG226" s="58">
        <f>IF(noise!O442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noise!O442, IF(OR($G226=coding!$J$26,$G226=coding!$J$27,$G226=coding!$J$28,$G226=coding!$J$29, $G226=coding!$J$30,$G226=coding!$J$31), O226+10*LOG10((($E226^2)+(4^2))/((7.5^2)+(4^2))), IF(OR($G226=coding!$J$11, $G226=coding!$J$12, $G226=coding!$J$13, $G226=coding!$J$14, $G226=coding!$J$15, $G226=coding!$J$16), O226+10*LOG10((($D226^2)+(1.2^2))/((7.5^2)+(1.2^2))),-99))),-99)</f>
        <v>-99</v>
      </c>
      <c r="AH226" s="58">
        <f>IF(noise!P442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noise!P442, IF(OR($G226=coding!$J$26,$G226=coding!$J$27,$G226=coding!$J$28,$G226=coding!$J$29, $G226=coding!$J$30,$G226=coding!$J$31), P226+10*LOG10((($E226^2)+(4^2))/((7.5^2)+(4^2))), IF(OR($G226=coding!$J$11, $G226=coding!$J$12, $G226=coding!$J$13, $G226=coding!$J$14, $G226=coding!$J$15, $G226=coding!$J$16), P226+10*LOG10((($D226^2)+(1.2^2))/((7.5^2)+(1.2^2))),-99))),-99)</f>
        <v>-99</v>
      </c>
      <c r="AI226" s="58">
        <f>IF(noise!Q442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noise!Q442, IF(OR($G226=coding!$J$26,$G226=coding!$J$27,$G226=coding!$J$28,$G226=coding!$J$29, $G226=coding!$J$30,$G226=coding!$J$31), Q226+10*LOG10((($E226^2)+(4^2))/((7.5^2)+(4^2))), IF(OR($G226=coding!$J$11, $G226=coding!$J$12, $G226=coding!$J$13, $G226=coding!$J$14, $G226=coding!$J$15, $G226=coding!$J$16), Q226+10*LOG10((($D226^2)+(1.2^2))/((7.5^2)+(1.2^2))),-99))),-99)</f>
        <v>-99</v>
      </c>
      <c r="AJ226" s="58">
        <f>IF(noise!R442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noise!R442, IF(OR($G226=coding!$J$26,$G226=coding!$J$27,$G226=coding!$J$28,$G226=coding!$J$29, $G226=coding!$J$30,$G226=coding!$J$31), R226+10*LOG10((($E226^2)+(4^2))/((7.5^2)+(4^2))), IF(OR($G226=coding!$J$11, $G226=coding!$J$12, $G226=coding!$J$13, $G226=coding!$J$14, $G226=coding!$J$15, $G226=coding!$J$16), R226+10*LOG10((($D226^2)+(1.2^2))/((7.5^2)+(1.2^2))),-99))),-99)</f>
        <v>-99</v>
      </c>
      <c r="AK226" s="58">
        <f>IF(noise!S442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noise!S442, IF(OR($G226=coding!$J$26,$G226=coding!$J$27,$G226=coding!$J$28,$G226=coding!$J$29, $G226=coding!$J$30,$G226=coding!$J$31), S226+10*LOG10((($E226^2)+(4^2))/((7.5^2)+(4^2))), IF(OR($G226=coding!$J$11, $G226=coding!$J$12, $G226=coding!$J$13, $G226=coding!$J$14, $G226=coding!$J$15, $G226=coding!$J$16), S226+10*LOG10((($D226^2)+(1.2^2))/((7.5^2)+(1.2^2))),-99))),-99)</f>
        <v>-99</v>
      </c>
      <c r="AL226" s="58">
        <f>IF(noise!T442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noise!T442, IF(OR($G226=coding!$J$26,$G226=coding!$J$27,$G226=coding!$J$28,$G226=coding!$J$29, $G226=coding!$J$30,$G226=coding!$J$31), T226+10*LOG10((($E226^2)+(4^2))/((7.5^2)+(4^2))), IF(OR($G226=coding!$J$11, $G226=coding!$J$12, $G226=coding!$J$13, $G226=coding!$J$14, $G226=coding!$J$15, $G226=coding!$J$16), T226+10*LOG10((($D226^2)+(1.2^2))/((7.5^2)+(1.2^2))),-99))),-99)</f>
        <v>-99</v>
      </c>
      <c r="AM226" s="58">
        <f>IF(noise!U442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noise!U442, IF(OR($G226=coding!$J$26,$G226=coding!$J$27,$G226=coding!$J$28,$G226=coding!$J$29, $G226=coding!$J$30,$G226=coding!$J$31), U226+10*LOG10((($E226^2)+(4^2))/((7.5^2)+(4^2))), IF(OR($G226=coding!$J$11, $G226=coding!$J$12, $G226=coding!$J$13, $G226=coding!$J$14, $G226=coding!$J$15, $G226=coding!$J$16), U226+10*LOG10((($D226^2)+(1.2^2))/((7.5^2)+(1.2^2))),-99))),-99)</f>
        <v>-99</v>
      </c>
      <c r="AN226" s="58">
        <f>IF(noise!V442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noise!V442, IF(OR($G226=coding!$J$26,$G226=coding!$J$27,$G226=coding!$J$28,$G226=coding!$J$29, $G226=coding!$J$30,$G226=coding!$J$31), V226+10*LOG10((($E226^2)+(4^2))/((7.5^2)+(4^2))), IF(OR($G226=coding!$J$11, $G226=coding!$J$12, $G226=coding!$J$13, $G226=coding!$J$14, $G226=coding!$J$15, $G226=coding!$J$16), V226+10*LOG10((($D226^2)+(1.2^2))/((7.5^2)+(1.2^2))),-99))),-99)</f>
        <v>-99</v>
      </c>
      <c r="AO226" s="58">
        <f>IF(noise!W442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noise!W442, IF(OR($G226=coding!$J$26,$G226=coding!$J$27,$G226=coding!$J$28,$G226=coding!$J$29, $G226=coding!$J$30,$G226=coding!$J$31), W226+10*LOG10((($E226^2)+(4^2))/((7.5^2)+(4^2))), IF(OR($G226=coding!$J$11, $G226=coding!$J$12, $G226=coding!$J$13, $G226=coding!$J$14, $G226=coding!$J$15, $G226=coding!$J$16), W226+10*LOG10((($D226^2)+(1.2^2))/((7.5^2)+(1.2^2))),-99))),-99)</f>
        <v>-99</v>
      </c>
      <c r="AP226" s="58">
        <f>IF(noise!X442 &lt;&gt;0, IF(OR($G226=coding!$J$2, $G226=coding!$J$3, $G226=coding!$J$4, $G226=coding!$J$5, $G226=coding!$J$6, $G226=coding!$J$7, $G226=coding!$J$8, $G226=coding!$J$9, $G226=coding!$J$10,$G226=coding!$J$17, $G226=coding!$J$18, $G226=coding!$J$19, $G226=coding!$J$20, $G226=coding!$J$21, $G226=coding!$J$22, $G226=coding!$J$23, $G226=coding!$J$24, $G226=coding!$J$25, ), noise!X442, IF(OR($G226=coding!$J$26,$G226=coding!$J$27,$G226=coding!$J$28,$G226=coding!$J$29, $G226=coding!$J$30,$G226=coding!$J$31), X226+10*LOG10((($E226^2)+(4^2))/((7.5^2)+(4^2))), IF(OR($G226=coding!$J$11, $G226=coding!$J$12, $G226=coding!$J$13, $G226=coding!$J$14, $G226=coding!$J$15, $G226=coding!$J$16), X226+10*LOG10((($D226^2)+(1.2^2))/((7.5^2)+(1.2^2))),-99))),-99)</f>
        <v>-99</v>
      </c>
    </row>
    <row r="227" spans="1:42" ht="15.75" customHeight="1" x14ac:dyDescent="0.3">
      <c r="A227" s="2">
        <v>9</v>
      </c>
      <c r="B227" s="27">
        <v>40372</v>
      </c>
      <c r="C227" s="51">
        <f t="array" ref="C227">_xlfn.DAYS(B227, _xlfn.XLOOKUP(A227, context!A$4:A$79, context!J$4:J$79)) / 30.42</f>
        <v>0.85470085470085466</v>
      </c>
      <c r="D227" s="1"/>
      <c r="E227" s="1"/>
      <c r="F227" s="5"/>
      <c r="G227" s="16" t="s">
        <v>392</v>
      </c>
      <c r="H227" s="26"/>
      <c r="I227" s="2">
        <v>0.11</v>
      </c>
      <c r="J227" s="2">
        <v>0.33</v>
      </c>
      <c r="K227" s="2">
        <v>0.37</v>
      </c>
      <c r="L227" s="2">
        <v>0.01</v>
      </c>
      <c r="M227" s="2">
        <v>0.01</v>
      </c>
      <c r="N227" s="2">
        <v>0</v>
      </c>
      <c r="O227" s="2">
        <v>0.19</v>
      </c>
      <c r="P227" s="2">
        <v>0</v>
      </c>
      <c r="Q227" s="2">
        <v>0.02</v>
      </c>
      <c r="R227" s="2">
        <v>0.03</v>
      </c>
      <c r="S227" s="2">
        <v>0</v>
      </c>
      <c r="T227" s="2">
        <v>0.14000000000000001</v>
      </c>
      <c r="U227" s="2">
        <v>0.23</v>
      </c>
      <c r="V227" s="1"/>
      <c r="W227" s="1"/>
      <c r="X227" s="1"/>
      <c r="Y227" s="2">
        <v>1</v>
      </c>
      <c r="Z227" s="58">
        <f>IF(noise!H10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noise!H10, IF(OR($G227=coding!$J$26,$G227=coding!$J$27,$G227=coding!$J$28,$G227=coding!$J$29, $G227=coding!$J$30,$G227=coding!$J$31), H227+10*LOG10((($E227^2)+(4^2))/((7.5^2)+(4^2))), IF(OR($G227=coding!$J$11, $G227=coding!$J$12, $G227=coding!$J$13, $G227=coding!$J$14, $G227=coding!$J$15, $G227=coding!$J$16), H227+10*LOG10((($D227^2)+(1.2^2))/((7.5^2)+(1.2^2))),-99))),-99)</f>
        <v>91.2</v>
      </c>
      <c r="AA227" s="58">
        <f>IF(noise!I10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noise!I10, IF(OR($G227=coding!$J$26,$G227=coding!$J$27,$G227=coding!$J$28,$G227=coding!$J$29, $G227=coding!$J$30,$G227=coding!$J$31), I227+10*LOG10((($E227^2)+(4^2))/((7.5^2)+(4^2))), IF(OR($G227=coding!$J$11, $G227=coding!$J$12, $G227=coding!$J$13, $G227=coding!$J$14, $G227=coding!$J$15, $G227=coding!$J$16), I227+10*LOG10((($D227^2)+(1.2^2))/((7.5^2)+(1.2^2))),-99))),-99)</f>
        <v>-99</v>
      </c>
      <c r="AB227" s="58">
        <f>IF(noise!J10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noise!J10, IF(OR($G227=coding!$J$26,$G227=coding!$J$27,$G227=coding!$J$28,$G227=coding!$J$29, $G227=coding!$J$30,$G227=coding!$J$31), J227+10*LOG10((($E227^2)+(4^2))/((7.5^2)+(4^2))), IF(OR($G227=coding!$J$11, $G227=coding!$J$12, $G227=coding!$J$13, $G227=coding!$J$14, $G227=coding!$J$15, $G227=coding!$J$16), J227+10*LOG10((($D227^2)+(1.2^2))/((7.5^2)+(1.2^2))),-99))),-99)</f>
        <v>78.900000000000006</v>
      </c>
      <c r="AC227" s="58">
        <f>IF(noise!K10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noise!K10, IF(OR($G227=coding!$J$26,$G227=coding!$J$27,$G227=coding!$J$28,$G227=coding!$J$29, $G227=coding!$J$30,$G227=coding!$J$31), K227+10*LOG10((($E227^2)+(4^2))/((7.5^2)+(4^2))), IF(OR($G227=coding!$J$11, $G227=coding!$J$12, $G227=coding!$J$13, $G227=coding!$J$14, $G227=coding!$J$15, $G227=coding!$J$16), K227+10*LOG10((($D227^2)+(1.2^2))/((7.5^2)+(1.2^2))),-99))),-99)</f>
        <v>77.8</v>
      </c>
      <c r="AD227" s="58">
        <f>IF(noise!L10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noise!L10, IF(OR($G227=coding!$J$26,$G227=coding!$J$27,$G227=coding!$J$28,$G227=coding!$J$29, $G227=coding!$J$30,$G227=coding!$J$31), L227+10*LOG10((($E227^2)+(4^2))/((7.5^2)+(4^2))), IF(OR($G227=coding!$J$11, $G227=coding!$J$12, $G227=coding!$J$13, $G227=coding!$J$14, $G227=coding!$J$15, $G227=coding!$J$16), L227+10*LOG10((($D227^2)+(1.2^2))/((7.5^2)+(1.2^2))),-99))),-99)</f>
        <v>83.1</v>
      </c>
      <c r="AE227" s="58">
        <f>IF(noise!M10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noise!M10, IF(OR($G227=coding!$J$26,$G227=coding!$J$27,$G227=coding!$J$28,$G227=coding!$J$29, $G227=coding!$J$30,$G227=coding!$J$31), M227+10*LOG10((($E227^2)+(4^2))/((7.5^2)+(4^2))), IF(OR($G227=coding!$J$11, $G227=coding!$J$12, $G227=coding!$J$13, $G227=coding!$J$14, $G227=coding!$J$15, $G227=coding!$J$16), M227+10*LOG10((($D227^2)+(1.2^2))/((7.5^2)+(1.2^2))),-99))),-99)</f>
        <v>85.6</v>
      </c>
      <c r="AF227" s="58">
        <f>IF(noise!N10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noise!N10, IF(OR($G227=coding!$J$26,$G227=coding!$J$27,$G227=coding!$J$28,$G227=coding!$J$29, $G227=coding!$J$30,$G227=coding!$J$31), N227+10*LOG10((($E227^2)+(4^2))/((7.5^2)+(4^2))), IF(OR($G227=coding!$J$11, $G227=coding!$J$12, $G227=coding!$J$13, $G227=coding!$J$14, $G227=coding!$J$15, $G227=coding!$J$16), N227+10*LOG10((($D227^2)+(1.2^2))/((7.5^2)+(1.2^2))),-99))),-99)</f>
        <v>83.8</v>
      </c>
      <c r="AG227" s="58">
        <f>IF(noise!O10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noise!O10, IF(OR($G227=coding!$J$26,$G227=coding!$J$27,$G227=coding!$J$28,$G227=coding!$J$29, $G227=coding!$J$30,$G227=coding!$J$31), O227+10*LOG10((($E227^2)+(4^2))/((7.5^2)+(4^2))), IF(OR($G227=coding!$J$11, $G227=coding!$J$12, $G227=coding!$J$13, $G227=coding!$J$14, $G227=coding!$J$15, $G227=coding!$J$16), O227+10*LOG10((($D227^2)+(1.2^2))/((7.5^2)+(1.2^2))),-99))),-99)</f>
        <v>80.900000000000006</v>
      </c>
      <c r="AH227" s="58">
        <f>IF(noise!P10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noise!P10, IF(OR($G227=coding!$J$26,$G227=coding!$J$27,$G227=coding!$J$28,$G227=coding!$J$29, $G227=coding!$J$30,$G227=coding!$J$31), P227+10*LOG10((($E227^2)+(4^2))/((7.5^2)+(4^2))), IF(OR($G227=coding!$J$11, $G227=coding!$J$12, $G227=coding!$J$13, $G227=coding!$J$14, $G227=coding!$J$15, $G227=coding!$J$16), P227+10*LOG10((($D227^2)+(1.2^2))/((7.5^2)+(1.2^2))),-99))),-99)</f>
        <v>75.400000000000006</v>
      </c>
      <c r="AI227" s="58">
        <f>IF(noise!Q10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noise!Q10, IF(OR($G227=coding!$J$26,$G227=coding!$J$27,$G227=coding!$J$28,$G227=coding!$J$29, $G227=coding!$J$30,$G227=coding!$J$31), Q227+10*LOG10((($E227^2)+(4^2))/((7.5^2)+(4^2))), IF(OR($G227=coding!$J$11, $G227=coding!$J$12, $G227=coding!$J$13, $G227=coding!$J$14, $G227=coding!$J$15, $G227=coding!$J$16), Q227+10*LOG10((($D227^2)+(1.2^2))/((7.5^2)+(1.2^2))),-99))),-99)</f>
        <v>71.5</v>
      </c>
      <c r="AJ227" s="58">
        <f>IF(noise!R10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noise!R10, IF(OR($G227=coding!$J$26,$G227=coding!$J$27,$G227=coding!$J$28,$G227=coding!$J$29, $G227=coding!$J$30,$G227=coding!$J$31), R227+10*LOG10((($E227^2)+(4^2))/((7.5^2)+(4^2))), IF(OR($G227=coding!$J$11, $G227=coding!$J$12, $G227=coding!$J$13, $G227=coding!$J$14, $G227=coding!$J$15, $G227=coding!$J$16), R227+10*LOG10((($D227^2)+(1.2^2))/((7.5^2)+(1.2^2))),-99))),-99)</f>
        <v>69.5</v>
      </c>
      <c r="AK227" s="58">
        <f>IF(noise!S10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noise!S10, IF(OR($G227=coding!$J$26,$G227=coding!$J$27,$G227=coding!$J$28,$G227=coding!$J$29, $G227=coding!$J$30,$G227=coding!$J$31), S227+10*LOG10((($E227^2)+(4^2))/((7.5^2)+(4^2))), IF(OR($G227=coding!$J$11, $G227=coding!$J$12, $G227=coding!$J$13, $G227=coding!$J$14, $G227=coding!$J$15, $G227=coding!$J$16), S227+10*LOG10((($D227^2)+(1.2^2))/((7.5^2)+(1.2^2))),-99))),-99)</f>
        <v>66.7</v>
      </c>
      <c r="AL227" s="58">
        <f>IF(noise!T10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noise!T10, IF(OR($G227=coding!$J$26,$G227=coding!$J$27,$G227=coding!$J$28,$G227=coding!$J$29, $G227=coding!$J$30,$G227=coding!$J$31), T227+10*LOG10((($E227^2)+(4^2))/((7.5^2)+(4^2))), IF(OR($G227=coding!$J$11, $G227=coding!$J$12, $G227=coding!$J$13, $G227=coding!$J$14, $G227=coding!$J$15, $G227=coding!$J$16), T227+10*LOG10((($D227^2)+(1.2^2))/((7.5^2)+(1.2^2))),-99))),-99)</f>
        <v>62.1</v>
      </c>
      <c r="AM227" s="58">
        <f>IF(noise!U10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noise!U10, IF(OR($G227=coding!$J$26,$G227=coding!$J$27,$G227=coding!$J$28,$G227=coding!$J$29, $G227=coding!$J$30,$G227=coding!$J$31), U227+10*LOG10((($E227^2)+(4^2))/((7.5^2)+(4^2))), IF(OR($G227=coding!$J$11, $G227=coding!$J$12, $G227=coding!$J$13, $G227=coding!$J$14, $G227=coding!$J$15, $G227=coding!$J$16), U227+10*LOG10((($D227^2)+(1.2^2))/((7.5^2)+(1.2^2))),-99))),-99)</f>
        <v>58.6</v>
      </c>
      <c r="AN227" s="58">
        <f>IF(noise!V10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noise!V10, IF(OR($G227=coding!$J$26,$G227=coding!$J$27,$G227=coding!$J$28,$G227=coding!$J$29, $G227=coding!$J$30,$G227=coding!$J$31), V227+10*LOG10((($E227^2)+(4^2))/((7.5^2)+(4^2))), IF(OR($G227=coding!$J$11, $G227=coding!$J$12, $G227=coding!$J$13, $G227=coding!$J$14, $G227=coding!$J$15, $G227=coding!$J$16), V227+10*LOG10((($D227^2)+(1.2^2))/((7.5^2)+(1.2^2))),-99))),-99)</f>
        <v>-99</v>
      </c>
      <c r="AO227" s="58">
        <f>IF(noise!W10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noise!W10, IF(OR($G227=coding!$J$26,$G227=coding!$J$27,$G227=coding!$J$28,$G227=coding!$J$29, $G227=coding!$J$30,$G227=coding!$J$31), W227+10*LOG10((($E227^2)+(4^2))/((7.5^2)+(4^2))), IF(OR($G227=coding!$J$11, $G227=coding!$J$12, $G227=coding!$J$13, $G227=coding!$J$14, $G227=coding!$J$15, $G227=coding!$J$16), W227+10*LOG10((($D227^2)+(1.2^2))/((7.5^2)+(1.2^2))),-99))),-99)</f>
        <v>-99</v>
      </c>
      <c r="AP227" s="58">
        <f>IF(noise!X10 &lt;&gt;0, IF(OR($G227=coding!$J$2, $G227=coding!$J$3, $G227=coding!$J$4, $G227=coding!$J$5, $G227=coding!$J$6, $G227=coding!$J$7, $G227=coding!$J$8, $G227=coding!$J$9, $G227=coding!$J$10,$G227=coding!$J$17, $G227=coding!$J$18, $G227=coding!$J$19, $G227=coding!$J$20, $G227=coding!$J$21, $G227=coding!$J$22, $G227=coding!$J$23, $G227=coding!$J$24, $G227=coding!$J$25, ), noise!X10, IF(OR($G227=coding!$J$26,$G227=coding!$J$27,$G227=coding!$J$28,$G227=coding!$J$29, $G227=coding!$J$30,$G227=coding!$J$31), X227+10*LOG10((($E227^2)+(4^2))/((7.5^2)+(4^2))), IF(OR($G227=coding!$J$11, $G227=coding!$J$12, $G227=coding!$J$13, $G227=coding!$J$14, $G227=coding!$J$15, $G227=coding!$J$16), X227+10*LOG10((($D227^2)+(1.2^2))/((7.5^2)+(1.2^2))),-99))),-99)</f>
        <v>-99</v>
      </c>
    </row>
    <row r="228" spans="1:42" ht="15.75" customHeight="1" x14ac:dyDescent="0.3">
      <c r="A228" s="2">
        <v>9</v>
      </c>
      <c r="B228" s="46">
        <v>40381</v>
      </c>
      <c r="C228" s="51">
        <f t="array" ref="C228">_xlfn.DAYS(B228, _xlfn.XLOOKUP(A228, context!A$4:A$79, context!J$4:J$79)) / 30.42</f>
        <v>1.1505588428665352</v>
      </c>
      <c r="D228" s="1"/>
      <c r="E228" s="1"/>
      <c r="F228" s="16">
        <v>50</v>
      </c>
      <c r="G228" s="16" t="s">
        <v>391</v>
      </c>
      <c r="H228" s="43">
        <v>91.2</v>
      </c>
      <c r="I228" s="2"/>
      <c r="J228" s="2">
        <v>75.400000000000006</v>
      </c>
      <c r="K228" s="2">
        <v>74.8</v>
      </c>
      <c r="L228" s="2">
        <v>76.599999999999994</v>
      </c>
      <c r="M228" s="2">
        <v>79.599999999999994</v>
      </c>
      <c r="N228" s="2">
        <v>82</v>
      </c>
      <c r="O228" s="2">
        <v>82.8</v>
      </c>
      <c r="P228" s="2">
        <v>80.3</v>
      </c>
      <c r="Q228" s="2">
        <v>78.599999999999994</v>
      </c>
      <c r="R228" s="2">
        <v>77.599999999999994</v>
      </c>
      <c r="S228" s="2">
        <v>73.2</v>
      </c>
      <c r="T228" s="2">
        <v>68.7</v>
      </c>
      <c r="U228" s="2">
        <v>65.599999999999994</v>
      </c>
      <c r="V228" s="2"/>
      <c r="W228" s="2"/>
      <c r="X228" s="2"/>
      <c r="Y228" s="2">
        <v>1</v>
      </c>
      <c r="Z228" s="58">
        <f>IF(noise!H12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noise!H12, IF(OR($G228=coding!$J$26,$G228=coding!$J$27,$G228=coding!$J$28,$G228=coding!$J$29, $G228=coding!$J$30,$G228=coding!$J$31), H228+10*LOG10((($E228^2)+(4^2))/((7.5^2)+(4^2))), IF(OR($G228=coding!$J$11, $G228=coding!$J$12, $G228=coding!$J$13, $G228=coding!$J$14, $G228=coding!$J$15, $G228=coding!$J$16), H228+10*LOG10((($D228^2)+(1.2^2))/((7.5^2)+(1.2^2))),-99))),-99)</f>
        <v>90.5</v>
      </c>
      <c r="AA228" s="58">
        <f>IF(noise!I12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noise!I12, IF(OR($G228=coding!$J$26,$G228=coding!$J$27,$G228=coding!$J$28,$G228=coding!$J$29, $G228=coding!$J$30,$G228=coding!$J$31), I228+10*LOG10((($E228^2)+(4^2))/((7.5^2)+(4^2))), IF(OR($G228=coding!$J$11, $G228=coding!$J$12, $G228=coding!$J$13, $G228=coding!$J$14, $G228=coding!$J$15, $G228=coding!$J$16), I228+10*LOG10((($D228^2)+(1.2^2))/((7.5^2)+(1.2^2))),-99))),-99)</f>
        <v>-99</v>
      </c>
      <c r="AB228" s="58">
        <f>IF(noise!J12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noise!J12, IF(OR($G228=coding!$J$26,$G228=coding!$J$27,$G228=coding!$J$28,$G228=coding!$J$29, $G228=coding!$J$30,$G228=coding!$J$31), J228+10*LOG10((($E228^2)+(4^2))/((7.5^2)+(4^2))), IF(OR($G228=coding!$J$11, $G228=coding!$J$12, $G228=coding!$J$13, $G228=coding!$J$14, $G228=coding!$J$15, $G228=coding!$J$16), J228+10*LOG10((($D228^2)+(1.2^2))/((7.5^2)+(1.2^2))),-99))),-99)</f>
        <v>79.3</v>
      </c>
      <c r="AC228" s="58">
        <f>IF(noise!K12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noise!K12, IF(OR($G228=coding!$J$26,$G228=coding!$J$27,$G228=coding!$J$28,$G228=coding!$J$29, $G228=coding!$J$30,$G228=coding!$J$31), K228+10*LOG10((($E228^2)+(4^2))/((7.5^2)+(4^2))), IF(OR($G228=coding!$J$11, $G228=coding!$J$12, $G228=coding!$J$13, $G228=coding!$J$14, $G228=coding!$J$15, $G228=coding!$J$16), K228+10*LOG10((($D228^2)+(1.2^2))/((7.5^2)+(1.2^2))),-99))),-99)</f>
        <v>79.400000000000006</v>
      </c>
      <c r="AD228" s="58">
        <f>IF(noise!L12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noise!L12, IF(OR($G228=coding!$J$26,$G228=coding!$J$27,$G228=coding!$J$28,$G228=coding!$J$29, $G228=coding!$J$30,$G228=coding!$J$31), L228+10*LOG10((($E228^2)+(4^2))/((7.5^2)+(4^2))), IF(OR($G228=coding!$J$11, $G228=coding!$J$12, $G228=coding!$J$13, $G228=coding!$J$14, $G228=coding!$J$15, $G228=coding!$J$16), L228+10*LOG10((($D228^2)+(1.2^2))/((7.5^2)+(1.2^2))),-99))),-99)</f>
        <v>81.599999999999994</v>
      </c>
      <c r="AE228" s="58">
        <f>IF(noise!M12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noise!M12, IF(OR($G228=coding!$J$26,$G228=coding!$J$27,$G228=coding!$J$28,$G228=coding!$J$29, $G228=coding!$J$30,$G228=coding!$J$31), M228+10*LOG10((($E228^2)+(4^2))/((7.5^2)+(4^2))), IF(OR($G228=coding!$J$11, $G228=coding!$J$12, $G228=coding!$J$13, $G228=coding!$J$14, $G228=coding!$J$15, $G228=coding!$J$16), M228+10*LOG10((($D228^2)+(1.2^2))/((7.5^2)+(1.2^2))),-99))),-99)</f>
        <v>83.8</v>
      </c>
      <c r="AF228" s="58">
        <f>IF(noise!N12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noise!N12, IF(OR($G228=coding!$J$26,$G228=coding!$J$27,$G228=coding!$J$28,$G228=coding!$J$29, $G228=coding!$J$30,$G228=coding!$J$31), N228+10*LOG10((($E228^2)+(4^2))/((7.5^2)+(4^2))), IF(OR($G228=coding!$J$11, $G228=coding!$J$12, $G228=coding!$J$13, $G228=coding!$J$14, $G228=coding!$J$15, $G228=coding!$J$16), N228+10*LOG10((($D228^2)+(1.2^2))/((7.5^2)+(1.2^2))),-99))),-99)</f>
        <v>81.5</v>
      </c>
      <c r="AG228" s="58">
        <f>IF(noise!O12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noise!O12, IF(OR($G228=coding!$J$26,$G228=coding!$J$27,$G228=coding!$J$28,$G228=coding!$J$29, $G228=coding!$J$30,$G228=coding!$J$31), O228+10*LOG10((($E228^2)+(4^2))/((7.5^2)+(4^2))), IF(OR($G228=coding!$J$11, $G228=coding!$J$12, $G228=coding!$J$13, $G228=coding!$J$14, $G228=coding!$J$15, $G228=coding!$J$16), O228+10*LOG10((($D228^2)+(1.2^2))/((7.5^2)+(1.2^2))),-99))),-99)</f>
        <v>78.900000000000006</v>
      </c>
      <c r="AH228" s="58">
        <f>IF(noise!P12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noise!P12, IF(OR($G228=coding!$J$26,$G228=coding!$J$27,$G228=coding!$J$28,$G228=coding!$J$29, $G228=coding!$J$30,$G228=coding!$J$31), P228+10*LOG10((($E228^2)+(4^2))/((7.5^2)+(4^2))), IF(OR($G228=coding!$J$11, $G228=coding!$J$12, $G228=coding!$J$13, $G228=coding!$J$14, $G228=coding!$J$15, $G228=coding!$J$16), P228+10*LOG10((($D228^2)+(1.2^2))/((7.5^2)+(1.2^2))),-99))),-99)</f>
        <v>75.599999999999994</v>
      </c>
      <c r="AI228" s="58">
        <f>IF(noise!Q12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noise!Q12, IF(OR($G228=coding!$J$26,$G228=coding!$J$27,$G228=coding!$J$28,$G228=coding!$J$29, $G228=coding!$J$30,$G228=coding!$J$31), Q228+10*LOG10((($E228^2)+(4^2))/((7.5^2)+(4^2))), IF(OR($G228=coding!$J$11, $G228=coding!$J$12, $G228=coding!$J$13, $G228=coding!$J$14, $G228=coding!$J$15, $G228=coding!$J$16), Q228+10*LOG10((($D228^2)+(1.2^2))/((7.5^2)+(1.2^2))),-99))),-99)</f>
        <v>75.5</v>
      </c>
      <c r="AJ228" s="58">
        <f>IF(noise!R12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noise!R12, IF(OR($G228=coding!$J$26,$G228=coding!$J$27,$G228=coding!$J$28,$G228=coding!$J$29, $G228=coding!$J$30,$G228=coding!$J$31), R228+10*LOG10((($E228^2)+(4^2))/((7.5^2)+(4^2))), IF(OR($G228=coding!$J$11, $G228=coding!$J$12, $G228=coding!$J$13, $G228=coding!$J$14, $G228=coding!$J$15, $G228=coding!$J$16), R228+10*LOG10((($D228^2)+(1.2^2))/((7.5^2)+(1.2^2))),-99))),-99)</f>
        <v>74.400000000000006</v>
      </c>
      <c r="AK228" s="58">
        <f>IF(noise!S12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noise!S12, IF(OR($G228=coding!$J$26,$G228=coding!$J$27,$G228=coding!$J$28,$G228=coding!$J$29, $G228=coding!$J$30,$G228=coding!$J$31), S228+10*LOG10((($E228^2)+(4^2))/((7.5^2)+(4^2))), IF(OR($G228=coding!$J$11, $G228=coding!$J$12, $G228=coding!$J$13, $G228=coding!$J$14, $G228=coding!$J$15, $G228=coding!$J$16), S228+10*LOG10((($D228^2)+(1.2^2))/((7.5^2)+(1.2^2))),-99))),-99)</f>
        <v>69.7</v>
      </c>
      <c r="AL228" s="58">
        <f>IF(noise!T12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noise!T12, IF(OR($G228=coding!$J$26,$G228=coding!$J$27,$G228=coding!$J$28,$G228=coding!$J$29, $G228=coding!$J$30,$G228=coding!$J$31), T228+10*LOG10((($E228^2)+(4^2))/((7.5^2)+(4^2))), IF(OR($G228=coding!$J$11, $G228=coding!$J$12, $G228=coding!$J$13, $G228=coding!$J$14, $G228=coding!$J$15, $G228=coding!$J$16), T228+10*LOG10((($D228^2)+(1.2^2))/((7.5^2)+(1.2^2))),-99))),-99)</f>
        <v>65</v>
      </c>
      <c r="AM228" s="58">
        <f>IF(noise!U12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noise!U12, IF(OR($G228=coding!$J$26,$G228=coding!$J$27,$G228=coding!$J$28,$G228=coding!$J$29, $G228=coding!$J$30,$G228=coding!$J$31), U228+10*LOG10((($E228^2)+(4^2))/((7.5^2)+(4^2))), IF(OR($G228=coding!$J$11, $G228=coding!$J$12, $G228=coding!$J$13, $G228=coding!$J$14, $G228=coding!$J$15, $G228=coding!$J$16), U228+10*LOG10((($D228^2)+(1.2^2))/((7.5^2)+(1.2^2))),-99))),-99)</f>
        <v>62.6</v>
      </c>
      <c r="AN228" s="58">
        <f>IF(noise!V12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noise!V12, IF(OR($G228=coding!$J$26,$G228=coding!$J$27,$G228=coding!$J$28,$G228=coding!$J$29, $G228=coding!$J$30,$G228=coding!$J$31), V228+10*LOG10((($E228^2)+(4^2))/((7.5^2)+(4^2))), IF(OR($G228=coding!$J$11, $G228=coding!$J$12, $G228=coding!$J$13, $G228=coding!$J$14, $G228=coding!$J$15, $G228=coding!$J$16), V228+10*LOG10((($D228^2)+(1.2^2))/((7.5^2)+(1.2^2))),-99))),-99)</f>
        <v>-99</v>
      </c>
      <c r="AO228" s="58">
        <f>IF(noise!W12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noise!W12, IF(OR($G228=coding!$J$26,$G228=coding!$J$27,$G228=coding!$J$28,$G228=coding!$J$29, $G228=coding!$J$30,$G228=coding!$J$31), W228+10*LOG10((($E228^2)+(4^2))/((7.5^2)+(4^2))), IF(OR($G228=coding!$J$11, $G228=coding!$J$12, $G228=coding!$J$13, $G228=coding!$J$14, $G228=coding!$J$15, $G228=coding!$J$16), W228+10*LOG10((($D228^2)+(1.2^2))/((7.5^2)+(1.2^2))),-99))),-99)</f>
        <v>-99</v>
      </c>
      <c r="AP228" s="58">
        <f>IF(noise!X12 &lt;&gt;0, IF(OR($G228=coding!$J$2, $G228=coding!$J$3, $G228=coding!$J$4, $G228=coding!$J$5, $G228=coding!$J$6, $G228=coding!$J$7, $G228=coding!$J$8, $G228=coding!$J$9, $G228=coding!$J$10,$G228=coding!$J$17, $G228=coding!$J$18, $G228=coding!$J$19, $G228=coding!$J$20, $G228=coding!$J$21, $G228=coding!$J$22, $G228=coding!$J$23, $G228=coding!$J$24, $G228=coding!$J$25, ), noise!X12, IF(OR($G228=coding!$J$26,$G228=coding!$J$27,$G228=coding!$J$28,$G228=coding!$J$29, $G228=coding!$J$30,$G228=coding!$J$31), X228+10*LOG10((($E228^2)+(4^2))/((7.5^2)+(4^2))), IF(OR($G228=coding!$J$11, $G228=coding!$J$12, $G228=coding!$J$13, $G228=coding!$J$14, $G228=coding!$J$15, $G228=coding!$J$16), X228+10*LOG10((($D228^2)+(1.2^2))/((7.5^2)+(1.2^2))),-99))),-99)</f>
        <v>-99</v>
      </c>
    </row>
    <row r="229" spans="1:42" ht="15.75" customHeight="1" x14ac:dyDescent="0.3">
      <c r="A229" s="2">
        <v>9</v>
      </c>
      <c r="B229" s="27">
        <v>40408</v>
      </c>
      <c r="C229" s="51">
        <f t="array" ref="C229">_xlfn.DAYS(B229, _xlfn.XLOOKUP(A229, context!A$4:A$79, context!J$4:J$79)) / 30.42</f>
        <v>2.0381328073635765</v>
      </c>
      <c r="D229" s="2">
        <v>7.5</v>
      </c>
      <c r="E229" s="1"/>
      <c r="F229" s="16">
        <v>50</v>
      </c>
      <c r="G229" s="16" t="s">
        <v>393</v>
      </c>
      <c r="H229" s="43">
        <v>61.58</v>
      </c>
      <c r="I229" s="1"/>
      <c r="J229" s="2">
        <v>56.07</v>
      </c>
      <c r="K229" s="2">
        <v>54.66</v>
      </c>
      <c r="L229" s="2">
        <v>57.52</v>
      </c>
      <c r="M229" s="2">
        <v>60.66</v>
      </c>
      <c r="N229" s="2">
        <v>61</v>
      </c>
      <c r="O229" s="2">
        <v>59.79</v>
      </c>
      <c r="P229" s="2">
        <v>59.39</v>
      </c>
      <c r="Q229" s="2">
        <v>59.3</v>
      </c>
      <c r="R229" s="2">
        <v>57.16</v>
      </c>
      <c r="S229" s="2">
        <v>54.32</v>
      </c>
      <c r="T229" s="2">
        <v>52.25</v>
      </c>
      <c r="U229" s="2">
        <v>49.59</v>
      </c>
      <c r="V229" s="2">
        <v>47.52</v>
      </c>
      <c r="W229" s="2">
        <v>43.83</v>
      </c>
      <c r="X229" s="2">
        <v>44.54</v>
      </c>
      <c r="Y229" s="2">
        <v>1</v>
      </c>
      <c r="Z229" s="58">
        <f>IF(noise!H34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noise!H34, IF(OR($G229=coding!$J$26,$G229=coding!$J$27,$G229=coding!$J$28,$G229=coding!$J$29, $G229=coding!$J$30,$G229=coding!$J$31), H229+10*LOG10((($E229^2)+(4^2))/((7.5^2)+(4^2))), IF(OR($G229=coding!$J$11, $G229=coding!$J$12, $G229=coding!$J$13, $G229=coding!$J$14, $G229=coding!$J$15, $G229=coding!$J$16), H229+10*LOG10((($D229^2)+(1.2^2))/((7.5^2)+(1.2^2))),-99))),-99)</f>
        <v>61.58</v>
      </c>
      <c r="AA229" s="58">
        <f>IF(noise!I34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noise!I34, IF(OR($G229=coding!$J$26,$G229=coding!$J$27,$G229=coding!$J$28,$G229=coding!$J$29, $G229=coding!$J$30,$G229=coding!$J$31), I229+10*LOG10((($E229^2)+(4^2))/((7.5^2)+(4^2))), IF(OR($G229=coding!$J$11, $G229=coding!$J$12, $G229=coding!$J$13, $G229=coding!$J$14, $G229=coding!$J$15, $G229=coding!$J$16), I229+10*LOG10((($D229^2)+(1.2^2))/((7.5^2)+(1.2^2))),-99))),-99)</f>
        <v>-99</v>
      </c>
      <c r="AB229" s="58">
        <f>IF(noise!J34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noise!J34, IF(OR($G229=coding!$J$26,$G229=coding!$J$27,$G229=coding!$J$28,$G229=coding!$J$29, $G229=coding!$J$30,$G229=coding!$J$31), J229+10*LOG10((($E229^2)+(4^2))/((7.5^2)+(4^2))), IF(OR($G229=coding!$J$11, $G229=coding!$J$12, $G229=coding!$J$13, $G229=coding!$J$14, $G229=coding!$J$15, $G229=coding!$J$16), J229+10*LOG10((($D229^2)+(1.2^2))/((7.5^2)+(1.2^2))),-99))),-99)</f>
        <v>56.07</v>
      </c>
      <c r="AC229" s="58">
        <f>IF(noise!K34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noise!K34, IF(OR($G229=coding!$J$26,$G229=coding!$J$27,$G229=coding!$J$28,$G229=coding!$J$29, $G229=coding!$J$30,$G229=coding!$J$31), K229+10*LOG10((($E229^2)+(4^2))/((7.5^2)+(4^2))), IF(OR($G229=coding!$J$11, $G229=coding!$J$12, $G229=coding!$J$13, $G229=coding!$J$14, $G229=coding!$J$15, $G229=coding!$J$16), K229+10*LOG10((($D229^2)+(1.2^2))/((7.5^2)+(1.2^2))),-99))),-99)</f>
        <v>54.66</v>
      </c>
      <c r="AD229" s="58">
        <f>IF(noise!L34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noise!L34, IF(OR($G229=coding!$J$26,$G229=coding!$J$27,$G229=coding!$J$28,$G229=coding!$J$29, $G229=coding!$J$30,$G229=coding!$J$31), L229+10*LOG10((($E229^2)+(4^2))/((7.5^2)+(4^2))), IF(OR($G229=coding!$J$11, $G229=coding!$J$12, $G229=coding!$J$13, $G229=coding!$J$14, $G229=coding!$J$15, $G229=coding!$J$16), L229+10*LOG10((($D229^2)+(1.2^2))/((7.5^2)+(1.2^2))),-99))),-99)</f>
        <v>57.52</v>
      </c>
      <c r="AE229" s="58">
        <f>IF(noise!M34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noise!M34, IF(OR($G229=coding!$J$26,$G229=coding!$J$27,$G229=coding!$J$28,$G229=coding!$J$29, $G229=coding!$J$30,$G229=coding!$J$31), M229+10*LOG10((($E229^2)+(4^2))/((7.5^2)+(4^2))), IF(OR($G229=coding!$J$11, $G229=coding!$J$12, $G229=coding!$J$13, $G229=coding!$J$14, $G229=coding!$J$15, $G229=coding!$J$16), M229+10*LOG10((($D229^2)+(1.2^2))/((7.5^2)+(1.2^2))),-99))),-99)</f>
        <v>60.66</v>
      </c>
      <c r="AF229" s="58">
        <f>IF(noise!N34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noise!N34, IF(OR($G229=coding!$J$26,$G229=coding!$J$27,$G229=coding!$J$28,$G229=coding!$J$29, $G229=coding!$J$30,$G229=coding!$J$31), N229+10*LOG10((($E229^2)+(4^2))/((7.5^2)+(4^2))), IF(OR($G229=coding!$J$11, $G229=coding!$J$12, $G229=coding!$J$13, $G229=coding!$J$14, $G229=coding!$J$15, $G229=coding!$J$16), N229+10*LOG10((($D229^2)+(1.2^2))/((7.5^2)+(1.2^2))),-99))),-99)</f>
        <v>61</v>
      </c>
      <c r="AG229" s="58">
        <f>IF(noise!O34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noise!O34, IF(OR($G229=coding!$J$26,$G229=coding!$J$27,$G229=coding!$J$28,$G229=coding!$J$29, $G229=coding!$J$30,$G229=coding!$J$31), O229+10*LOG10((($E229^2)+(4^2))/((7.5^2)+(4^2))), IF(OR($G229=coding!$J$11, $G229=coding!$J$12, $G229=coding!$J$13, $G229=coding!$J$14, $G229=coding!$J$15, $G229=coding!$J$16), O229+10*LOG10((($D229^2)+(1.2^2))/((7.5^2)+(1.2^2))),-99))),-99)</f>
        <v>59.79</v>
      </c>
      <c r="AH229" s="58">
        <f>IF(noise!P34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noise!P34, IF(OR($G229=coding!$J$26,$G229=coding!$J$27,$G229=coding!$J$28,$G229=coding!$J$29, $G229=coding!$J$30,$G229=coding!$J$31), P229+10*LOG10((($E229^2)+(4^2))/((7.5^2)+(4^2))), IF(OR($G229=coding!$J$11, $G229=coding!$J$12, $G229=coding!$J$13, $G229=coding!$J$14, $G229=coding!$J$15, $G229=coding!$J$16), P229+10*LOG10((($D229^2)+(1.2^2))/((7.5^2)+(1.2^2))),-99))),-99)</f>
        <v>59.39</v>
      </c>
      <c r="AI229" s="58">
        <f>IF(noise!Q34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noise!Q34, IF(OR($G229=coding!$J$26,$G229=coding!$J$27,$G229=coding!$J$28,$G229=coding!$J$29, $G229=coding!$J$30,$G229=coding!$J$31), Q229+10*LOG10((($E229^2)+(4^2))/((7.5^2)+(4^2))), IF(OR($G229=coding!$J$11, $G229=coding!$J$12, $G229=coding!$J$13, $G229=coding!$J$14, $G229=coding!$J$15, $G229=coding!$J$16), Q229+10*LOG10((($D229^2)+(1.2^2))/((7.5^2)+(1.2^2))),-99))),-99)</f>
        <v>59.3</v>
      </c>
      <c r="AJ229" s="58">
        <f>IF(noise!R34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noise!R34, IF(OR($G229=coding!$J$26,$G229=coding!$J$27,$G229=coding!$J$28,$G229=coding!$J$29, $G229=coding!$J$30,$G229=coding!$J$31), R229+10*LOG10((($E229^2)+(4^2))/((7.5^2)+(4^2))), IF(OR($G229=coding!$J$11, $G229=coding!$J$12, $G229=coding!$J$13, $G229=coding!$J$14, $G229=coding!$J$15, $G229=coding!$J$16), R229+10*LOG10((($D229^2)+(1.2^2))/((7.5^2)+(1.2^2))),-99))),-99)</f>
        <v>57.16</v>
      </c>
      <c r="AK229" s="58">
        <f>IF(noise!S34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noise!S34, IF(OR($G229=coding!$J$26,$G229=coding!$J$27,$G229=coding!$J$28,$G229=coding!$J$29, $G229=coding!$J$30,$G229=coding!$J$31), S229+10*LOG10((($E229^2)+(4^2))/((7.5^2)+(4^2))), IF(OR($G229=coding!$J$11, $G229=coding!$J$12, $G229=coding!$J$13, $G229=coding!$J$14, $G229=coding!$J$15, $G229=coding!$J$16), S229+10*LOG10((($D229^2)+(1.2^2))/((7.5^2)+(1.2^2))),-99))),-99)</f>
        <v>54.32</v>
      </c>
      <c r="AL229" s="58">
        <f>IF(noise!T34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noise!T34, IF(OR($G229=coding!$J$26,$G229=coding!$J$27,$G229=coding!$J$28,$G229=coding!$J$29, $G229=coding!$J$30,$G229=coding!$J$31), T229+10*LOG10((($E229^2)+(4^2))/((7.5^2)+(4^2))), IF(OR($G229=coding!$J$11, $G229=coding!$J$12, $G229=coding!$J$13, $G229=coding!$J$14, $G229=coding!$J$15, $G229=coding!$J$16), T229+10*LOG10((($D229^2)+(1.2^2))/((7.5^2)+(1.2^2))),-99))),-99)</f>
        <v>52.25</v>
      </c>
      <c r="AM229" s="58">
        <f>IF(noise!U34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noise!U34, IF(OR($G229=coding!$J$26,$G229=coding!$J$27,$G229=coding!$J$28,$G229=coding!$J$29, $G229=coding!$J$30,$G229=coding!$J$31), U229+10*LOG10((($E229^2)+(4^2))/((7.5^2)+(4^2))), IF(OR($G229=coding!$J$11, $G229=coding!$J$12, $G229=coding!$J$13, $G229=coding!$J$14, $G229=coding!$J$15, $G229=coding!$J$16), U229+10*LOG10((($D229^2)+(1.2^2))/((7.5^2)+(1.2^2))),-99))),-99)</f>
        <v>49.59</v>
      </c>
      <c r="AN229" s="58">
        <f>IF(noise!V34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noise!V34, IF(OR($G229=coding!$J$26,$G229=coding!$J$27,$G229=coding!$J$28,$G229=coding!$J$29, $G229=coding!$J$30,$G229=coding!$J$31), V229+10*LOG10((($E229^2)+(4^2))/((7.5^2)+(4^2))), IF(OR($G229=coding!$J$11, $G229=coding!$J$12, $G229=coding!$J$13, $G229=coding!$J$14, $G229=coding!$J$15, $G229=coding!$J$16), V229+10*LOG10((($D229^2)+(1.2^2))/((7.5^2)+(1.2^2))),-99))),-99)</f>
        <v>-99</v>
      </c>
      <c r="AO229" s="58">
        <f>IF(noise!W34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noise!W34, IF(OR($G229=coding!$J$26,$G229=coding!$J$27,$G229=coding!$J$28,$G229=coding!$J$29, $G229=coding!$J$30,$G229=coding!$J$31), W229+10*LOG10((($E229^2)+(4^2))/((7.5^2)+(4^2))), IF(OR($G229=coding!$J$11, $G229=coding!$J$12, $G229=coding!$J$13, $G229=coding!$J$14, $G229=coding!$J$15, $G229=coding!$J$16), W229+10*LOG10((($D229^2)+(1.2^2))/((7.5^2)+(1.2^2))),-99))),-99)</f>
        <v>-99</v>
      </c>
      <c r="AP229" s="58">
        <f>IF(noise!X34 &lt;&gt;0, IF(OR($G229=coding!$J$2, $G229=coding!$J$3, $G229=coding!$J$4, $G229=coding!$J$5, $G229=coding!$J$6, $G229=coding!$J$7, $G229=coding!$J$8, $G229=coding!$J$9, $G229=coding!$J$10,$G229=coding!$J$17, $G229=coding!$J$18, $G229=coding!$J$19, $G229=coding!$J$20, $G229=coding!$J$21, $G229=coding!$J$22, $G229=coding!$J$23, $G229=coding!$J$24, $G229=coding!$J$25, ), noise!X34, IF(OR($G229=coding!$J$26,$G229=coding!$J$27,$G229=coding!$J$28,$G229=coding!$J$29, $G229=coding!$J$30,$G229=coding!$J$31), X229+10*LOG10((($E229^2)+(4^2))/((7.5^2)+(4^2))), IF(OR($G229=coding!$J$11, $G229=coding!$J$12, $G229=coding!$J$13, $G229=coding!$J$14, $G229=coding!$J$15, $G229=coding!$J$16), X229+10*LOG10((($D229^2)+(1.2^2))/((7.5^2)+(1.2^2))),-99))),-99)</f>
        <v>-99</v>
      </c>
    </row>
    <row r="230" spans="1:42" ht="15.75" customHeight="1" x14ac:dyDescent="0.3">
      <c r="A230" s="2">
        <v>9</v>
      </c>
      <c r="B230" s="27">
        <v>40408</v>
      </c>
      <c r="C230" s="51">
        <f t="array" ref="C230">_xlfn.DAYS(B230, _xlfn.XLOOKUP(A230, context!A$4:A$79, context!J$4:J$79)) / 30.42</f>
        <v>2.0381328073635765</v>
      </c>
      <c r="D230" s="2">
        <v>7.5</v>
      </c>
      <c r="E230" s="1"/>
      <c r="F230" s="16">
        <v>50</v>
      </c>
      <c r="G230" s="16" t="s">
        <v>392</v>
      </c>
      <c r="H230" s="43">
        <v>26.57</v>
      </c>
      <c r="I230" s="1"/>
      <c r="J230" s="2">
        <v>28.14</v>
      </c>
      <c r="K230" s="2">
        <v>28.4</v>
      </c>
      <c r="L230" s="2">
        <v>17.7</v>
      </c>
      <c r="M230" s="2">
        <v>11.52</v>
      </c>
      <c r="N230" s="2">
        <v>23.28</v>
      </c>
      <c r="O230" s="2">
        <v>32.56</v>
      </c>
      <c r="P230" s="2">
        <v>26.8</v>
      </c>
      <c r="Q230" s="2">
        <v>26.88</v>
      </c>
      <c r="R230" s="2">
        <v>29.25</v>
      </c>
      <c r="S230" s="2">
        <v>30.03</v>
      </c>
      <c r="T230" s="2">
        <v>30.68</v>
      </c>
      <c r="U230" s="2">
        <v>28.6</v>
      </c>
      <c r="V230" s="2">
        <v>23.53</v>
      </c>
      <c r="W230" s="2">
        <v>27.66</v>
      </c>
      <c r="X230" s="2">
        <v>18.190000000000001</v>
      </c>
      <c r="Y230" s="2">
        <v>1</v>
      </c>
      <c r="Z230" s="58">
        <f>IF(noise!H35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noise!H35, IF(OR($G230=coding!$J$26,$G230=coding!$J$27,$G230=coding!$J$28,$G230=coding!$J$29, $G230=coding!$J$30,$G230=coding!$J$31), H230+10*LOG10((($E230^2)+(4^2))/((7.5^2)+(4^2))), IF(OR($G230=coding!$J$11, $G230=coding!$J$12, $G230=coding!$J$13, $G230=coding!$J$14, $G230=coding!$J$15, $G230=coding!$J$16), H230+10*LOG10((($D230^2)+(1.2^2))/((7.5^2)+(1.2^2))),-99))),-99)</f>
        <v>70.430000000000007</v>
      </c>
      <c r="AA230" s="58">
        <f>IF(noise!I35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noise!I35, IF(OR($G230=coding!$J$26,$G230=coding!$J$27,$G230=coding!$J$28,$G230=coding!$J$29, $G230=coding!$J$30,$G230=coding!$J$31), I230+10*LOG10((($E230^2)+(4^2))/((7.5^2)+(4^2))), IF(OR($G230=coding!$J$11, $G230=coding!$J$12, $G230=coding!$J$13, $G230=coding!$J$14, $G230=coding!$J$15, $G230=coding!$J$16), I230+10*LOG10((($D230^2)+(1.2^2))/((7.5^2)+(1.2^2))),-99))),-99)</f>
        <v>-99</v>
      </c>
      <c r="AB230" s="58">
        <f>IF(noise!J35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noise!J35, IF(OR($G230=coding!$J$26,$G230=coding!$J$27,$G230=coding!$J$28,$G230=coding!$J$29, $G230=coding!$J$30,$G230=coding!$J$31), J230+10*LOG10((($E230^2)+(4^2))/((7.5^2)+(4^2))), IF(OR($G230=coding!$J$11, $G230=coding!$J$12, $G230=coding!$J$13, $G230=coding!$J$14, $G230=coding!$J$15, $G230=coding!$J$16), J230+10*LOG10((($D230^2)+(1.2^2))/((7.5^2)+(1.2^2))),-99))),-99)</f>
        <v>57.51</v>
      </c>
      <c r="AC230" s="58">
        <f>IF(noise!K35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noise!K35, IF(OR($G230=coding!$J$26,$G230=coding!$J$27,$G230=coding!$J$28,$G230=coding!$J$29, $G230=coding!$J$30,$G230=coding!$J$31), K230+10*LOG10((($E230^2)+(4^2))/((7.5^2)+(4^2))), IF(OR($G230=coding!$J$11, $G230=coding!$J$12, $G230=coding!$J$13, $G230=coding!$J$14, $G230=coding!$J$15, $G230=coding!$J$16), K230+10*LOG10((($D230^2)+(1.2^2))/((7.5^2)+(1.2^2))),-99))),-99)</f>
        <v>56.35</v>
      </c>
      <c r="AD230" s="58">
        <f>IF(noise!L35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noise!L35, IF(OR($G230=coding!$J$26,$G230=coding!$J$27,$G230=coding!$J$28,$G230=coding!$J$29, $G230=coding!$J$30,$G230=coding!$J$31), L230+10*LOG10((($E230^2)+(4^2))/((7.5^2)+(4^2))), IF(OR($G230=coding!$J$11, $G230=coding!$J$12, $G230=coding!$J$13, $G230=coding!$J$14, $G230=coding!$J$15, $G230=coding!$J$16), L230+10*LOG10((($D230^2)+(1.2^2))/((7.5^2)+(1.2^2))),-99))),-99)</f>
        <v>56.81</v>
      </c>
      <c r="AE230" s="58">
        <f>IF(noise!M35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noise!M35, IF(OR($G230=coding!$J$26,$G230=coding!$J$27,$G230=coding!$J$28,$G230=coding!$J$29, $G230=coding!$J$30,$G230=coding!$J$31), M230+10*LOG10((($E230^2)+(4^2))/((7.5^2)+(4^2))), IF(OR($G230=coding!$J$11, $G230=coding!$J$12, $G230=coding!$J$13, $G230=coding!$J$14, $G230=coding!$J$15, $G230=coding!$J$16), M230+10*LOG10((($D230^2)+(1.2^2))/((7.5^2)+(1.2^2))),-99))),-99)</f>
        <v>59.57</v>
      </c>
      <c r="AF230" s="58">
        <f>IF(noise!N35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noise!N35, IF(OR($G230=coding!$J$26,$G230=coding!$J$27,$G230=coding!$J$28,$G230=coding!$J$29, $G230=coding!$J$30,$G230=coding!$J$31), N230+10*LOG10((($E230^2)+(4^2))/((7.5^2)+(4^2))), IF(OR($G230=coding!$J$11, $G230=coding!$J$12, $G230=coding!$J$13, $G230=coding!$J$14, $G230=coding!$J$15, $G230=coding!$J$16), N230+10*LOG10((($D230^2)+(1.2^2))/((7.5^2)+(1.2^2))),-99))),-99)</f>
        <v>61.43</v>
      </c>
      <c r="AG230" s="58">
        <f>IF(noise!O35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noise!O35, IF(OR($G230=coding!$J$26,$G230=coding!$J$27,$G230=coding!$J$28,$G230=coding!$J$29, $G230=coding!$J$30,$G230=coding!$J$31), O230+10*LOG10((($E230^2)+(4^2))/((7.5^2)+(4^2))), IF(OR($G230=coding!$J$11, $G230=coding!$J$12, $G230=coding!$J$13, $G230=coding!$J$14, $G230=coding!$J$15, $G230=coding!$J$16), O230+10*LOG10((($D230^2)+(1.2^2))/((7.5^2)+(1.2^2))),-99))),-99)</f>
        <v>62.87</v>
      </c>
      <c r="AH230" s="58">
        <f>IF(noise!P35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noise!P35, IF(OR($G230=coding!$J$26,$G230=coding!$J$27,$G230=coding!$J$28,$G230=coding!$J$29, $G230=coding!$J$30,$G230=coding!$J$31), P230+10*LOG10((($E230^2)+(4^2))/((7.5^2)+(4^2))), IF(OR($G230=coding!$J$11, $G230=coding!$J$12, $G230=coding!$J$13, $G230=coding!$J$14, $G230=coding!$J$15, $G230=coding!$J$16), P230+10*LOG10((($D230^2)+(1.2^2))/((7.5^2)+(1.2^2))),-99))),-99)</f>
        <v>63.33</v>
      </c>
      <c r="AI230" s="58">
        <f>IF(noise!Q35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noise!Q35, IF(OR($G230=coding!$J$26,$G230=coding!$J$27,$G230=coding!$J$28,$G230=coding!$J$29, $G230=coding!$J$30,$G230=coding!$J$31), Q230+10*LOG10((($E230^2)+(4^2))/((7.5^2)+(4^2))), IF(OR($G230=coding!$J$11, $G230=coding!$J$12, $G230=coding!$J$13, $G230=coding!$J$14, $G230=coding!$J$15, $G230=coding!$J$16), Q230+10*LOG10((($D230^2)+(1.2^2))/((7.5^2)+(1.2^2))),-99))),-99)</f>
        <v>62.12</v>
      </c>
      <c r="AJ230" s="58">
        <f>IF(noise!R35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noise!R35, IF(OR($G230=coding!$J$26,$G230=coding!$J$27,$G230=coding!$J$28,$G230=coding!$J$29, $G230=coding!$J$30,$G230=coding!$J$31), R230+10*LOG10((($E230^2)+(4^2))/((7.5^2)+(4^2))), IF(OR($G230=coding!$J$11, $G230=coding!$J$12, $G230=coding!$J$13, $G230=coding!$J$14, $G230=coding!$J$15, $G230=coding!$J$16), R230+10*LOG10((($D230^2)+(1.2^2))/((7.5^2)+(1.2^2))),-99))),-99)</f>
        <v>59.66</v>
      </c>
      <c r="AK230" s="58">
        <f>IF(noise!S35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noise!S35, IF(OR($G230=coding!$J$26,$G230=coding!$J$27,$G230=coding!$J$28,$G230=coding!$J$29, $G230=coding!$J$30,$G230=coding!$J$31), S230+10*LOG10((($E230^2)+(4^2))/((7.5^2)+(4^2))), IF(OR($G230=coding!$J$11, $G230=coding!$J$12, $G230=coding!$J$13, $G230=coding!$J$14, $G230=coding!$J$15, $G230=coding!$J$16), S230+10*LOG10((($D230^2)+(1.2^2))/((7.5^2)+(1.2^2))),-99))),-99)</f>
        <v>55.47</v>
      </c>
      <c r="AL230" s="58">
        <f>IF(noise!T35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noise!T35, IF(OR($G230=coding!$J$26,$G230=coding!$J$27,$G230=coding!$J$28,$G230=coding!$J$29, $G230=coding!$J$30,$G230=coding!$J$31), T230+10*LOG10((($E230^2)+(4^2))/((7.5^2)+(4^2))), IF(OR($G230=coding!$J$11, $G230=coding!$J$12, $G230=coding!$J$13, $G230=coding!$J$14, $G230=coding!$J$15, $G230=coding!$J$16), T230+10*LOG10((($D230^2)+(1.2^2))/((7.5^2)+(1.2^2))),-99))),-99)</f>
        <v>51.78</v>
      </c>
      <c r="AM230" s="58">
        <f>IF(noise!U35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noise!U35, IF(OR($G230=coding!$J$26,$G230=coding!$J$27,$G230=coding!$J$28,$G230=coding!$J$29, $G230=coding!$J$30,$G230=coding!$J$31), U230+10*LOG10((($E230^2)+(4^2))/((7.5^2)+(4^2))), IF(OR($G230=coding!$J$11, $G230=coding!$J$12, $G230=coding!$J$13, $G230=coding!$J$14, $G230=coding!$J$15, $G230=coding!$J$16), U230+10*LOG10((($D230^2)+(1.2^2))/((7.5^2)+(1.2^2))),-99))),-99)</f>
        <v>48.63</v>
      </c>
      <c r="AN230" s="58">
        <f>IF(noise!V35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noise!V35, IF(OR($G230=coding!$J$26,$G230=coding!$J$27,$G230=coding!$J$28,$G230=coding!$J$29, $G230=coding!$J$30,$G230=coding!$J$31), V230+10*LOG10((($E230^2)+(4^2))/((7.5^2)+(4^2))), IF(OR($G230=coding!$J$11, $G230=coding!$J$12, $G230=coding!$J$13, $G230=coding!$J$14, $G230=coding!$J$15, $G230=coding!$J$16), V230+10*LOG10((($D230^2)+(1.2^2))/((7.5^2)+(1.2^2))),-99))),-99)</f>
        <v>44.46</v>
      </c>
      <c r="AO230" s="58">
        <f>IF(noise!W35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noise!W35, IF(OR($G230=coding!$J$26,$G230=coding!$J$27,$G230=coding!$J$28,$G230=coding!$J$29, $G230=coding!$J$30,$G230=coding!$J$31), W230+10*LOG10((($E230^2)+(4^2))/((7.5^2)+(4^2))), IF(OR($G230=coding!$J$11, $G230=coding!$J$12, $G230=coding!$J$13, $G230=coding!$J$14, $G230=coding!$J$15, $G230=coding!$J$16), W230+10*LOG10((($D230^2)+(1.2^2))/((7.5^2)+(1.2^2))),-99))),-99)</f>
        <v>41.05</v>
      </c>
      <c r="AP230" s="58">
        <f>IF(noise!X35 &lt;&gt;0, IF(OR($G230=coding!$J$2, $G230=coding!$J$3, $G230=coding!$J$4, $G230=coding!$J$5, $G230=coding!$J$6, $G230=coding!$J$7, $G230=coding!$J$8, $G230=coding!$J$9, $G230=coding!$J$10,$G230=coding!$J$17, $G230=coding!$J$18, $G230=coding!$J$19, $G230=coding!$J$20, $G230=coding!$J$21, $G230=coding!$J$22, $G230=coding!$J$23, $G230=coding!$J$24, $G230=coding!$J$25, ), noise!X35, IF(OR($G230=coding!$J$26,$G230=coding!$J$27,$G230=coding!$J$28,$G230=coding!$J$29, $G230=coding!$J$30,$G230=coding!$J$31), X230+10*LOG10((($E230^2)+(4^2))/((7.5^2)+(4^2))), IF(OR($G230=coding!$J$11, $G230=coding!$J$12, $G230=coding!$J$13, $G230=coding!$J$14, $G230=coding!$J$15, $G230=coding!$J$16), X230+10*LOG10((($D230^2)+(1.2^2))/((7.5^2)+(1.2^2))),-99))),-99)</f>
        <v>38.21</v>
      </c>
    </row>
    <row r="231" spans="1:42" ht="15.75" customHeight="1" x14ac:dyDescent="0.3">
      <c r="A231" s="2">
        <v>9</v>
      </c>
      <c r="B231" s="27">
        <v>40408</v>
      </c>
      <c r="C231" s="51">
        <f t="array" ref="C231">_xlfn.DAYS(B231, _xlfn.XLOOKUP(A231, context!A$4:A$79, context!J$4:J$79)) / 30.42</f>
        <v>2.0381328073635765</v>
      </c>
      <c r="D231" s="2">
        <v>7.5</v>
      </c>
      <c r="E231" s="1"/>
      <c r="F231" s="16">
        <v>50</v>
      </c>
      <c r="G231" s="16" t="s">
        <v>395</v>
      </c>
      <c r="H231" s="43">
        <v>66.599999999999994</v>
      </c>
      <c r="I231" s="1"/>
      <c r="J231" s="2">
        <v>59.16</v>
      </c>
      <c r="K231" s="2">
        <v>60.52</v>
      </c>
      <c r="L231" s="2">
        <v>64.69</v>
      </c>
      <c r="M231" s="2">
        <v>61.61</v>
      </c>
      <c r="N231" s="2">
        <v>61.24</v>
      </c>
      <c r="O231" s="2">
        <v>68.010000000000005</v>
      </c>
      <c r="P231" s="2">
        <v>61.86</v>
      </c>
      <c r="Q231" s="2">
        <v>61.61</v>
      </c>
      <c r="R231" s="2">
        <v>58.89</v>
      </c>
      <c r="S231" s="2">
        <v>56.4</v>
      </c>
      <c r="T231" s="2">
        <v>54.38</v>
      </c>
      <c r="U231" s="2">
        <v>51.43</v>
      </c>
      <c r="V231" s="2">
        <v>50.58</v>
      </c>
      <c r="W231" s="2">
        <v>47.97</v>
      </c>
      <c r="X231" s="2">
        <v>45.7</v>
      </c>
      <c r="Y231" s="2">
        <v>1</v>
      </c>
      <c r="Z231" s="58">
        <f>IF(noise!H36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noise!H36, IF(OR($G231=coding!$J$26,$G231=coding!$J$27,$G231=coding!$J$28,$G231=coding!$J$29, $G231=coding!$J$30,$G231=coding!$J$31), H231+10*LOG10((($E231^2)+(4^2))/((7.5^2)+(4^2))), IF(OR($G231=coding!$J$11, $G231=coding!$J$12, $G231=coding!$J$13, $G231=coding!$J$14, $G231=coding!$J$15, $G231=coding!$J$16), H231+10*LOG10((($D231^2)+(1.2^2))/((7.5^2)+(1.2^2))),-99))),-99)</f>
        <v>66.599999999999994</v>
      </c>
      <c r="AA231" s="58">
        <f>IF(noise!I36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noise!I36, IF(OR($G231=coding!$J$26,$G231=coding!$J$27,$G231=coding!$J$28,$G231=coding!$J$29, $G231=coding!$J$30,$G231=coding!$J$31), I231+10*LOG10((($E231^2)+(4^2))/((7.5^2)+(4^2))), IF(OR($G231=coding!$J$11, $G231=coding!$J$12, $G231=coding!$J$13, $G231=coding!$J$14, $G231=coding!$J$15, $G231=coding!$J$16), I231+10*LOG10((($D231^2)+(1.2^2))/((7.5^2)+(1.2^2))),-99))),-99)</f>
        <v>-99</v>
      </c>
      <c r="AB231" s="58">
        <f>IF(noise!J36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noise!J36, IF(OR($G231=coding!$J$26,$G231=coding!$J$27,$G231=coding!$J$28,$G231=coding!$J$29, $G231=coding!$J$30,$G231=coding!$J$31), J231+10*LOG10((($E231^2)+(4^2))/((7.5^2)+(4^2))), IF(OR($G231=coding!$J$11, $G231=coding!$J$12, $G231=coding!$J$13, $G231=coding!$J$14, $G231=coding!$J$15, $G231=coding!$J$16), J231+10*LOG10((($D231^2)+(1.2^2))/((7.5^2)+(1.2^2))),-99))),-99)</f>
        <v>59.16</v>
      </c>
      <c r="AC231" s="58">
        <f>IF(noise!K36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noise!K36, IF(OR($G231=coding!$J$26,$G231=coding!$J$27,$G231=coding!$J$28,$G231=coding!$J$29, $G231=coding!$J$30,$G231=coding!$J$31), K231+10*LOG10((($E231^2)+(4^2))/((7.5^2)+(4^2))), IF(OR($G231=coding!$J$11, $G231=coding!$J$12, $G231=coding!$J$13, $G231=coding!$J$14, $G231=coding!$J$15, $G231=coding!$J$16), K231+10*LOG10((($D231^2)+(1.2^2))/((7.5^2)+(1.2^2))),-99))),-99)</f>
        <v>60.52</v>
      </c>
      <c r="AD231" s="58">
        <f>IF(noise!L36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noise!L36, IF(OR($G231=coding!$J$26,$G231=coding!$J$27,$G231=coding!$J$28,$G231=coding!$J$29, $G231=coding!$J$30,$G231=coding!$J$31), L231+10*LOG10((($E231^2)+(4^2))/((7.5^2)+(4^2))), IF(OR($G231=coding!$J$11, $G231=coding!$J$12, $G231=coding!$J$13, $G231=coding!$J$14, $G231=coding!$J$15, $G231=coding!$J$16), L231+10*LOG10((($D231^2)+(1.2^2))/((7.5^2)+(1.2^2))),-99))),-99)</f>
        <v>64.69</v>
      </c>
      <c r="AE231" s="58">
        <f>IF(noise!M36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noise!M36, IF(OR($G231=coding!$J$26,$G231=coding!$J$27,$G231=coding!$J$28,$G231=coding!$J$29, $G231=coding!$J$30,$G231=coding!$J$31), M231+10*LOG10((($E231^2)+(4^2))/((7.5^2)+(4^2))), IF(OR($G231=coding!$J$11, $G231=coding!$J$12, $G231=coding!$J$13, $G231=coding!$J$14, $G231=coding!$J$15, $G231=coding!$J$16), M231+10*LOG10((($D231^2)+(1.2^2))/((7.5^2)+(1.2^2))),-99))),-99)</f>
        <v>61.61</v>
      </c>
      <c r="AF231" s="58">
        <f>IF(noise!N36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noise!N36, IF(OR($G231=coding!$J$26,$G231=coding!$J$27,$G231=coding!$J$28,$G231=coding!$J$29, $G231=coding!$J$30,$G231=coding!$J$31), N231+10*LOG10((($E231^2)+(4^2))/((7.5^2)+(4^2))), IF(OR($G231=coding!$J$11, $G231=coding!$J$12, $G231=coding!$J$13, $G231=coding!$J$14, $G231=coding!$J$15, $G231=coding!$J$16), N231+10*LOG10((($D231^2)+(1.2^2))/((7.5^2)+(1.2^2))),-99))),-99)</f>
        <v>61.24</v>
      </c>
      <c r="AG231" s="58">
        <f>IF(noise!O36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noise!O36, IF(OR($G231=coding!$J$26,$G231=coding!$J$27,$G231=coding!$J$28,$G231=coding!$J$29, $G231=coding!$J$30,$G231=coding!$J$31), O231+10*LOG10((($E231^2)+(4^2))/((7.5^2)+(4^2))), IF(OR($G231=coding!$J$11, $G231=coding!$J$12, $G231=coding!$J$13, $G231=coding!$J$14, $G231=coding!$J$15, $G231=coding!$J$16), O231+10*LOG10((($D231^2)+(1.2^2))/((7.5^2)+(1.2^2))),-99))),-99)</f>
        <v>68.010000000000005</v>
      </c>
      <c r="AH231" s="58">
        <f>IF(noise!P36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noise!P36, IF(OR($G231=coding!$J$26,$G231=coding!$J$27,$G231=coding!$J$28,$G231=coding!$J$29, $G231=coding!$J$30,$G231=coding!$J$31), P231+10*LOG10((($E231^2)+(4^2))/((7.5^2)+(4^2))), IF(OR($G231=coding!$J$11, $G231=coding!$J$12, $G231=coding!$J$13, $G231=coding!$J$14, $G231=coding!$J$15, $G231=coding!$J$16), P231+10*LOG10((($D231^2)+(1.2^2))/((7.5^2)+(1.2^2))),-99))),-99)</f>
        <v>61.86</v>
      </c>
      <c r="AI231" s="58">
        <f>IF(noise!Q36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noise!Q36, IF(OR($G231=coding!$J$26,$G231=coding!$J$27,$G231=coding!$J$28,$G231=coding!$J$29, $G231=coding!$J$30,$G231=coding!$J$31), Q231+10*LOG10((($E231^2)+(4^2))/((7.5^2)+(4^2))), IF(OR($G231=coding!$J$11, $G231=coding!$J$12, $G231=coding!$J$13, $G231=coding!$J$14, $G231=coding!$J$15, $G231=coding!$J$16), Q231+10*LOG10((($D231^2)+(1.2^2))/((7.5^2)+(1.2^2))),-99))),-99)</f>
        <v>61.61</v>
      </c>
      <c r="AJ231" s="58">
        <f>IF(noise!R36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noise!R36, IF(OR($G231=coding!$J$26,$G231=coding!$J$27,$G231=coding!$J$28,$G231=coding!$J$29, $G231=coding!$J$30,$G231=coding!$J$31), R231+10*LOG10((($E231^2)+(4^2))/((7.5^2)+(4^2))), IF(OR($G231=coding!$J$11, $G231=coding!$J$12, $G231=coding!$J$13, $G231=coding!$J$14, $G231=coding!$J$15, $G231=coding!$J$16), R231+10*LOG10((($D231^2)+(1.2^2))/((7.5^2)+(1.2^2))),-99))),-99)</f>
        <v>58.89</v>
      </c>
      <c r="AK231" s="58">
        <f>IF(noise!S36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noise!S36, IF(OR($G231=coding!$J$26,$G231=coding!$J$27,$G231=coding!$J$28,$G231=coding!$J$29, $G231=coding!$J$30,$G231=coding!$J$31), S231+10*LOG10((($E231^2)+(4^2))/((7.5^2)+(4^2))), IF(OR($G231=coding!$J$11, $G231=coding!$J$12, $G231=coding!$J$13, $G231=coding!$J$14, $G231=coding!$J$15, $G231=coding!$J$16), S231+10*LOG10((($D231^2)+(1.2^2))/((7.5^2)+(1.2^2))),-99))),-99)</f>
        <v>56.4</v>
      </c>
      <c r="AL231" s="58">
        <f>IF(noise!T36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noise!T36, IF(OR($G231=coding!$J$26,$G231=coding!$J$27,$G231=coding!$J$28,$G231=coding!$J$29, $G231=coding!$J$30,$G231=coding!$J$31), T231+10*LOG10((($E231^2)+(4^2))/((7.5^2)+(4^2))), IF(OR($G231=coding!$J$11, $G231=coding!$J$12, $G231=coding!$J$13, $G231=coding!$J$14, $G231=coding!$J$15, $G231=coding!$J$16), T231+10*LOG10((($D231^2)+(1.2^2))/((7.5^2)+(1.2^2))),-99))),-99)</f>
        <v>54.38</v>
      </c>
      <c r="AM231" s="58">
        <f>IF(noise!U36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noise!U36, IF(OR($G231=coding!$J$26,$G231=coding!$J$27,$G231=coding!$J$28,$G231=coding!$J$29, $G231=coding!$J$30,$G231=coding!$J$31), U231+10*LOG10((($E231^2)+(4^2))/((7.5^2)+(4^2))), IF(OR($G231=coding!$J$11, $G231=coding!$J$12, $G231=coding!$J$13, $G231=coding!$J$14, $G231=coding!$J$15, $G231=coding!$J$16), U231+10*LOG10((($D231^2)+(1.2^2))/((7.5^2)+(1.2^2))),-99))),-99)</f>
        <v>51.43</v>
      </c>
      <c r="AN231" s="58">
        <f>IF(noise!V36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noise!V36, IF(OR($G231=coding!$J$26,$G231=coding!$J$27,$G231=coding!$J$28,$G231=coding!$J$29, $G231=coding!$J$30,$G231=coding!$J$31), V231+10*LOG10((($E231^2)+(4^2))/((7.5^2)+(4^2))), IF(OR($G231=coding!$J$11, $G231=coding!$J$12, $G231=coding!$J$13, $G231=coding!$J$14, $G231=coding!$J$15, $G231=coding!$J$16), V231+10*LOG10((($D231^2)+(1.2^2))/((7.5^2)+(1.2^2))),-99))),-99)</f>
        <v>50.58</v>
      </c>
      <c r="AO231" s="58">
        <f>IF(noise!W36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noise!W36, IF(OR($G231=coding!$J$26,$G231=coding!$J$27,$G231=coding!$J$28,$G231=coding!$J$29, $G231=coding!$J$30,$G231=coding!$J$31), W231+10*LOG10((($E231^2)+(4^2))/((7.5^2)+(4^2))), IF(OR($G231=coding!$J$11, $G231=coding!$J$12, $G231=coding!$J$13, $G231=coding!$J$14, $G231=coding!$J$15, $G231=coding!$J$16), W231+10*LOG10((($D231^2)+(1.2^2))/((7.5^2)+(1.2^2))),-99))),-99)</f>
        <v>47.97</v>
      </c>
      <c r="AP231" s="58">
        <f>IF(noise!X36 &lt;&gt;0, IF(OR($G231=coding!$J$2, $G231=coding!$J$3, $G231=coding!$J$4, $G231=coding!$J$5, $G231=coding!$J$6, $G231=coding!$J$7, $G231=coding!$J$8, $G231=coding!$J$9, $G231=coding!$J$10,$G231=coding!$J$17, $G231=coding!$J$18, $G231=coding!$J$19, $G231=coding!$J$20, $G231=coding!$J$21, $G231=coding!$J$22, $G231=coding!$J$23, $G231=coding!$J$24, $G231=coding!$J$25, ), noise!X36, IF(OR($G231=coding!$J$26,$G231=coding!$J$27,$G231=coding!$J$28,$G231=coding!$J$29, $G231=coding!$J$30,$G231=coding!$J$31), X231+10*LOG10((($E231^2)+(4^2))/((7.5^2)+(4^2))), IF(OR($G231=coding!$J$11, $G231=coding!$J$12, $G231=coding!$J$13, $G231=coding!$J$14, $G231=coding!$J$15, $G231=coding!$J$16), X231+10*LOG10((($D231^2)+(1.2^2))/((7.5^2)+(1.2^2))),-99))),-99)</f>
        <v>45.7</v>
      </c>
    </row>
    <row r="232" spans="1:42" ht="15.75" customHeight="1" x14ac:dyDescent="0.3">
      <c r="A232" s="2">
        <v>9</v>
      </c>
      <c r="B232" s="27">
        <v>40408</v>
      </c>
      <c r="C232" s="51">
        <f t="array" ref="C232">_xlfn.DAYS(B232, _xlfn.XLOOKUP(A232, context!A$4:A$79, context!J$4:J$79)) / 30.42</f>
        <v>2.0381328073635765</v>
      </c>
      <c r="D232" s="2">
        <v>7.5</v>
      </c>
      <c r="E232" s="1"/>
      <c r="F232" s="16">
        <v>50</v>
      </c>
      <c r="G232" s="16" t="s">
        <v>396</v>
      </c>
      <c r="H232" s="43">
        <v>21.08</v>
      </c>
      <c r="I232" s="1"/>
      <c r="J232" s="2">
        <v>33.659999999999997</v>
      </c>
      <c r="K232" s="2">
        <v>23.87</v>
      </c>
      <c r="L232" s="2">
        <v>12.51</v>
      </c>
      <c r="M232" s="2">
        <v>35.01</v>
      </c>
      <c r="N232" s="2">
        <v>42.7</v>
      </c>
      <c r="O232" s="2">
        <v>0.76</v>
      </c>
      <c r="P232" s="2">
        <v>30.16</v>
      </c>
      <c r="Q232" s="2">
        <v>32.57</v>
      </c>
      <c r="R232" s="2">
        <v>35</v>
      </c>
      <c r="S232" s="2">
        <v>36.56</v>
      </c>
      <c r="T232" s="2">
        <v>37.19</v>
      </c>
      <c r="U232" s="2">
        <v>36.630000000000003</v>
      </c>
      <c r="V232" s="2">
        <v>30.13</v>
      </c>
      <c r="W232" s="2">
        <v>30.18</v>
      </c>
      <c r="X232" s="2">
        <v>30.81</v>
      </c>
      <c r="Y232" s="2">
        <v>1</v>
      </c>
      <c r="Z232" s="58">
        <f>IF(noise!H37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noise!H37, IF(OR($G232=coding!$J$26,$G232=coding!$J$27,$G232=coding!$J$28,$G232=coding!$J$29, $G232=coding!$J$30,$G232=coding!$J$31), H232+10*LOG10((($E232^2)+(4^2))/((7.5^2)+(4^2))), IF(OR($G232=coding!$J$11, $G232=coding!$J$12, $G232=coding!$J$13, $G232=coding!$J$14, $G232=coding!$J$15, $G232=coding!$J$16), H232+10*LOG10((($D232^2)+(1.2^2))/((7.5^2)+(1.2^2))),-99))),-99)</f>
        <v>74.64</v>
      </c>
      <c r="AA232" s="58">
        <f>IF(noise!I37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noise!I37, IF(OR($G232=coding!$J$26,$G232=coding!$J$27,$G232=coding!$J$28,$G232=coding!$J$29, $G232=coding!$J$30,$G232=coding!$J$31), I232+10*LOG10((($E232^2)+(4^2))/((7.5^2)+(4^2))), IF(OR($G232=coding!$J$11, $G232=coding!$J$12, $G232=coding!$J$13, $G232=coding!$J$14, $G232=coding!$J$15, $G232=coding!$J$16), I232+10*LOG10((($D232^2)+(1.2^2))/((7.5^2)+(1.2^2))),-99))),-99)</f>
        <v>-99</v>
      </c>
      <c r="AB232" s="58">
        <f>IF(noise!J37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noise!J37, IF(OR($G232=coding!$J$26,$G232=coding!$J$27,$G232=coding!$J$28,$G232=coding!$J$29, $G232=coding!$J$30,$G232=coding!$J$31), J232+10*LOG10((($E232^2)+(4^2))/((7.5^2)+(4^2))), IF(OR($G232=coding!$J$11, $G232=coding!$J$12, $G232=coding!$J$13, $G232=coding!$J$14, $G232=coding!$J$15, $G232=coding!$J$16), J232+10*LOG10((($D232^2)+(1.2^2))/((7.5^2)+(1.2^2))),-99))),-99)</f>
        <v>64.08</v>
      </c>
      <c r="AC232" s="58">
        <f>IF(noise!K37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noise!K37, IF(OR($G232=coding!$J$26,$G232=coding!$J$27,$G232=coding!$J$28,$G232=coding!$J$29, $G232=coding!$J$30,$G232=coding!$J$31), K232+10*LOG10((($E232^2)+(4^2))/((7.5^2)+(4^2))), IF(OR($G232=coding!$J$11, $G232=coding!$J$12, $G232=coding!$J$13, $G232=coding!$J$14, $G232=coding!$J$15, $G232=coding!$J$16), K232+10*LOG10((($D232^2)+(1.2^2))/((7.5^2)+(1.2^2))),-99))),-99)</f>
        <v>66.430000000000007</v>
      </c>
      <c r="AD232" s="58">
        <f>IF(noise!L37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noise!L37, IF(OR($G232=coding!$J$26,$G232=coding!$J$27,$G232=coding!$J$28,$G232=coding!$J$29, $G232=coding!$J$30,$G232=coding!$J$31), L232+10*LOG10((($E232^2)+(4^2))/((7.5^2)+(4^2))), IF(OR($G232=coding!$J$11, $G232=coding!$J$12, $G232=coding!$J$13, $G232=coding!$J$14, $G232=coding!$J$15, $G232=coding!$J$16), L232+10*LOG10((($D232^2)+(1.2^2))/((7.5^2)+(1.2^2))),-99))),-99)</f>
        <v>65.42</v>
      </c>
      <c r="AE232" s="58">
        <f>IF(noise!M37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noise!M37, IF(OR($G232=coding!$J$26,$G232=coding!$J$27,$G232=coding!$J$28,$G232=coding!$J$29, $G232=coding!$J$30,$G232=coding!$J$31), M232+10*LOG10((($E232^2)+(4^2))/((7.5^2)+(4^2))), IF(OR($G232=coding!$J$11, $G232=coding!$J$12, $G232=coding!$J$13, $G232=coding!$J$14, $G232=coding!$J$15, $G232=coding!$J$16), M232+10*LOG10((($D232^2)+(1.2^2))/((7.5^2)+(1.2^2))),-99))),-99)</f>
        <v>64.8</v>
      </c>
      <c r="AF232" s="58">
        <f>IF(noise!N37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noise!N37, IF(OR($G232=coding!$J$26,$G232=coding!$J$27,$G232=coding!$J$28,$G232=coding!$J$29, $G232=coding!$J$30,$G232=coding!$J$31), N232+10*LOG10((($E232^2)+(4^2))/((7.5^2)+(4^2))), IF(OR($G232=coding!$J$11, $G232=coding!$J$12, $G232=coding!$J$13, $G232=coding!$J$14, $G232=coding!$J$15, $G232=coding!$J$16), N232+10*LOG10((($D232^2)+(1.2^2))/((7.5^2)+(1.2^2))),-99))),-99)</f>
        <v>65.58</v>
      </c>
      <c r="AG232" s="58">
        <f>IF(noise!O37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noise!O37, IF(OR($G232=coding!$J$26,$G232=coding!$J$27,$G232=coding!$J$28,$G232=coding!$J$29, $G232=coding!$J$30,$G232=coding!$J$31), O232+10*LOG10((($E232^2)+(4^2))/((7.5^2)+(4^2))), IF(OR($G232=coding!$J$11, $G232=coding!$J$12, $G232=coding!$J$13, $G232=coding!$J$14, $G232=coding!$J$15, $G232=coding!$J$16), O232+10*LOG10((($D232^2)+(1.2^2))/((7.5^2)+(1.2^2))),-99))),-99)</f>
        <v>65.72</v>
      </c>
      <c r="AH232" s="58">
        <f>IF(noise!P37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noise!P37, IF(OR($G232=coding!$J$26,$G232=coding!$J$27,$G232=coding!$J$28,$G232=coding!$J$29, $G232=coding!$J$30,$G232=coding!$J$31), P232+10*LOG10((($E232^2)+(4^2))/((7.5^2)+(4^2))), IF(OR($G232=coding!$J$11, $G232=coding!$J$12, $G232=coding!$J$13, $G232=coding!$J$14, $G232=coding!$J$15, $G232=coding!$J$16), P232+10*LOG10((($D232^2)+(1.2^2))/((7.5^2)+(1.2^2))),-99))),-99)</f>
        <v>65.040000000000006</v>
      </c>
      <c r="AI232" s="58">
        <f>IF(noise!Q37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noise!Q37, IF(OR($G232=coding!$J$26,$G232=coding!$J$27,$G232=coding!$J$28,$G232=coding!$J$29, $G232=coding!$J$30,$G232=coding!$J$31), Q232+10*LOG10((($E232^2)+(4^2))/((7.5^2)+(4^2))), IF(OR($G232=coding!$J$11, $G232=coding!$J$12, $G232=coding!$J$13, $G232=coding!$J$14, $G232=coding!$J$15, $G232=coding!$J$16), Q232+10*LOG10((($D232^2)+(1.2^2))/((7.5^2)+(1.2^2))),-99))),-99)</f>
        <v>63.27</v>
      </c>
      <c r="AJ232" s="58">
        <f>IF(noise!R37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noise!R37, IF(OR($G232=coding!$J$26,$G232=coding!$J$27,$G232=coding!$J$28,$G232=coding!$J$29, $G232=coding!$J$30,$G232=coding!$J$31), R232+10*LOG10((($E232^2)+(4^2))/((7.5^2)+(4^2))), IF(OR($G232=coding!$J$11, $G232=coding!$J$12, $G232=coding!$J$13, $G232=coding!$J$14, $G232=coding!$J$15, $G232=coding!$J$16), R232+10*LOG10((($D232^2)+(1.2^2))/((7.5^2)+(1.2^2))),-99))),-99)</f>
        <v>61.26</v>
      </c>
      <c r="AK232" s="58">
        <f>IF(noise!S37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noise!S37, IF(OR($G232=coding!$J$26,$G232=coding!$J$27,$G232=coding!$J$28,$G232=coding!$J$29, $G232=coding!$J$30,$G232=coding!$J$31), S232+10*LOG10((($E232^2)+(4^2))/((7.5^2)+(4^2))), IF(OR($G232=coding!$J$11, $G232=coding!$J$12, $G232=coding!$J$13, $G232=coding!$J$14, $G232=coding!$J$15, $G232=coding!$J$16), S232+10*LOG10((($D232^2)+(1.2^2))/((7.5^2)+(1.2^2))),-99))),-99)</f>
        <v>58.93</v>
      </c>
      <c r="AL232" s="58">
        <f>IF(noise!T37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noise!T37, IF(OR($G232=coding!$J$26,$G232=coding!$J$27,$G232=coding!$J$28,$G232=coding!$J$29, $G232=coding!$J$30,$G232=coding!$J$31), T232+10*LOG10((($E232^2)+(4^2))/((7.5^2)+(4^2))), IF(OR($G232=coding!$J$11, $G232=coding!$J$12, $G232=coding!$J$13, $G232=coding!$J$14, $G232=coding!$J$15, $G232=coding!$J$16), T232+10*LOG10((($D232^2)+(1.2^2))/((7.5^2)+(1.2^2))),-99))),-99)</f>
        <v>56.62</v>
      </c>
      <c r="AM232" s="58">
        <f>IF(noise!U37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noise!U37, IF(OR($G232=coding!$J$26,$G232=coding!$J$27,$G232=coding!$J$28,$G232=coding!$J$29, $G232=coding!$J$30,$G232=coding!$J$31), U232+10*LOG10((($E232^2)+(4^2))/((7.5^2)+(4^2))), IF(OR($G232=coding!$J$11, $G232=coding!$J$12, $G232=coding!$J$13, $G232=coding!$J$14, $G232=coding!$J$15, $G232=coding!$J$16), U232+10*LOG10((($D232^2)+(1.2^2))/((7.5^2)+(1.2^2))),-99))),-99)</f>
        <v>55.46</v>
      </c>
      <c r="AN232" s="58">
        <f>IF(noise!V37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noise!V37, IF(OR($G232=coding!$J$26,$G232=coding!$J$27,$G232=coding!$J$28,$G232=coding!$J$29, $G232=coding!$J$30,$G232=coding!$J$31), V232+10*LOG10((($E232^2)+(4^2))/((7.5^2)+(4^2))), IF(OR($G232=coding!$J$11, $G232=coding!$J$12, $G232=coding!$J$13, $G232=coding!$J$14, $G232=coding!$J$15, $G232=coding!$J$16), V232+10*LOG10((($D232^2)+(1.2^2))/((7.5^2)+(1.2^2))),-99))),-99)</f>
        <v>53.02</v>
      </c>
      <c r="AO232" s="58">
        <f>IF(noise!W37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noise!W37, IF(OR($G232=coding!$J$26,$G232=coding!$J$27,$G232=coding!$J$28,$G232=coding!$J$29, $G232=coding!$J$30,$G232=coding!$J$31), W232+10*LOG10((($E232^2)+(4^2))/((7.5^2)+(4^2))), IF(OR($G232=coding!$J$11, $G232=coding!$J$12, $G232=coding!$J$13, $G232=coding!$J$14, $G232=coding!$J$15, $G232=coding!$J$16), W232+10*LOG10((($D232^2)+(1.2^2))/((7.5^2)+(1.2^2))),-99))),-99)</f>
        <v>49.74</v>
      </c>
      <c r="AP232" s="58">
        <f>IF(noise!X37 &lt;&gt;0, IF(OR($G232=coding!$J$2, $G232=coding!$J$3, $G232=coding!$J$4, $G232=coding!$J$5, $G232=coding!$J$6, $G232=coding!$J$7, $G232=coding!$J$8, $G232=coding!$J$9, $G232=coding!$J$10,$G232=coding!$J$17, $G232=coding!$J$18, $G232=coding!$J$19, $G232=coding!$J$20, $G232=coding!$J$21, $G232=coding!$J$22, $G232=coding!$J$23, $G232=coding!$J$24, $G232=coding!$J$25, ), noise!X37, IF(OR($G232=coding!$J$26,$G232=coding!$J$27,$G232=coding!$J$28,$G232=coding!$J$29, $G232=coding!$J$30,$G232=coding!$J$31), X232+10*LOG10((($E232^2)+(4^2))/((7.5^2)+(4^2))), IF(OR($G232=coding!$J$11, $G232=coding!$J$12, $G232=coding!$J$13, $G232=coding!$J$14, $G232=coding!$J$15, $G232=coding!$J$16), X232+10*LOG10((($D232^2)+(1.2^2))/((7.5^2)+(1.2^2))),-99))),-99)</f>
        <v>46.51</v>
      </c>
    </row>
    <row r="233" spans="1:42" ht="15.75" customHeight="1" x14ac:dyDescent="0.3">
      <c r="A233" s="3">
        <v>9</v>
      </c>
      <c r="B233" s="59">
        <v>40487</v>
      </c>
      <c r="C233" s="51">
        <f t="array" ref="C233">_xlfn.DAYS(B233, _xlfn.XLOOKUP(A233, context!A$4:A$79, context!J$4:J$79)) / 30.42</f>
        <v>4.6351084812623276</v>
      </c>
      <c r="D233" s="2">
        <v>7.5</v>
      </c>
      <c r="E233" s="1"/>
      <c r="F233" s="16">
        <v>50</v>
      </c>
      <c r="G233" s="16" t="s">
        <v>393</v>
      </c>
      <c r="H233" s="61">
        <v>63.81</v>
      </c>
      <c r="J233" s="3">
        <v>56.78</v>
      </c>
      <c r="K233" s="3">
        <v>55.32</v>
      </c>
      <c r="L233" s="3">
        <v>57.53</v>
      </c>
      <c r="M233" s="3">
        <v>61.24</v>
      </c>
      <c r="N233" s="3">
        <v>63.11</v>
      </c>
      <c r="O233" s="3">
        <v>61.61</v>
      </c>
      <c r="P233" s="3">
        <v>61.26</v>
      </c>
      <c r="Q233" s="3">
        <v>61.99</v>
      </c>
      <c r="R233" s="3">
        <v>60.29</v>
      </c>
      <c r="S233" s="3">
        <v>57.15</v>
      </c>
      <c r="T233" s="3">
        <v>54.23</v>
      </c>
      <c r="U233" s="3">
        <v>50.4</v>
      </c>
      <c r="V233" s="3">
        <v>46.57</v>
      </c>
      <c r="W233" s="3">
        <v>43.09</v>
      </c>
      <c r="X233" s="3">
        <v>40.08</v>
      </c>
      <c r="Y233" s="3">
        <v>1</v>
      </c>
      <c r="Z233" s="58">
        <f>IF(noise!H83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noise!H83, IF(OR($G233=coding!$J$26,$G233=coding!$J$27,$G233=coding!$J$28,$G233=coding!$J$29, $G233=coding!$J$30,$G233=coding!$J$31), H233+10*LOG10((($E233^2)+(4^2))/((7.5^2)+(4^2))), IF(OR($G233=coding!$J$11, $G233=coding!$J$12, $G233=coding!$J$13, $G233=coding!$J$14, $G233=coding!$J$15, $G233=coding!$J$16), H233+10*LOG10((($D233^2)+(1.2^2))/((7.5^2)+(1.2^2))),-99))),-99)</f>
        <v>63.81</v>
      </c>
      <c r="AA233" s="58">
        <f>IF(noise!I83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noise!I83, IF(OR($G233=coding!$J$26,$G233=coding!$J$27,$G233=coding!$J$28,$G233=coding!$J$29, $G233=coding!$J$30,$G233=coding!$J$31), I233+10*LOG10((($E233^2)+(4^2))/((7.5^2)+(4^2))), IF(OR($G233=coding!$J$11, $G233=coding!$J$12, $G233=coding!$J$13, $G233=coding!$J$14, $G233=coding!$J$15, $G233=coding!$J$16), I233+10*LOG10((($D233^2)+(1.2^2))/((7.5^2)+(1.2^2))),-99))),-99)</f>
        <v>-99</v>
      </c>
      <c r="AB233" s="58">
        <f>IF(noise!J83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noise!J83, IF(OR($G233=coding!$J$26,$G233=coding!$J$27,$G233=coding!$J$28,$G233=coding!$J$29, $G233=coding!$J$30,$G233=coding!$J$31), J233+10*LOG10((($E233^2)+(4^2))/((7.5^2)+(4^2))), IF(OR($G233=coding!$J$11, $G233=coding!$J$12, $G233=coding!$J$13, $G233=coding!$J$14, $G233=coding!$J$15, $G233=coding!$J$16), J233+10*LOG10((($D233^2)+(1.2^2))/((7.5^2)+(1.2^2))),-99))),-99)</f>
        <v>56.78</v>
      </c>
      <c r="AC233" s="58">
        <f>IF(noise!K83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noise!K83, IF(OR($G233=coding!$J$26,$G233=coding!$J$27,$G233=coding!$J$28,$G233=coding!$J$29, $G233=coding!$J$30,$G233=coding!$J$31), K233+10*LOG10((($E233^2)+(4^2))/((7.5^2)+(4^2))), IF(OR($G233=coding!$J$11, $G233=coding!$J$12, $G233=coding!$J$13, $G233=coding!$J$14, $G233=coding!$J$15, $G233=coding!$J$16), K233+10*LOG10((($D233^2)+(1.2^2))/((7.5^2)+(1.2^2))),-99))),-99)</f>
        <v>55.32</v>
      </c>
      <c r="AD233" s="58">
        <f>IF(noise!L83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noise!L83, IF(OR($G233=coding!$J$26,$G233=coding!$J$27,$G233=coding!$J$28,$G233=coding!$J$29, $G233=coding!$J$30,$G233=coding!$J$31), L233+10*LOG10((($E233^2)+(4^2))/((7.5^2)+(4^2))), IF(OR($G233=coding!$J$11, $G233=coding!$J$12, $G233=coding!$J$13, $G233=coding!$J$14, $G233=coding!$J$15, $G233=coding!$J$16), L233+10*LOG10((($D233^2)+(1.2^2))/((7.5^2)+(1.2^2))),-99))),-99)</f>
        <v>57.53</v>
      </c>
      <c r="AE233" s="58">
        <f>IF(noise!M83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noise!M83, IF(OR($G233=coding!$J$26,$G233=coding!$J$27,$G233=coding!$J$28,$G233=coding!$J$29, $G233=coding!$J$30,$G233=coding!$J$31), M233+10*LOG10((($E233^2)+(4^2))/((7.5^2)+(4^2))), IF(OR($G233=coding!$J$11, $G233=coding!$J$12, $G233=coding!$J$13, $G233=coding!$J$14, $G233=coding!$J$15, $G233=coding!$J$16), M233+10*LOG10((($D233^2)+(1.2^2))/((7.5^2)+(1.2^2))),-99))),-99)</f>
        <v>61.24</v>
      </c>
      <c r="AF233" s="58">
        <f>IF(noise!N83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noise!N83, IF(OR($G233=coding!$J$26,$G233=coding!$J$27,$G233=coding!$J$28,$G233=coding!$J$29, $G233=coding!$J$30,$G233=coding!$J$31), N233+10*LOG10((($E233^2)+(4^2))/((7.5^2)+(4^2))), IF(OR($G233=coding!$J$11, $G233=coding!$J$12, $G233=coding!$J$13, $G233=coding!$J$14, $G233=coding!$J$15, $G233=coding!$J$16), N233+10*LOG10((($D233^2)+(1.2^2))/((7.5^2)+(1.2^2))),-99))),-99)</f>
        <v>63.11</v>
      </c>
      <c r="AG233" s="58">
        <f>IF(noise!O83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noise!O83, IF(OR($G233=coding!$J$26,$G233=coding!$J$27,$G233=coding!$J$28,$G233=coding!$J$29, $G233=coding!$J$30,$G233=coding!$J$31), O233+10*LOG10((($E233^2)+(4^2))/((7.5^2)+(4^2))), IF(OR($G233=coding!$J$11, $G233=coding!$J$12, $G233=coding!$J$13, $G233=coding!$J$14, $G233=coding!$J$15, $G233=coding!$J$16), O233+10*LOG10((($D233^2)+(1.2^2))/((7.5^2)+(1.2^2))),-99))),-99)</f>
        <v>61.61</v>
      </c>
      <c r="AH233" s="58">
        <f>IF(noise!P83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noise!P83, IF(OR($G233=coding!$J$26,$G233=coding!$J$27,$G233=coding!$J$28,$G233=coding!$J$29, $G233=coding!$J$30,$G233=coding!$J$31), P233+10*LOG10((($E233^2)+(4^2))/((7.5^2)+(4^2))), IF(OR($G233=coding!$J$11, $G233=coding!$J$12, $G233=coding!$J$13, $G233=coding!$J$14, $G233=coding!$J$15, $G233=coding!$J$16), P233+10*LOG10((($D233^2)+(1.2^2))/((7.5^2)+(1.2^2))),-99))),-99)</f>
        <v>61.26</v>
      </c>
      <c r="AI233" s="58">
        <f>IF(noise!Q83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noise!Q83, IF(OR($G233=coding!$J$26,$G233=coding!$J$27,$G233=coding!$J$28,$G233=coding!$J$29, $G233=coding!$J$30,$G233=coding!$J$31), Q233+10*LOG10((($E233^2)+(4^2))/((7.5^2)+(4^2))), IF(OR($G233=coding!$J$11, $G233=coding!$J$12, $G233=coding!$J$13, $G233=coding!$J$14, $G233=coding!$J$15, $G233=coding!$J$16), Q233+10*LOG10((($D233^2)+(1.2^2))/((7.5^2)+(1.2^2))),-99))),-99)</f>
        <v>61.99</v>
      </c>
      <c r="AJ233" s="58">
        <f>IF(noise!R83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noise!R83, IF(OR($G233=coding!$J$26,$G233=coding!$J$27,$G233=coding!$J$28,$G233=coding!$J$29, $G233=coding!$J$30,$G233=coding!$J$31), R233+10*LOG10((($E233^2)+(4^2))/((7.5^2)+(4^2))), IF(OR($G233=coding!$J$11, $G233=coding!$J$12, $G233=coding!$J$13, $G233=coding!$J$14, $G233=coding!$J$15, $G233=coding!$J$16), R233+10*LOG10((($D233^2)+(1.2^2))/((7.5^2)+(1.2^2))),-99))),-99)</f>
        <v>60.29</v>
      </c>
      <c r="AK233" s="58">
        <f>IF(noise!S83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noise!S83, IF(OR($G233=coding!$J$26,$G233=coding!$J$27,$G233=coding!$J$28,$G233=coding!$J$29, $G233=coding!$J$30,$G233=coding!$J$31), S233+10*LOG10((($E233^2)+(4^2))/((7.5^2)+(4^2))), IF(OR($G233=coding!$J$11, $G233=coding!$J$12, $G233=coding!$J$13, $G233=coding!$J$14, $G233=coding!$J$15, $G233=coding!$J$16), S233+10*LOG10((($D233^2)+(1.2^2))/((7.5^2)+(1.2^2))),-99))),-99)</f>
        <v>57.15</v>
      </c>
      <c r="AL233" s="58">
        <f>IF(noise!T83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noise!T83, IF(OR($G233=coding!$J$26,$G233=coding!$J$27,$G233=coding!$J$28,$G233=coding!$J$29, $G233=coding!$J$30,$G233=coding!$J$31), T233+10*LOG10((($E233^2)+(4^2))/((7.5^2)+(4^2))), IF(OR($G233=coding!$J$11, $G233=coding!$J$12, $G233=coding!$J$13, $G233=coding!$J$14, $G233=coding!$J$15, $G233=coding!$J$16), T233+10*LOG10((($D233^2)+(1.2^2))/((7.5^2)+(1.2^2))),-99))),-99)</f>
        <v>54.23</v>
      </c>
      <c r="AM233" s="58">
        <f>IF(noise!U83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noise!U83, IF(OR($G233=coding!$J$26,$G233=coding!$J$27,$G233=coding!$J$28,$G233=coding!$J$29, $G233=coding!$J$30,$G233=coding!$J$31), U233+10*LOG10((($E233^2)+(4^2))/((7.5^2)+(4^2))), IF(OR($G233=coding!$J$11, $G233=coding!$J$12, $G233=coding!$J$13, $G233=coding!$J$14, $G233=coding!$J$15, $G233=coding!$J$16), U233+10*LOG10((($D233^2)+(1.2^2))/((7.5^2)+(1.2^2))),-99))),-99)</f>
        <v>50.4</v>
      </c>
      <c r="AN233" s="58">
        <f>IF(noise!V83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noise!V83, IF(OR($G233=coding!$J$26,$G233=coding!$J$27,$G233=coding!$J$28,$G233=coding!$J$29, $G233=coding!$J$30,$G233=coding!$J$31), V233+10*LOG10((($E233^2)+(4^2))/((7.5^2)+(4^2))), IF(OR($G233=coding!$J$11, $G233=coding!$J$12, $G233=coding!$J$13, $G233=coding!$J$14, $G233=coding!$J$15, $G233=coding!$J$16), V233+10*LOG10((($D233^2)+(1.2^2))/((7.5^2)+(1.2^2))),-99))),-99)</f>
        <v>46.57</v>
      </c>
      <c r="AO233" s="58">
        <f>IF(noise!W83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noise!W83, IF(OR($G233=coding!$J$26,$G233=coding!$J$27,$G233=coding!$J$28,$G233=coding!$J$29, $G233=coding!$J$30,$G233=coding!$J$31), W233+10*LOG10((($E233^2)+(4^2))/((7.5^2)+(4^2))), IF(OR($G233=coding!$J$11, $G233=coding!$J$12, $G233=coding!$J$13, $G233=coding!$J$14, $G233=coding!$J$15, $G233=coding!$J$16), W233+10*LOG10((($D233^2)+(1.2^2))/((7.5^2)+(1.2^2))),-99))),-99)</f>
        <v>43.09</v>
      </c>
      <c r="AP233" s="58">
        <f>IF(noise!X83 &lt;&gt;0, IF(OR($G233=coding!$J$2, $G233=coding!$J$3, $G233=coding!$J$4, $G233=coding!$J$5, $G233=coding!$J$6, $G233=coding!$J$7, $G233=coding!$J$8, $G233=coding!$J$9, $G233=coding!$J$10,$G233=coding!$J$17, $G233=coding!$J$18, $G233=coding!$J$19, $G233=coding!$J$20, $G233=coding!$J$21, $G233=coding!$J$22, $G233=coding!$J$23, $G233=coding!$J$24, $G233=coding!$J$25, ), noise!X83, IF(OR($G233=coding!$J$26,$G233=coding!$J$27,$G233=coding!$J$28,$G233=coding!$J$29, $G233=coding!$J$30,$G233=coding!$J$31), X233+10*LOG10((($E233^2)+(4^2))/((7.5^2)+(4^2))), IF(OR($G233=coding!$J$11, $G233=coding!$J$12, $G233=coding!$J$13, $G233=coding!$J$14, $G233=coding!$J$15, $G233=coding!$J$16), X233+10*LOG10((($D233^2)+(1.2^2))/((7.5^2)+(1.2^2))),-99))),-99)</f>
        <v>40.08</v>
      </c>
    </row>
    <row r="234" spans="1:42" ht="15.75" customHeight="1" x14ac:dyDescent="0.3">
      <c r="A234" s="3">
        <v>9</v>
      </c>
      <c r="B234" s="59">
        <v>40487</v>
      </c>
      <c r="C234" s="51">
        <f t="array" ref="C234">_xlfn.DAYS(B234, _xlfn.XLOOKUP(A234, context!A$4:A$79, context!J$4:J$79)) / 30.42</f>
        <v>4.6351084812623276</v>
      </c>
      <c r="D234" s="2">
        <v>7.5</v>
      </c>
      <c r="E234" s="1"/>
      <c r="F234" s="16">
        <v>50</v>
      </c>
      <c r="G234" s="16" t="s">
        <v>394</v>
      </c>
      <c r="H234" s="61">
        <v>23.95</v>
      </c>
      <c r="J234" s="3">
        <v>25.42</v>
      </c>
      <c r="K234" s="3">
        <v>27.23</v>
      </c>
      <c r="L234" s="3">
        <v>20.04</v>
      </c>
      <c r="M234" s="3">
        <v>10.51</v>
      </c>
      <c r="N234" s="3">
        <v>15.79</v>
      </c>
      <c r="O234" s="3">
        <v>30.27</v>
      </c>
      <c r="P234" s="3">
        <v>26.79</v>
      </c>
      <c r="Q234" s="3">
        <v>22.24</v>
      </c>
      <c r="R234" s="3">
        <v>24.89</v>
      </c>
      <c r="S234" s="3">
        <v>26.5</v>
      </c>
      <c r="T234" s="3">
        <v>26.99</v>
      </c>
      <c r="U234" s="3">
        <v>28.92</v>
      </c>
      <c r="V234" s="3">
        <v>30.01</v>
      </c>
      <c r="W234" s="3">
        <v>31.38</v>
      </c>
      <c r="X234" s="3">
        <v>32.17</v>
      </c>
      <c r="Y234" s="3">
        <v>1</v>
      </c>
      <c r="Z234" s="58">
        <f>IF(noise!H84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noise!H84, IF(OR($G234=coding!$J$26,$G234=coding!$J$27,$G234=coding!$J$28,$G234=coding!$J$29, $G234=coding!$J$30,$G234=coding!$J$31), H234+10*LOG10((($E234^2)+(4^2))/((7.5^2)+(4^2))), IF(OR($G234=coding!$J$11, $G234=coding!$J$12, $G234=coding!$J$13, $G234=coding!$J$14, $G234=coding!$J$15, $G234=coding!$J$16), H234+10*LOG10((($D234^2)+(1.2^2))/((7.5^2)+(1.2^2))),-99))),-99)</f>
        <v>91.4</v>
      </c>
      <c r="AA234" s="58">
        <f>IF(noise!I84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noise!I84, IF(OR($G234=coding!$J$26,$G234=coding!$J$27,$G234=coding!$J$28,$G234=coding!$J$29, $G234=coding!$J$30,$G234=coding!$J$31), I234+10*LOG10((($E234^2)+(4^2))/((7.5^2)+(4^2))), IF(OR($G234=coding!$J$11, $G234=coding!$J$12, $G234=coding!$J$13, $G234=coding!$J$14, $G234=coding!$J$15, $G234=coding!$J$16), I234+10*LOG10((($D234^2)+(1.2^2))/((7.5^2)+(1.2^2))),-99))),-99)</f>
        <v>-99</v>
      </c>
      <c r="AB234" s="58">
        <f>IF(noise!J84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noise!J84, IF(OR($G234=coding!$J$26,$G234=coding!$J$27,$G234=coding!$J$28,$G234=coding!$J$29, $G234=coding!$J$30,$G234=coding!$J$31), J234+10*LOG10((($E234^2)+(4^2))/((7.5^2)+(4^2))), IF(OR($G234=coding!$J$11, $G234=coding!$J$12, $G234=coding!$J$13, $G234=coding!$J$14, $G234=coding!$J$15, $G234=coding!$J$16), J234+10*LOG10((($D234^2)+(1.2^2))/((7.5^2)+(1.2^2))),-99))),-99)</f>
        <v>75</v>
      </c>
      <c r="AC234" s="58">
        <f>IF(noise!K84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noise!K84, IF(OR($G234=coding!$J$26,$G234=coding!$J$27,$G234=coding!$J$28,$G234=coding!$J$29, $G234=coding!$J$30,$G234=coding!$J$31), K234+10*LOG10((($E234^2)+(4^2))/((7.5^2)+(4^2))), IF(OR($G234=coding!$J$11, $G234=coding!$J$12, $G234=coding!$J$13, $G234=coding!$J$14, $G234=coding!$J$15, $G234=coding!$J$16), K234+10*LOG10((($D234^2)+(1.2^2))/((7.5^2)+(1.2^2))),-99))),-99)</f>
        <v>75.599999999999994</v>
      </c>
      <c r="AD234" s="58">
        <f>IF(noise!L84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noise!L84, IF(OR($G234=coding!$J$26,$G234=coding!$J$27,$G234=coding!$J$28,$G234=coding!$J$29, $G234=coding!$J$30,$G234=coding!$J$31), L234+10*LOG10((($E234^2)+(4^2))/((7.5^2)+(4^2))), IF(OR($G234=coding!$J$11, $G234=coding!$J$12, $G234=coding!$J$13, $G234=coding!$J$14, $G234=coding!$J$15, $G234=coding!$J$16), L234+10*LOG10((($D234^2)+(1.2^2))/((7.5^2)+(1.2^2))),-99))),-99)</f>
        <v>78.7</v>
      </c>
      <c r="AE234" s="58">
        <f>IF(noise!M84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noise!M84, IF(OR($G234=coding!$J$26,$G234=coding!$J$27,$G234=coding!$J$28,$G234=coding!$J$29, $G234=coding!$J$30,$G234=coding!$J$31), M234+10*LOG10((($E234^2)+(4^2))/((7.5^2)+(4^2))), IF(OR($G234=coding!$J$11, $G234=coding!$J$12, $G234=coding!$J$13, $G234=coding!$J$14, $G234=coding!$J$15, $G234=coding!$J$16), M234+10*LOG10((($D234^2)+(1.2^2))/((7.5^2)+(1.2^2))),-99))),-99)</f>
        <v>80.8</v>
      </c>
      <c r="AF234" s="58">
        <f>IF(noise!N84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noise!N84, IF(OR($G234=coding!$J$26,$G234=coding!$J$27,$G234=coding!$J$28,$G234=coding!$J$29, $G234=coding!$J$30,$G234=coding!$J$31), N234+10*LOG10((($E234^2)+(4^2))/((7.5^2)+(4^2))), IF(OR($G234=coding!$J$11, $G234=coding!$J$12, $G234=coding!$J$13, $G234=coding!$J$14, $G234=coding!$J$15, $G234=coding!$J$16), N234+10*LOG10((($D234^2)+(1.2^2))/((7.5^2)+(1.2^2))),-99))),-99)</f>
        <v>82.9</v>
      </c>
      <c r="AG234" s="58">
        <f>IF(noise!O84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noise!O84, IF(OR($G234=coding!$J$26,$G234=coding!$J$27,$G234=coding!$J$28,$G234=coding!$J$29, $G234=coding!$J$30,$G234=coding!$J$31), O234+10*LOG10((($E234^2)+(4^2))/((7.5^2)+(4^2))), IF(OR($G234=coding!$J$11, $G234=coding!$J$12, $G234=coding!$J$13, $G234=coding!$J$14, $G234=coding!$J$15, $G234=coding!$J$16), O234+10*LOG10((($D234^2)+(1.2^2))/((7.5^2)+(1.2^2))),-99))),-99)</f>
        <v>83.1</v>
      </c>
      <c r="AH234" s="58">
        <f>IF(noise!P84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noise!P84, IF(OR($G234=coding!$J$26,$G234=coding!$J$27,$G234=coding!$J$28,$G234=coding!$J$29, $G234=coding!$J$30,$G234=coding!$J$31), P234+10*LOG10((($E234^2)+(4^2))/((7.5^2)+(4^2))), IF(OR($G234=coding!$J$11, $G234=coding!$J$12, $G234=coding!$J$13, $G234=coding!$J$14, $G234=coding!$J$15, $G234=coding!$J$16), P234+10*LOG10((($D234^2)+(1.2^2))/((7.5^2)+(1.2^2))),-99))),-99)</f>
        <v>80.400000000000006</v>
      </c>
      <c r="AI234" s="58">
        <f>IF(noise!Q84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noise!Q84, IF(OR($G234=coding!$J$26,$G234=coding!$J$27,$G234=coding!$J$28,$G234=coding!$J$29, $G234=coding!$J$30,$G234=coding!$J$31), Q234+10*LOG10((($E234^2)+(4^2))/((7.5^2)+(4^2))), IF(OR($G234=coding!$J$11, $G234=coding!$J$12, $G234=coding!$J$13, $G234=coding!$J$14, $G234=coding!$J$15, $G234=coding!$J$16), Q234+10*LOG10((($D234^2)+(1.2^2))/((7.5^2)+(1.2^2))),-99))),-99)</f>
        <v>78.2</v>
      </c>
      <c r="AJ234" s="58">
        <f>IF(noise!R84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noise!R84, IF(OR($G234=coding!$J$26,$G234=coding!$J$27,$G234=coding!$J$28,$G234=coding!$J$29, $G234=coding!$J$30,$G234=coding!$J$31), R234+10*LOG10((($E234^2)+(4^2))/((7.5^2)+(4^2))), IF(OR($G234=coding!$J$11, $G234=coding!$J$12, $G234=coding!$J$13, $G234=coding!$J$14, $G234=coding!$J$15, $G234=coding!$J$16), R234+10*LOG10((($D234^2)+(1.2^2))/((7.5^2)+(1.2^2))),-99))),-99)</f>
        <v>76.400000000000006</v>
      </c>
      <c r="AK234" s="58">
        <f>IF(noise!S84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noise!S84, IF(OR($G234=coding!$J$26,$G234=coding!$J$27,$G234=coding!$J$28,$G234=coding!$J$29, $G234=coding!$J$30,$G234=coding!$J$31), S234+10*LOG10((($E234^2)+(4^2))/((7.5^2)+(4^2))), IF(OR($G234=coding!$J$11, $G234=coding!$J$12, $G234=coding!$J$13, $G234=coding!$J$14, $G234=coding!$J$15, $G234=coding!$J$16), S234+10*LOG10((($D234^2)+(1.2^2))/((7.5^2)+(1.2^2))),-99))),-99)</f>
        <v>71.7</v>
      </c>
      <c r="AL234" s="58">
        <f>IF(noise!T84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noise!T84, IF(OR($G234=coding!$J$26,$G234=coding!$J$27,$G234=coding!$J$28,$G234=coding!$J$29, $G234=coding!$J$30,$G234=coding!$J$31), T234+10*LOG10((($E234^2)+(4^2))/((7.5^2)+(4^2))), IF(OR($G234=coding!$J$11, $G234=coding!$J$12, $G234=coding!$J$13, $G234=coding!$J$14, $G234=coding!$J$15, $G234=coding!$J$16), T234+10*LOG10((($D234^2)+(1.2^2))/((7.5^2)+(1.2^2))),-99))),-99)</f>
        <v>67.400000000000006</v>
      </c>
      <c r="AM234" s="58">
        <f>IF(noise!U84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noise!U84, IF(OR($G234=coding!$J$26,$G234=coding!$J$27,$G234=coding!$J$28,$G234=coding!$J$29, $G234=coding!$J$30,$G234=coding!$J$31), U234+10*LOG10((($E234^2)+(4^2))/((7.5^2)+(4^2))), IF(OR($G234=coding!$J$11, $G234=coding!$J$12, $G234=coding!$J$13, $G234=coding!$J$14, $G234=coding!$J$15, $G234=coding!$J$16), U234+10*LOG10((($D234^2)+(1.2^2))/((7.5^2)+(1.2^2))),-99))),-99)</f>
        <v>64.3</v>
      </c>
      <c r="AN234" s="58">
        <f>IF(noise!V84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noise!V84, IF(OR($G234=coding!$J$26,$G234=coding!$J$27,$G234=coding!$J$28,$G234=coding!$J$29, $G234=coding!$J$30,$G234=coding!$J$31), V234+10*LOG10((($E234^2)+(4^2))/((7.5^2)+(4^2))), IF(OR($G234=coding!$J$11, $G234=coding!$J$12, $G234=coding!$J$13, $G234=coding!$J$14, $G234=coding!$J$15, $G234=coding!$J$16), V234+10*LOG10((($D234^2)+(1.2^2))/((7.5^2)+(1.2^2))),-99))),-99)</f>
        <v>-99</v>
      </c>
      <c r="AO234" s="58">
        <f>IF(noise!W84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noise!W84, IF(OR($G234=coding!$J$26,$G234=coding!$J$27,$G234=coding!$J$28,$G234=coding!$J$29, $G234=coding!$J$30,$G234=coding!$J$31), W234+10*LOG10((($E234^2)+(4^2))/((7.5^2)+(4^2))), IF(OR($G234=coding!$J$11, $G234=coding!$J$12, $G234=coding!$J$13, $G234=coding!$J$14, $G234=coding!$J$15, $G234=coding!$J$16), W234+10*LOG10((($D234^2)+(1.2^2))/((7.5^2)+(1.2^2))),-99))),-99)</f>
        <v>-99</v>
      </c>
      <c r="AP234" s="58">
        <f>IF(noise!X84 &lt;&gt;0, IF(OR($G234=coding!$J$2, $G234=coding!$J$3, $G234=coding!$J$4, $G234=coding!$J$5, $G234=coding!$J$6, $G234=coding!$J$7, $G234=coding!$J$8, $G234=coding!$J$9, $G234=coding!$J$10,$G234=coding!$J$17, $G234=coding!$J$18, $G234=coding!$J$19, $G234=coding!$J$20, $G234=coding!$J$21, $G234=coding!$J$22, $G234=coding!$J$23, $G234=coding!$J$24, $G234=coding!$J$25, ), noise!X84, IF(OR($G234=coding!$J$26,$G234=coding!$J$27,$G234=coding!$J$28,$G234=coding!$J$29, $G234=coding!$J$30,$G234=coding!$J$31), X234+10*LOG10((($E234^2)+(4^2))/((7.5^2)+(4^2))), IF(OR($G234=coding!$J$11, $G234=coding!$J$12, $G234=coding!$J$13, $G234=coding!$J$14, $G234=coding!$J$15, $G234=coding!$J$16), X234+10*LOG10((($D234^2)+(1.2^2))/((7.5^2)+(1.2^2))),-99))),-99)</f>
        <v>-99</v>
      </c>
    </row>
    <row r="235" spans="1:42" ht="15.75" customHeight="1" x14ac:dyDescent="0.3">
      <c r="A235" s="3">
        <v>9</v>
      </c>
      <c r="B235" s="59">
        <v>40487</v>
      </c>
      <c r="C235" s="51">
        <f t="array" ref="C235">_xlfn.DAYS(B235, _xlfn.XLOOKUP(A235, context!A$4:A$79, context!J$4:J$79)) / 30.42</f>
        <v>4.6351084812623276</v>
      </c>
      <c r="D235" s="2">
        <v>7.5</v>
      </c>
      <c r="E235" s="1"/>
      <c r="F235" s="16">
        <v>50</v>
      </c>
      <c r="G235" s="16" t="s">
        <v>395</v>
      </c>
      <c r="H235" s="61">
        <v>73.209999999999994</v>
      </c>
      <c r="I235" s="3"/>
      <c r="J235" s="3">
        <v>72.03</v>
      </c>
      <c r="K235" s="3">
        <v>75.47</v>
      </c>
      <c r="L235" s="3">
        <v>68.540000000000006</v>
      </c>
      <c r="M235" s="3">
        <v>71.88</v>
      </c>
      <c r="N235" s="3">
        <v>73.150000000000006</v>
      </c>
      <c r="O235" s="3">
        <v>68.86</v>
      </c>
      <c r="P235" s="3">
        <v>68.48</v>
      </c>
      <c r="Q235" s="3">
        <v>66.069999999999993</v>
      </c>
      <c r="R235" s="3">
        <v>62.91</v>
      </c>
      <c r="S235" s="3">
        <v>60.16</v>
      </c>
      <c r="T235" s="3">
        <v>57.8</v>
      </c>
      <c r="U235" s="3">
        <v>55.85</v>
      </c>
      <c r="V235" s="3">
        <v>53.75</v>
      </c>
      <c r="W235" s="3">
        <v>51.3</v>
      </c>
      <c r="X235" s="3">
        <v>49.57</v>
      </c>
      <c r="Y235" s="3">
        <v>1</v>
      </c>
      <c r="Z235" s="58">
        <f>IF(noise!H85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noise!H85, IF(OR($G235=coding!$J$26,$G235=coding!$J$27,$G235=coding!$J$28,$G235=coding!$J$29, $G235=coding!$J$30,$G235=coding!$J$31), H235+10*LOG10((($E235^2)+(4^2))/((7.5^2)+(4^2))), IF(OR($G235=coding!$J$11, $G235=coding!$J$12, $G235=coding!$J$13, $G235=coding!$J$14, $G235=coding!$J$15, $G235=coding!$J$16), H235+10*LOG10((($D235^2)+(1.2^2))/((7.5^2)+(1.2^2))),-99))),-99)</f>
        <v>73.209999999999994</v>
      </c>
      <c r="AA235" s="58">
        <f>IF(noise!I85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noise!I85, IF(OR($G235=coding!$J$26,$G235=coding!$J$27,$G235=coding!$J$28,$G235=coding!$J$29, $G235=coding!$J$30,$G235=coding!$J$31), I235+10*LOG10((($E235^2)+(4^2))/((7.5^2)+(4^2))), IF(OR($G235=coding!$J$11, $G235=coding!$J$12, $G235=coding!$J$13, $G235=coding!$J$14, $G235=coding!$J$15, $G235=coding!$J$16), I235+10*LOG10((($D235^2)+(1.2^2))/((7.5^2)+(1.2^2))),-99))),-99)</f>
        <v>-99</v>
      </c>
      <c r="AB235" s="58">
        <f>IF(noise!J85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noise!J85, IF(OR($G235=coding!$J$26,$G235=coding!$J$27,$G235=coding!$J$28,$G235=coding!$J$29, $G235=coding!$J$30,$G235=coding!$J$31), J235+10*LOG10((($E235^2)+(4^2))/((7.5^2)+(4^2))), IF(OR($G235=coding!$J$11, $G235=coding!$J$12, $G235=coding!$J$13, $G235=coding!$J$14, $G235=coding!$J$15, $G235=coding!$J$16), J235+10*LOG10((($D235^2)+(1.2^2))/((7.5^2)+(1.2^2))),-99))),-99)</f>
        <v>72.03</v>
      </c>
      <c r="AC235" s="58">
        <f>IF(noise!K85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noise!K85, IF(OR($G235=coding!$J$26,$G235=coding!$J$27,$G235=coding!$J$28,$G235=coding!$J$29, $G235=coding!$J$30,$G235=coding!$J$31), K235+10*LOG10((($E235^2)+(4^2))/((7.5^2)+(4^2))), IF(OR($G235=coding!$J$11, $G235=coding!$J$12, $G235=coding!$J$13, $G235=coding!$J$14, $G235=coding!$J$15, $G235=coding!$J$16), K235+10*LOG10((($D235^2)+(1.2^2))/((7.5^2)+(1.2^2))),-99))),-99)</f>
        <v>75.47</v>
      </c>
      <c r="AD235" s="58">
        <f>IF(noise!L85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noise!L85, IF(OR($G235=coding!$J$26,$G235=coding!$J$27,$G235=coding!$J$28,$G235=coding!$J$29, $G235=coding!$J$30,$G235=coding!$J$31), L235+10*LOG10((($E235^2)+(4^2))/((7.5^2)+(4^2))), IF(OR($G235=coding!$J$11, $G235=coding!$J$12, $G235=coding!$J$13, $G235=coding!$J$14, $G235=coding!$J$15, $G235=coding!$J$16), L235+10*LOG10((($D235^2)+(1.2^2))/((7.5^2)+(1.2^2))),-99))),-99)</f>
        <v>68.540000000000006</v>
      </c>
      <c r="AE235" s="58">
        <f>IF(noise!M85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noise!M85, IF(OR($G235=coding!$J$26,$G235=coding!$J$27,$G235=coding!$J$28,$G235=coding!$J$29, $G235=coding!$J$30,$G235=coding!$J$31), M235+10*LOG10((($E235^2)+(4^2))/((7.5^2)+(4^2))), IF(OR($G235=coding!$J$11, $G235=coding!$J$12, $G235=coding!$J$13, $G235=coding!$J$14, $G235=coding!$J$15, $G235=coding!$J$16), M235+10*LOG10((($D235^2)+(1.2^2))/((7.5^2)+(1.2^2))),-99))),-99)</f>
        <v>71.88</v>
      </c>
      <c r="AF235" s="58">
        <f>IF(noise!N85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noise!N85, IF(OR($G235=coding!$J$26,$G235=coding!$J$27,$G235=coding!$J$28,$G235=coding!$J$29, $G235=coding!$J$30,$G235=coding!$J$31), N235+10*LOG10((($E235^2)+(4^2))/((7.5^2)+(4^2))), IF(OR($G235=coding!$J$11, $G235=coding!$J$12, $G235=coding!$J$13, $G235=coding!$J$14, $G235=coding!$J$15, $G235=coding!$J$16), N235+10*LOG10((($D235^2)+(1.2^2))/((7.5^2)+(1.2^2))),-99))),-99)</f>
        <v>73.150000000000006</v>
      </c>
      <c r="AG235" s="58">
        <f>IF(noise!O85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noise!O85, IF(OR($G235=coding!$J$26,$G235=coding!$J$27,$G235=coding!$J$28,$G235=coding!$J$29, $G235=coding!$J$30,$G235=coding!$J$31), O235+10*LOG10((($E235^2)+(4^2))/((7.5^2)+(4^2))), IF(OR($G235=coding!$J$11, $G235=coding!$J$12, $G235=coding!$J$13, $G235=coding!$J$14, $G235=coding!$J$15, $G235=coding!$J$16), O235+10*LOG10((($D235^2)+(1.2^2))/((7.5^2)+(1.2^2))),-99))),-99)</f>
        <v>68.86</v>
      </c>
      <c r="AH235" s="58">
        <f>IF(noise!P85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noise!P85, IF(OR($G235=coding!$J$26,$G235=coding!$J$27,$G235=coding!$J$28,$G235=coding!$J$29, $G235=coding!$J$30,$G235=coding!$J$31), P235+10*LOG10((($E235^2)+(4^2))/((7.5^2)+(4^2))), IF(OR($G235=coding!$J$11, $G235=coding!$J$12, $G235=coding!$J$13, $G235=coding!$J$14, $G235=coding!$J$15, $G235=coding!$J$16), P235+10*LOG10((($D235^2)+(1.2^2))/((7.5^2)+(1.2^2))),-99))),-99)</f>
        <v>68.48</v>
      </c>
      <c r="AI235" s="58">
        <f>IF(noise!Q85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noise!Q85, IF(OR($G235=coding!$J$26,$G235=coding!$J$27,$G235=coding!$J$28,$G235=coding!$J$29, $G235=coding!$J$30,$G235=coding!$J$31), Q235+10*LOG10((($E235^2)+(4^2))/((7.5^2)+(4^2))), IF(OR($G235=coding!$J$11, $G235=coding!$J$12, $G235=coding!$J$13, $G235=coding!$J$14, $G235=coding!$J$15, $G235=coding!$J$16), Q235+10*LOG10((($D235^2)+(1.2^2))/((7.5^2)+(1.2^2))),-99))),-99)</f>
        <v>66.069999999999993</v>
      </c>
      <c r="AJ235" s="58">
        <f>IF(noise!R85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noise!R85, IF(OR($G235=coding!$J$26,$G235=coding!$J$27,$G235=coding!$J$28,$G235=coding!$J$29, $G235=coding!$J$30,$G235=coding!$J$31), R235+10*LOG10((($E235^2)+(4^2))/((7.5^2)+(4^2))), IF(OR($G235=coding!$J$11, $G235=coding!$J$12, $G235=coding!$J$13, $G235=coding!$J$14, $G235=coding!$J$15, $G235=coding!$J$16), R235+10*LOG10((($D235^2)+(1.2^2))/((7.5^2)+(1.2^2))),-99))),-99)</f>
        <v>62.91</v>
      </c>
      <c r="AK235" s="58">
        <f>IF(noise!S85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noise!S85, IF(OR($G235=coding!$J$26,$G235=coding!$J$27,$G235=coding!$J$28,$G235=coding!$J$29, $G235=coding!$J$30,$G235=coding!$J$31), S235+10*LOG10((($E235^2)+(4^2))/((7.5^2)+(4^2))), IF(OR($G235=coding!$J$11, $G235=coding!$J$12, $G235=coding!$J$13, $G235=coding!$J$14, $G235=coding!$J$15, $G235=coding!$J$16), S235+10*LOG10((($D235^2)+(1.2^2))/((7.5^2)+(1.2^2))),-99))),-99)</f>
        <v>60.16</v>
      </c>
      <c r="AL235" s="58">
        <f>IF(noise!T85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noise!T85, IF(OR($G235=coding!$J$26,$G235=coding!$J$27,$G235=coding!$J$28,$G235=coding!$J$29, $G235=coding!$J$30,$G235=coding!$J$31), T235+10*LOG10((($E235^2)+(4^2))/((7.5^2)+(4^2))), IF(OR($G235=coding!$J$11, $G235=coding!$J$12, $G235=coding!$J$13, $G235=coding!$J$14, $G235=coding!$J$15, $G235=coding!$J$16), T235+10*LOG10((($D235^2)+(1.2^2))/((7.5^2)+(1.2^2))),-99))),-99)</f>
        <v>57.8</v>
      </c>
      <c r="AM235" s="58">
        <f>IF(noise!U85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noise!U85, IF(OR($G235=coding!$J$26,$G235=coding!$J$27,$G235=coding!$J$28,$G235=coding!$J$29, $G235=coding!$J$30,$G235=coding!$J$31), U235+10*LOG10((($E235^2)+(4^2))/((7.5^2)+(4^2))), IF(OR($G235=coding!$J$11, $G235=coding!$J$12, $G235=coding!$J$13, $G235=coding!$J$14, $G235=coding!$J$15, $G235=coding!$J$16), U235+10*LOG10((($D235^2)+(1.2^2))/((7.5^2)+(1.2^2))),-99))),-99)</f>
        <v>55.85</v>
      </c>
      <c r="AN235" s="58">
        <f>IF(noise!V85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noise!V85, IF(OR($G235=coding!$J$26,$G235=coding!$J$27,$G235=coding!$J$28,$G235=coding!$J$29, $G235=coding!$J$30,$G235=coding!$J$31), V235+10*LOG10((($E235^2)+(4^2))/((7.5^2)+(4^2))), IF(OR($G235=coding!$J$11, $G235=coding!$J$12, $G235=coding!$J$13, $G235=coding!$J$14, $G235=coding!$J$15, $G235=coding!$J$16), V235+10*LOG10((($D235^2)+(1.2^2))/((7.5^2)+(1.2^2))),-99))),-99)</f>
        <v>53.75</v>
      </c>
      <c r="AO235" s="58">
        <f>IF(noise!W85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noise!W85, IF(OR($G235=coding!$J$26,$G235=coding!$J$27,$G235=coding!$J$28,$G235=coding!$J$29, $G235=coding!$J$30,$G235=coding!$J$31), W235+10*LOG10((($E235^2)+(4^2))/((7.5^2)+(4^2))), IF(OR($G235=coding!$J$11, $G235=coding!$J$12, $G235=coding!$J$13, $G235=coding!$J$14, $G235=coding!$J$15, $G235=coding!$J$16), W235+10*LOG10((($D235^2)+(1.2^2))/((7.5^2)+(1.2^2))),-99))),-99)</f>
        <v>51.3</v>
      </c>
      <c r="AP235" s="58">
        <f>IF(noise!X85 &lt;&gt;0, IF(OR($G235=coding!$J$2, $G235=coding!$J$3, $G235=coding!$J$4, $G235=coding!$J$5, $G235=coding!$J$6, $G235=coding!$J$7, $G235=coding!$J$8, $G235=coding!$J$9, $G235=coding!$J$10,$G235=coding!$J$17, $G235=coding!$J$18, $G235=coding!$J$19, $G235=coding!$J$20, $G235=coding!$J$21, $G235=coding!$J$22, $G235=coding!$J$23, $G235=coding!$J$24, $G235=coding!$J$25, ), noise!X85, IF(OR($G235=coding!$J$26,$G235=coding!$J$27,$G235=coding!$J$28,$G235=coding!$J$29, $G235=coding!$J$30,$G235=coding!$J$31), X235+10*LOG10((($E235^2)+(4^2))/((7.5^2)+(4^2))), IF(OR($G235=coding!$J$11, $G235=coding!$J$12, $G235=coding!$J$13, $G235=coding!$J$14, $G235=coding!$J$15, $G235=coding!$J$16), X235+10*LOG10((($D235^2)+(1.2^2))/((7.5^2)+(1.2^2))),-99))),-99)</f>
        <v>49.57</v>
      </c>
    </row>
    <row r="236" spans="1:42" ht="15.75" customHeight="1" x14ac:dyDescent="0.3">
      <c r="A236" s="3">
        <v>9</v>
      </c>
      <c r="B236" s="59">
        <v>40487</v>
      </c>
      <c r="C236" s="51">
        <f t="array" ref="C236">_xlfn.DAYS(B236, _xlfn.XLOOKUP(A236, context!A$4:A$79, context!J$4:J$79)) / 30.42</f>
        <v>4.6351084812623276</v>
      </c>
      <c r="D236" s="2">
        <v>7.5</v>
      </c>
      <c r="E236" s="1"/>
      <c r="F236" s="16">
        <v>50</v>
      </c>
      <c r="G236" s="16" t="s">
        <v>396</v>
      </c>
      <c r="H236" s="61">
        <v>-6.71</v>
      </c>
      <c r="J236" s="3">
        <v>-23.86</v>
      </c>
      <c r="K236" s="3">
        <v>-42.5</v>
      </c>
      <c r="L236" s="3">
        <v>-2.81</v>
      </c>
      <c r="M236" s="3">
        <v>-13.73</v>
      </c>
      <c r="N236" s="3">
        <v>-19.78</v>
      </c>
      <c r="O236" s="3">
        <v>6.94</v>
      </c>
      <c r="P236" s="3">
        <v>9.69</v>
      </c>
      <c r="Q236" s="3">
        <v>19.170000000000002</v>
      </c>
      <c r="R236" s="3">
        <v>27.44</v>
      </c>
      <c r="S236" s="3">
        <v>28.58</v>
      </c>
      <c r="T236" s="3">
        <v>26.22</v>
      </c>
      <c r="U236" s="3">
        <v>19.559999999999999</v>
      </c>
      <c r="V236" s="3">
        <v>17.43</v>
      </c>
      <c r="W236" s="3">
        <v>19.809999999999999</v>
      </c>
      <c r="X236" s="3">
        <v>12.57</v>
      </c>
      <c r="Y236" s="3">
        <v>1</v>
      </c>
      <c r="Z236" s="58">
        <f>IF(noise!H86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noise!H86, IF(OR($G236=coding!$J$26,$G236=coding!$J$27,$G236=coding!$J$28,$G236=coding!$J$29, $G236=coding!$J$30,$G236=coding!$J$31), H236+10*LOG10((($E236^2)+(4^2))/((7.5^2)+(4^2))), IF(OR($G236=coding!$J$11, $G236=coding!$J$12, $G236=coding!$J$13, $G236=coding!$J$14, $G236=coding!$J$15, $G236=coding!$J$16), H236+10*LOG10((($D236^2)+(1.2^2))/((7.5^2)+(1.2^2))),-99))),-99)</f>
        <v>19.04</v>
      </c>
      <c r="AA236" s="58">
        <f>IF(noise!I86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noise!I86, IF(OR($G236=coding!$J$26,$G236=coding!$J$27,$G236=coding!$J$28,$G236=coding!$J$29, $G236=coding!$J$30,$G236=coding!$J$31), I236+10*LOG10((($E236^2)+(4^2))/((7.5^2)+(4^2))), IF(OR($G236=coding!$J$11, $G236=coding!$J$12, $G236=coding!$J$13, $G236=coding!$J$14, $G236=coding!$J$15, $G236=coding!$J$16), I236+10*LOG10((($D236^2)+(1.2^2))/((7.5^2)+(1.2^2))),-99))),-99)</f>
        <v>-99</v>
      </c>
      <c r="AB236" s="58">
        <f>IF(noise!J86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noise!J86, IF(OR($G236=coding!$J$26,$G236=coding!$J$27,$G236=coding!$J$28,$G236=coding!$J$29, $G236=coding!$J$30,$G236=coding!$J$31), J236+10*LOG10((($E236^2)+(4^2))/((7.5^2)+(4^2))), IF(OR($G236=coding!$J$11, $G236=coding!$J$12, $G236=coding!$J$13, $G236=coding!$J$14, $G236=coding!$J$15, $G236=coding!$J$16), J236+10*LOG10((($D236^2)+(1.2^2))/((7.5^2)+(1.2^2))),-99))),-99)</f>
        <v>17.11</v>
      </c>
      <c r="AC236" s="58">
        <f>IF(noise!K86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noise!K86, IF(OR($G236=coding!$J$26,$G236=coding!$J$27,$G236=coding!$J$28,$G236=coding!$J$29, $G236=coding!$J$30,$G236=coding!$J$31), K236+10*LOG10((($E236^2)+(4^2))/((7.5^2)+(4^2))), IF(OR($G236=coding!$J$11, $G236=coding!$J$12, $G236=coding!$J$13, $G236=coding!$J$14, $G236=coding!$J$15, $G236=coding!$J$16), K236+10*LOG10((($D236^2)+(1.2^2))/((7.5^2)+(1.2^2))),-99))),-99)</f>
        <v>19.98</v>
      </c>
      <c r="AD236" s="58">
        <f>IF(noise!L86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noise!L86, IF(OR($G236=coding!$J$26,$G236=coding!$J$27,$G236=coding!$J$28,$G236=coding!$J$29, $G236=coding!$J$30,$G236=coding!$J$31), L236+10*LOG10((($E236^2)+(4^2))/((7.5^2)+(4^2))), IF(OR($G236=coding!$J$11, $G236=coding!$J$12, $G236=coding!$J$13, $G236=coding!$J$14, $G236=coding!$J$15, $G236=coding!$J$16), L236+10*LOG10((($D236^2)+(1.2^2))/((7.5^2)+(1.2^2))),-99))),-99)</f>
        <v>5.89</v>
      </c>
      <c r="AE236" s="58">
        <f>IF(noise!M86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noise!M86, IF(OR($G236=coding!$J$26,$G236=coding!$J$27,$G236=coding!$J$28,$G236=coding!$J$29, $G236=coding!$J$30,$G236=coding!$J$31), M236+10*LOG10((($E236^2)+(4^2))/((7.5^2)+(4^2))), IF(OR($G236=coding!$J$11, $G236=coding!$J$12, $G236=coding!$J$13, $G236=coding!$J$14, $G236=coding!$J$15, $G236=coding!$J$16), M236+10*LOG10((($D236^2)+(1.2^2))/((7.5^2)+(1.2^2))),-99))),-99)</f>
        <v>10.88</v>
      </c>
      <c r="AF236" s="58">
        <f>IF(noise!N86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noise!N86, IF(OR($G236=coding!$J$26,$G236=coding!$J$27,$G236=coding!$J$28,$G236=coding!$J$29, $G236=coding!$J$30,$G236=coding!$J$31), N236+10*LOG10((($E236^2)+(4^2))/((7.5^2)+(4^2))), IF(OR($G236=coding!$J$11, $G236=coding!$J$12, $G236=coding!$J$13, $G236=coding!$J$14, $G236=coding!$J$15, $G236=coding!$J$16), N236+10*LOG10((($D236^2)+(1.2^2))/((7.5^2)+(1.2^2))),-99))),-99)</f>
        <v>26.14</v>
      </c>
      <c r="AG236" s="58">
        <f>IF(noise!O86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noise!O86, IF(OR($G236=coding!$J$26,$G236=coding!$J$27,$G236=coding!$J$28,$G236=coding!$J$29, $G236=coding!$J$30,$G236=coding!$J$31), O236+10*LOG10((($E236^2)+(4^2))/((7.5^2)+(4^2))), IF(OR($G236=coding!$J$11, $G236=coding!$J$12, $G236=coding!$J$13, $G236=coding!$J$14, $G236=coding!$J$15, $G236=coding!$J$16), O236+10*LOG10((($D236^2)+(1.2^2))/((7.5^2)+(1.2^2))),-99))),-99)</f>
        <v>21.71</v>
      </c>
      <c r="AH236" s="58">
        <f>IF(noise!P86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noise!P86, IF(OR($G236=coding!$J$26,$G236=coding!$J$27,$G236=coding!$J$28,$G236=coding!$J$29, $G236=coding!$J$30,$G236=coding!$J$31), P236+10*LOG10((($E236^2)+(4^2))/((7.5^2)+(4^2))), IF(OR($G236=coding!$J$11, $G236=coding!$J$12, $G236=coding!$J$13, $G236=coding!$J$14, $G236=coding!$J$15, $G236=coding!$J$16), P236+10*LOG10((($D236^2)+(1.2^2))/((7.5^2)+(1.2^2))),-99))),-99)</f>
        <v>16.510000000000002</v>
      </c>
      <c r="AI236" s="58">
        <f>IF(noise!Q86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noise!Q86, IF(OR($G236=coding!$J$26,$G236=coding!$J$27,$G236=coding!$J$28,$G236=coding!$J$29, $G236=coding!$J$30,$G236=coding!$J$31), Q236+10*LOG10((($E236^2)+(4^2))/((7.5^2)+(4^2))), IF(OR($G236=coding!$J$11, $G236=coding!$J$12, $G236=coding!$J$13, $G236=coding!$J$14, $G236=coding!$J$15, $G236=coding!$J$16), Q236+10*LOG10((($D236^2)+(1.2^2))/((7.5^2)+(1.2^2))),-99))),-99)</f>
        <v>18.28</v>
      </c>
      <c r="AJ236" s="58">
        <f>IF(noise!R86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noise!R86, IF(OR($G236=coding!$J$26,$G236=coding!$J$27,$G236=coding!$J$28,$G236=coding!$J$29, $G236=coding!$J$30,$G236=coding!$J$31), R236+10*LOG10((($E236^2)+(4^2))/((7.5^2)+(4^2))), IF(OR($G236=coding!$J$11, $G236=coding!$J$12, $G236=coding!$J$13, $G236=coding!$J$14, $G236=coding!$J$15, $G236=coding!$J$16), R236+10*LOG10((($D236^2)+(1.2^2))/((7.5^2)+(1.2^2))),-99))),-99)</f>
        <v>18.71</v>
      </c>
      <c r="AK236" s="58">
        <f>IF(noise!S86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noise!S86, IF(OR($G236=coding!$J$26,$G236=coding!$J$27,$G236=coding!$J$28,$G236=coding!$J$29, $G236=coding!$J$30,$G236=coding!$J$31), S236+10*LOG10((($E236^2)+(4^2))/((7.5^2)+(4^2))), IF(OR($G236=coding!$J$11, $G236=coding!$J$12, $G236=coding!$J$13, $G236=coding!$J$14, $G236=coding!$J$15, $G236=coding!$J$16), S236+10*LOG10((($D236^2)+(1.2^2))/((7.5^2)+(1.2^2))),-99))),-99)</f>
        <v>19.38</v>
      </c>
      <c r="AL236" s="58">
        <f>IF(noise!T86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noise!T86, IF(OR($G236=coding!$J$26,$G236=coding!$J$27,$G236=coding!$J$28,$G236=coding!$J$29, $G236=coding!$J$30,$G236=coding!$J$31), T236+10*LOG10((($E236^2)+(4^2))/((7.5^2)+(4^2))), IF(OR($G236=coding!$J$11, $G236=coding!$J$12, $G236=coding!$J$13, $G236=coding!$J$14, $G236=coding!$J$15, $G236=coding!$J$16), T236+10*LOG10((($D236^2)+(1.2^2))/((7.5^2)+(1.2^2))),-99))),-99)</f>
        <v>20.85</v>
      </c>
      <c r="AM236" s="58">
        <f>IF(noise!U86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noise!U86, IF(OR($G236=coding!$J$26,$G236=coding!$J$27,$G236=coding!$J$28,$G236=coding!$J$29, $G236=coding!$J$30,$G236=coding!$J$31), U236+10*LOG10((($E236^2)+(4^2))/((7.5^2)+(4^2))), IF(OR($G236=coding!$J$11, $G236=coding!$J$12, $G236=coding!$J$13, $G236=coding!$J$14, $G236=coding!$J$15, $G236=coding!$J$16), U236+10*LOG10((($D236^2)+(1.2^2))/((7.5^2)+(1.2^2))),-99))),-99)</f>
        <v>21.16</v>
      </c>
      <c r="AN236" s="58">
        <f>IF(noise!V86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noise!V86, IF(OR($G236=coding!$J$26,$G236=coding!$J$27,$G236=coding!$J$28,$G236=coding!$J$29, $G236=coding!$J$30,$G236=coding!$J$31), V236+10*LOG10((($E236^2)+(4^2))/((7.5^2)+(4^2))), IF(OR($G236=coding!$J$11, $G236=coding!$J$12, $G236=coding!$J$13, $G236=coding!$J$14, $G236=coding!$J$15, $G236=coding!$J$16), V236+10*LOG10((($D236^2)+(1.2^2))/((7.5^2)+(1.2^2))),-99))),-99)</f>
        <v>13.37</v>
      </c>
      <c r="AO236" s="58">
        <f>IF(noise!W86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noise!W86, IF(OR($G236=coding!$J$26,$G236=coding!$J$27,$G236=coding!$J$28,$G236=coding!$J$29, $G236=coding!$J$30,$G236=coding!$J$31), W236+10*LOG10((($E236^2)+(4^2))/((7.5^2)+(4^2))), IF(OR($G236=coding!$J$11, $G236=coding!$J$12, $G236=coding!$J$13, $G236=coding!$J$14, $G236=coding!$J$15, $G236=coding!$J$16), W236+10*LOG10((($D236^2)+(1.2^2))/((7.5^2)+(1.2^2))),-99))),-99)</f>
        <v>9.4700000000000006</v>
      </c>
      <c r="AP236" s="58">
        <f>IF(noise!X86 &lt;&gt;0, IF(OR($G236=coding!$J$2, $G236=coding!$J$3, $G236=coding!$J$4, $G236=coding!$J$5, $G236=coding!$J$6, $G236=coding!$J$7, $G236=coding!$J$8, $G236=coding!$J$9, $G236=coding!$J$10,$G236=coding!$J$17, $G236=coding!$J$18, $G236=coding!$J$19, $G236=coding!$J$20, $G236=coding!$J$21, $G236=coding!$J$22, $G236=coding!$J$23, $G236=coding!$J$24, $G236=coding!$J$25, ), noise!X86, IF(OR($G236=coding!$J$26,$G236=coding!$J$27,$G236=coding!$J$28,$G236=coding!$J$29, $G236=coding!$J$30,$G236=coding!$J$31), X236+10*LOG10((($E236^2)+(4^2))/((7.5^2)+(4^2))), IF(OR($G236=coding!$J$11, $G236=coding!$J$12, $G236=coding!$J$13, $G236=coding!$J$14, $G236=coding!$J$15, $G236=coding!$J$16), X236+10*LOG10((($D236^2)+(1.2^2))/((7.5^2)+(1.2^2))),-99))),-99)</f>
        <v>4.9000000000000004</v>
      </c>
    </row>
    <row r="237" spans="1:42" ht="15.75" customHeight="1" x14ac:dyDescent="0.3">
      <c r="A237" s="3">
        <v>9</v>
      </c>
      <c r="B237" s="59">
        <v>40487</v>
      </c>
      <c r="C237" s="51">
        <f t="array" ref="C237">_xlfn.DAYS(B237, _xlfn.XLOOKUP(A237, context!A$4:A$79, context!J$4:J$79)) / 30.42</f>
        <v>4.6351084812623276</v>
      </c>
      <c r="D237" s="2">
        <v>7.5</v>
      </c>
      <c r="E237" s="1"/>
      <c r="F237" s="16">
        <v>50</v>
      </c>
      <c r="G237" s="16" t="s">
        <v>397</v>
      </c>
      <c r="H237" s="61">
        <v>73.709999999999994</v>
      </c>
      <c r="J237" s="3">
        <v>69.260000000000005</v>
      </c>
      <c r="K237" s="3">
        <v>75.73</v>
      </c>
      <c r="L237" s="3">
        <v>73.34</v>
      </c>
      <c r="M237" s="3">
        <v>73.75</v>
      </c>
      <c r="N237" s="3">
        <v>71.37</v>
      </c>
      <c r="O237" s="3">
        <v>71.89</v>
      </c>
      <c r="P237" s="3">
        <v>70.16</v>
      </c>
      <c r="Q237" s="3">
        <v>68.510000000000005</v>
      </c>
      <c r="R237" s="3">
        <v>66.64</v>
      </c>
      <c r="S237" s="3">
        <v>64.16</v>
      </c>
      <c r="T237" s="3">
        <v>63.03</v>
      </c>
      <c r="U237" s="3">
        <v>60.33</v>
      </c>
      <c r="V237" s="3">
        <v>57.74</v>
      </c>
      <c r="W237" s="3">
        <v>55.64</v>
      </c>
      <c r="X237" s="3">
        <v>52.31</v>
      </c>
      <c r="Y237" s="3">
        <v>1</v>
      </c>
      <c r="Z237" s="58">
        <f>IF(noise!H87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noise!H87, IF(OR($G237=coding!$J$26,$G237=coding!$J$27,$G237=coding!$J$28,$G237=coding!$J$29, $G237=coding!$J$30,$G237=coding!$J$31), H237+10*LOG10((($E237^2)+(4^2))/((7.5^2)+(4^2))), IF(OR($G237=coding!$J$11, $G237=coding!$J$12, $G237=coding!$J$13, $G237=coding!$J$14, $G237=coding!$J$15, $G237=coding!$J$16), H237+10*LOG10((($D237^2)+(1.2^2))/((7.5^2)+(1.2^2))),-99))),-99)</f>
        <v>73.709999999999994</v>
      </c>
      <c r="AA237" s="58">
        <f>IF(noise!I87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noise!I87, IF(OR($G237=coding!$J$26,$G237=coding!$J$27,$G237=coding!$J$28,$G237=coding!$J$29, $G237=coding!$J$30,$G237=coding!$J$31), I237+10*LOG10((($E237^2)+(4^2))/((7.5^2)+(4^2))), IF(OR($G237=coding!$J$11, $G237=coding!$J$12, $G237=coding!$J$13, $G237=coding!$J$14, $G237=coding!$J$15, $G237=coding!$J$16), I237+10*LOG10((($D237^2)+(1.2^2))/((7.5^2)+(1.2^2))),-99))),-99)</f>
        <v>-99</v>
      </c>
      <c r="AB237" s="58">
        <f>IF(noise!J87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noise!J87, IF(OR($G237=coding!$J$26,$G237=coding!$J$27,$G237=coding!$J$28,$G237=coding!$J$29, $G237=coding!$J$30,$G237=coding!$J$31), J237+10*LOG10((($E237^2)+(4^2))/((7.5^2)+(4^2))), IF(OR($G237=coding!$J$11, $G237=coding!$J$12, $G237=coding!$J$13, $G237=coding!$J$14, $G237=coding!$J$15, $G237=coding!$J$16), J237+10*LOG10((($D237^2)+(1.2^2))/((7.5^2)+(1.2^2))),-99))),-99)</f>
        <v>69.260000000000005</v>
      </c>
      <c r="AC237" s="58">
        <f>IF(noise!K87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noise!K87, IF(OR($G237=coding!$J$26,$G237=coding!$J$27,$G237=coding!$J$28,$G237=coding!$J$29, $G237=coding!$J$30,$G237=coding!$J$31), K237+10*LOG10((($E237^2)+(4^2))/((7.5^2)+(4^2))), IF(OR($G237=coding!$J$11, $G237=coding!$J$12, $G237=coding!$J$13, $G237=coding!$J$14, $G237=coding!$J$15, $G237=coding!$J$16), K237+10*LOG10((($D237^2)+(1.2^2))/((7.5^2)+(1.2^2))),-99))),-99)</f>
        <v>75.73</v>
      </c>
      <c r="AD237" s="58">
        <f>IF(noise!L87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noise!L87, IF(OR($G237=coding!$J$26,$G237=coding!$J$27,$G237=coding!$J$28,$G237=coding!$J$29, $G237=coding!$J$30,$G237=coding!$J$31), L237+10*LOG10((($E237^2)+(4^2))/((7.5^2)+(4^2))), IF(OR($G237=coding!$J$11, $G237=coding!$J$12, $G237=coding!$J$13, $G237=coding!$J$14, $G237=coding!$J$15, $G237=coding!$J$16), L237+10*LOG10((($D237^2)+(1.2^2))/((7.5^2)+(1.2^2))),-99))),-99)</f>
        <v>73.34</v>
      </c>
      <c r="AE237" s="58">
        <f>IF(noise!M87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noise!M87, IF(OR($G237=coding!$J$26,$G237=coding!$J$27,$G237=coding!$J$28,$G237=coding!$J$29, $G237=coding!$J$30,$G237=coding!$J$31), M237+10*LOG10((($E237^2)+(4^2))/((7.5^2)+(4^2))), IF(OR($G237=coding!$J$11, $G237=coding!$J$12, $G237=coding!$J$13, $G237=coding!$J$14, $G237=coding!$J$15, $G237=coding!$J$16), M237+10*LOG10((($D237^2)+(1.2^2))/((7.5^2)+(1.2^2))),-99))),-99)</f>
        <v>73.75</v>
      </c>
      <c r="AF237" s="58">
        <f>IF(noise!N87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noise!N87, IF(OR($G237=coding!$J$26,$G237=coding!$J$27,$G237=coding!$J$28,$G237=coding!$J$29, $G237=coding!$J$30,$G237=coding!$J$31), N237+10*LOG10((($E237^2)+(4^2))/((7.5^2)+(4^2))), IF(OR($G237=coding!$J$11, $G237=coding!$J$12, $G237=coding!$J$13, $G237=coding!$J$14, $G237=coding!$J$15, $G237=coding!$J$16), N237+10*LOG10((($D237^2)+(1.2^2))/((7.5^2)+(1.2^2))),-99))),-99)</f>
        <v>71.37</v>
      </c>
      <c r="AG237" s="58">
        <f>IF(noise!O87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noise!O87, IF(OR($G237=coding!$J$26,$G237=coding!$J$27,$G237=coding!$J$28,$G237=coding!$J$29, $G237=coding!$J$30,$G237=coding!$J$31), O237+10*LOG10((($E237^2)+(4^2))/((7.5^2)+(4^2))), IF(OR($G237=coding!$J$11, $G237=coding!$J$12, $G237=coding!$J$13, $G237=coding!$J$14, $G237=coding!$J$15, $G237=coding!$J$16), O237+10*LOG10((($D237^2)+(1.2^2))/((7.5^2)+(1.2^2))),-99))),-99)</f>
        <v>71.89</v>
      </c>
      <c r="AH237" s="58">
        <f>IF(noise!P87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noise!P87, IF(OR($G237=coding!$J$26,$G237=coding!$J$27,$G237=coding!$J$28,$G237=coding!$J$29, $G237=coding!$J$30,$G237=coding!$J$31), P237+10*LOG10((($E237^2)+(4^2))/((7.5^2)+(4^2))), IF(OR($G237=coding!$J$11, $G237=coding!$J$12, $G237=coding!$J$13, $G237=coding!$J$14, $G237=coding!$J$15, $G237=coding!$J$16), P237+10*LOG10((($D237^2)+(1.2^2))/((7.5^2)+(1.2^2))),-99))),-99)</f>
        <v>70.16</v>
      </c>
      <c r="AI237" s="58">
        <f>IF(noise!Q87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noise!Q87, IF(OR($G237=coding!$J$26,$G237=coding!$J$27,$G237=coding!$J$28,$G237=coding!$J$29, $G237=coding!$J$30,$G237=coding!$J$31), Q237+10*LOG10((($E237^2)+(4^2))/((7.5^2)+(4^2))), IF(OR($G237=coding!$J$11, $G237=coding!$J$12, $G237=coding!$J$13, $G237=coding!$J$14, $G237=coding!$J$15, $G237=coding!$J$16), Q237+10*LOG10((($D237^2)+(1.2^2))/((7.5^2)+(1.2^2))),-99))),-99)</f>
        <v>68.510000000000005</v>
      </c>
      <c r="AJ237" s="58">
        <f>IF(noise!R87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noise!R87, IF(OR($G237=coding!$J$26,$G237=coding!$J$27,$G237=coding!$J$28,$G237=coding!$J$29, $G237=coding!$J$30,$G237=coding!$J$31), R237+10*LOG10((($E237^2)+(4^2))/((7.5^2)+(4^2))), IF(OR($G237=coding!$J$11, $G237=coding!$J$12, $G237=coding!$J$13, $G237=coding!$J$14, $G237=coding!$J$15, $G237=coding!$J$16), R237+10*LOG10((($D237^2)+(1.2^2))/((7.5^2)+(1.2^2))),-99))),-99)</f>
        <v>66.64</v>
      </c>
      <c r="AK237" s="58">
        <f>IF(noise!S87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noise!S87, IF(OR($G237=coding!$J$26,$G237=coding!$J$27,$G237=coding!$J$28,$G237=coding!$J$29, $G237=coding!$J$30,$G237=coding!$J$31), S237+10*LOG10((($E237^2)+(4^2))/((7.5^2)+(4^2))), IF(OR($G237=coding!$J$11, $G237=coding!$J$12, $G237=coding!$J$13, $G237=coding!$J$14, $G237=coding!$J$15, $G237=coding!$J$16), S237+10*LOG10((($D237^2)+(1.2^2))/((7.5^2)+(1.2^2))),-99))),-99)</f>
        <v>64.16</v>
      </c>
      <c r="AL237" s="58">
        <f>IF(noise!T87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noise!T87, IF(OR($G237=coding!$J$26,$G237=coding!$J$27,$G237=coding!$J$28,$G237=coding!$J$29, $G237=coding!$J$30,$G237=coding!$J$31), T237+10*LOG10((($E237^2)+(4^2))/((7.5^2)+(4^2))), IF(OR($G237=coding!$J$11, $G237=coding!$J$12, $G237=coding!$J$13, $G237=coding!$J$14, $G237=coding!$J$15, $G237=coding!$J$16), T237+10*LOG10((($D237^2)+(1.2^2))/((7.5^2)+(1.2^2))),-99))),-99)</f>
        <v>63.03</v>
      </c>
      <c r="AM237" s="58">
        <f>IF(noise!U87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noise!U87, IF(OR($G237=coding!$J$26,$G237=coding!$J$27,$G237=coding!$J$28,$G237=coding!$J$29, $G237=coding!$J$30,$G237=coding!$J$31), U237+10*LOG10((($E237^2)+(4^2))/((7.5^2)+(4^2))), IF(OR($G237=coding!$J$11, $G237=coding!$J$12, $G237=coding!$J$13, $G237=coding!$J$14, $G237=coding!$J$15, $G237=coding!$J$16), U237+10*LOG10((($D237^2)+(1.2^2))/((7.5^2)+(1.2^2))),-99))),-99)</f>
        <v>60.33</v>
      </c>
      <c r="AN237" s="58">
        <f>IF(noise!V87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noise!V87, IF(OR($G237=coding!$J$26,$G237=coding!$J$27,$G237=coding!$J$28,$G237=coding!$J$29, $G237=coding!$J$30,$G237=coding!$J$31), V237+10*LOG10((($E237^2)+(4^2))/((7.5^2)+(4^2))), IF(OR($G237=coding!$J$11, $G237=coding!$J$12, $G237=coding!$J$13, $G237=coding!$J$14, $G237=coding!$J$15, $G237=coding!$J$16), V237+10*LOG10((($D237^2)+(1.2^2))/((7.5^2)+(1.2^2))),-99))),-99)</f>
        <v>57.74</v>
      </c>
      <c r="AO237" s="58">
        <f>IF(noise!W87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noise!W87, IF(OR($G237=coding!$J$26,$G237=coding!$J$27,$G237=coding!$J$28,$G237=coding!$J$29, $G237=coding!$J$30,$G237=coding!$J$31), W237+10*LOG10((($E237^2)+(4^2))/((7.5^2)+(4^2))), IF(OR($G237=coding!$J$11, $G237=coding!$J$12, $G237=coding!$J$13, $G237=coding!$J$14, $G237=coding!$J$15, $G237=coding!$J$16), W237+10*LOG10((($D237^2)+(1.2^2))/((7.5^2)+(1.2^2))),-99))),-99)</f>
        <v>55.64</v>
      </c>
      <c r="AP237" s="58">
        <f>IF(noise!X87 &lt;&gt;0, IF(OR($G237=coding!$J$2, $G237=coding!$J$3, $G237=coding!$J$4, $G237=coding!$J$5, $G237=coding!$J$6, $G237=coding!$J$7, $G237=coding!$J$8, $G237=coding!$J$9, $G237=coding!$J$10,$G237=coding!$J$17, $G237=coding!$J$18, $G237=coding!$J$19, $G237=coding!$J$20, $G237=coding!$J$21, $G237=coding!$J$22, $G237=coding!$J$23, $G237=coding!$J$24, $G237=coding!$J$25, ), noise!X87, IF(OR($G237=coding!$J$26,$G237=coding!$J$27,$G237=coding!$J$28,$G237=coding!$J$29, $G237=coding!$J$30,$G237=coding!$J$31), X237+10*LOG10((($E237^2)+(4^2))/((7.5^2)+(4^2))), IF(OR($G237=coding!$J$11, $G237=coding!$J$12, $G237=coding!$J$13, $G237=coding!$J$14, $G237=coding!$J$15, $G237=coding!$J$16), X237+10*LOG10((($D237^2)+(1.2^2))/((7.5^2)+(1.2^2))),-99))),-99)</f>
        <v>52.31</v>
      </c>
    </row>
    <row r="238" spans="1:42" ht="15.75" customHeight="1" x14ac:dyDescent="0.3">
      <c r="A238" s="3">
        <v>9</v>
      </c>
      <c r="B238" s="59">
        <v>40487</v>
      </c>
      <c r="C238" s="51">
        <f t="array" ref="C238">_xlfn.DAYS(B238, _xlfn.XLOOKUP(A238, context!A$4:A$79, context!J$4:J$79)) / 30.42</f>
        <v>4.6351084812623276</v>
      </c>
      <c r="D238" s="2">
        <v>7.5</v>
      </c>
      <c r="E238" s="1"/>
      <c r="F238" s="16">
        <v>50</v>
      </c>
      <c r="G238" s="16" t="s">
        <v>398</v>
      </c>
      <c r="H238" s="61">
        <v>41.81</v>
      </c>
      <c r="J238" s="3">
        <v>81.73</v>
      </c>
      <c r="K238" s="3">
        <v>-492</v>
      </c>
      <c r="L238" s="3">
        <v>41.24</v>
      </c>
      <c r="M238" s="3">
        <v>21.66</v>
      </c>
      <c r="N238" s="3">
        <v>40.47</v>
      </c>
      <c r="O238" s="3">
        <v>27.67</v>
      </c>
      <c r="P238" s="3">
        <v>40.590000000000003</v>
      </c>
      <c r="Q238" s="3">
        <v>29.95</v>
      </c>
      <c r="R238" s="3">
        <v>25.45</v>
      </c>
      <c r="S238" s="3">
        <v>31.7</v>
      </c>
      <c r="T238" s="3">
        <v>18.809999999999999</v>
      </c>
      <c r="U238" s="3">
        <v>26.86</v>
      </c>
      <c r="V238" s="3">
        <v>31.41</v>
      </c>
      <c r="W238" s="3">
        <v>37.94</v>
      </c>
      <c r="X238" s="3">
        <v>54.14</v>
      </c>
      <c r="Y238" s="3">
        <v>1</v>
      </c>
      <c r="Z238" s="58">
        <f>IF(noise!H88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noise!H88, IF(OR($G238=coding!$J$26,$G238=coding!$J$27,$G238=coding!$J$28,$G238=coding!$J$29, $G238=coding!$J$30,$G238=coding!$J$31), H238+10*LOG10((($E238^2)+(4^2))/((7.5^2)+(4^2))), IF(OR($G238=coding!$J$11, $G238=coding!$J$12, $G238=coding!$J$13, $G238=coding!$J$14, $G238=coding!$J$15, $G238=coding!$J$16), H238+10*LOG10((($D238^2)+(1.2^2))/((7.5^2)+(1.2^2))),-99))),-99)</f>
        <v>9.2200000000000006</v>
      </c>
      <c r="AA238" s="58">
        <f>IF(noise!I88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noise!I88, IF(OR($G238=coding!$J$26,$G238=coding!$J$27,$G238=coding!$J$28,$G238=coding!$J$29, $G238=coding!$J$30,$G238=coding!$J$31), I238+10*LOG10((($E238^2)+(4^2))/((7.5^2)+(4^2))), IF(OR($G238=coding!$J$11, $G238=coding!$J$12, $G238=coding!$J$13, $G238=coding!$J$14, $G238=coding!$J$15, $G238=coding!$J$16), I238+10*LOG10((($D238^2)+(1.2^2))/((7.5^2)+(1.2^2))),-99))),-99)</f>
        <v>-99</v>
      </c>
      <c r="AB238" s="58">
        <f>IF(noise!J88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noise!J88, IF(OR($G238=coding!$J$26,$G238=coding!$J$27,$G238=coding!$J$28,$G238=coding!$J$29, $G238=coding!$J$30,$G238=coding!$J$31), J238+10*LOG10((($E238^2)+(4^2))/((7.5^2)+(4^2))), IF(OR($G238=coding!$J$11, $G238=coding!$J$12, $G238=coding!$J$13, $G238=coding!$J$14, $G238=coding!$J$15, $G238=coding!$J$16), J238+10*LOG10((($D238^2)+(1.2^2))/((7.5^2)+(1.2^2))),-99))),-99)</f>
        <v>32.950000000000003</v>
      </c>
      <c r="AC238" s="58">
        <f>IF(noise!K88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noise!K88, IF(OR($G238=coding!$J$26,$G238=coding!$J$27,$G238=coding!$J$28,$G238=coding!$J$29, $G238=coding!$J$30,$G238=coding!$J$31), K238+10*LOG10((($E238^2)+(4^2))/((7.5^2)+(4^2))), IF(OR($G238=coding!$J$11, $G238=coding!$J$12, $G238=coding!$J$13, $G238=coding!$J$14, $G238=coding!$J$15, $G238=coding!$J$16), K238+10*LOG10((($D238^2)+(1.2^2))/((7.5^2)+(1.2^2))),-99))),-99)</f>
        <v>-37.26</v>
      </c>
      <c r="AD238" s="58">
        <f>IF(noise!L88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noise!L88, IF(OR($G238=coding!$J$26,$G238=coding!$J$27,$G238=coding!$J$28,$G238=coding!$J$29, $G238=coding!$J$30,$G238=coding!$J$31), L238+10*LOG10((($E238^2)+(4^2))/((7.5^2)+(4^2))), IF(OR($G238=coding!$J$11, $G238=coding!$J$12, $G238=coding!$J$13, $G238=coding!$J$14, $G238=coding!$J$15, $G238=coding!$J$16), L238+10*LOG10((($D238^2)+(1.2^2))/((7.5^2)+(1.2^2))),-99))),-99)</f>
        <v>4.79</v>
      </c>
      <c r="AE238" s="58">
        <f>IF(noise!M88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noise!M88, IF(OR($G238=coding!$J$26,$G238=coding!$J$27,$G238=coding!$J$28,$G238=coding!$J$29, $G238=coding!$J$30,$G238=coding!$J$31), M238+10*LOG10((($E238^2)+(4^2))/((7.5^2)+(4^2))), IF(OR($G238=coding!$J$11, $G238=coding!$J$12, $G238=coding!$J$13, $G238=coding!$J$14, $G238=coding!$J$15, $G238=coding!$J$16), M238+10*LOG10((($D238^2)+(1.2^2))/((7.5^2)+(1.2^2))),-99))),-99)</f>
        <v>1.43</v>
      </c>
      <c r="AF238" s="58">
        <f>IF(noise!N88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noise!N88, IF(OR($G238=coding!$J$26,$G238=coding!$J$27,$G238=coding!$J$28,$G238=coding!$J$29, $G238=coding!$J$30,$G238=coding!$J$31), N238+10*LOG10((($E238^2)+(4^2))/((7.5^2)+(4^2))), IF(OR($G238=coding!$J$11, $G238=coding!$J$12, $G238=coding!$J$13, $G238=coding!$J$14, $G238=coding!$J$15, $G238=coding!$J$16), N238+10*LOG10((($D238^2)+(1.2^2))/((7.5^2)+(1.2^2))),-99))),-99)</f>
        <v>0.5</v>
      </c>
      <c r="AG238" s="58">
        <f>IF(noise!O88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noise!O88, IF(OR($G238=coding!$J$26,$G238=coding!$J$27,$G238=coding!$J$28,$G238=coding!$J$29, $G238=coding!$J$30,$G238=coding!$J$31), O238+10*LOG10((($E238^2)+(4^2))/((7.5^2)+(4^2))), IF(OR($G238=coding!$J$11, $G238=coding!$J$12, $G238=coding!$J$13, $G238=coding!$J$14, $G238=coding!$J$15, $G238=coding!$J$16), O238+10*LOG10((($D238^2)+(1.2^2))/((7.5^2)+(1.2^2))),-99))),-99)</f>
        <v>5.26</v>
      </c>
      <c r="AH238" s="58">
        <f>IF(noise!P88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noise!P88, IF(OR($G238=coding!$J$26,$G238=coding!$J$27,$G238=coding!$J$28,$G238=coding!$J$29, $G238=coding!$J$30,$G238=coding!$J$31), P238+10*LOG10((($E238^2)+(4^2))/((7.5^2)+(4^2))), IF(OR($G238=coding!$J$11, $G238=coding!$J$12, $G238=coding!$J$13, $G238=coding!$J$14, $G238=coding!$J$15, $G238=coding!$J$16), P238+10*LOG10((($D238^2)+(1.2^2))/((7.5^2)+(1.2^2))),-99))),-99)</f>
        <v>10.73</v>
      </c>
      <c r="AI238" s="58">
        <f>IF(noise!Q88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noise!Q88, IF(OR($G238=coding!$J$26,$G238=coding!$J$27,$G238=coding!$J$28,$G238=coding!$J$29, $G238=coding!$J$30,$G238=coding!$J$31), Q238+10*LOG10((($E238^2)+(4^2))/((7.5^2)+(4^2))), IF(OR($G238=coding!$J$11, $G238=coding!$J$12, $G238=coding!$J$13, $G238=coding!$J$14, $G238=coding!$J$15, $G238=coding!$J$16), Q238+10*LOG10((($D238^2)+(1.2^2))/((7.5^2)+(1.2^2))),-99))),-99)</f>
        <v>6.8</v>
      </c>
      <c r="AJ238" s="58">
        <f>IF(noise!R88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noise!R88, IF(OR($G238=coding!$J$26,$G238=coding!$J$27,$G238=coding!$J$28,$G238=coding!$J$29, $G238=coding!$J$30,$G238=coding!$J$31), R238+10*LOG10((($E238^2)+(4^2))/((7.5^2)+(4^2))), IF(OR($G238=coding!$J$11, $G238=coding!$J$12, $G238=coding!$J$13, $G238=coding!$J$14, $G238=coding!$J$15, $G238=coding!$J$16), R238+10*LOG10((($D238^2)+(1.2^2))/((7.5^2)+(1.2^2))),-99))),-99)</f>
        <v>17.829999999999998</v>
      </c>
      <c r="AK238" s="58">
        <f>IF(noise!S88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noise!S88, IF(OR($G238=coding!$J$26,$G238=coding!$J$27,$G238=coding!$J$28,$G238=coding!$J$29, $G238=coding!$J$30,$G238=coding!$J$31), S238+10*LOG10((($E238^2)+(4^2))/((7.5^2)+(4^2))), IF(OR($G238=coding!$J$11, $G238=coding!$J$12, $G238=coding!$J$13, $G238=coding!$J$14, $G238=coding!$J$15, $G238=coding!$J$16), S238+10*LOG10((($D238^2)+(1.2^2))/((7.5^2)+(1.2^2))),-99))),-99)</f>
        <v>24.01</v>
      </c>
      <c r="AL238" s="58">
        <f>IF(noise!T88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noise!T88, IF(OR($G238=coding!$J$26,$G238=coding!$J$27,$G238=coding!$J$28,$G238=coding!$J$29, $G238=coding!$J$30,$G238=coding!$J$31), T238+10*LOG10((($E238^2)+(4^2))/((7.5^2)+(4^2))), IF(OR($G238=coding!$J$11, $G238=coding!$J$12, $G238=coding!$J$13, $G238=coding!$J$14, $G238=coding!$J$15, $G238=coding!$J$16), T238+10*LOG10((($D238^2)+(1.2^2))/((7.5^2)+(1.2^2))),-99))),-99)</f>
        <v>18</v>
      </c>
      <c r="AM238" s="58">
        <f>IF(noise!U88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noise!U88, IF(OR($G238=coding!$J$26,$G238=coding!$J$27,$G238=coding!$J$28,$G238=coding!$J$29, $G238=coding!$J$30,$G238=coding!$J$31), U238+10*LOG10((($E238^2)+(4^2))/((7.5^2)+(4^2))), IF(OR($G238=coding!$J$11, $G238=coding!$J$12, $G238=coding!$J$13, $G238=coding!$J$14, $G238=coding!$J$15, $G238=coding!$J$16), U238+10*LOG10((($D238^2)+(1.2^2))/((7.5^2)+(1.2^2))),-99))),-99)</f>
        <v>14.94</v>
      </c>
      <c r="AN238" s="58">
        <f>IF(noise!V88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noise!V88, IF(OR($G238=coding!$J$26,$G238=coding!$J$27,$G238=coding!$J$28,$G238=coding!$J$29, $G238=coding!$J$30,$G238=coding!$J$31), V238+10*LOG10((($E238^2)+(4^2))/((7.5^2)+(4^2))), IF(OR($G238=coding!$J$11, $G238=coding!$J$12, $G238=coding!$J$13, $G238=coding!$J$14, $G238=coding!$J$15, $G238=coding!$J$16), V238+10*LOG10((($D238^2)+(1.2^2))/((7.5^2)+(1.2^2))),-99))),-99)</f>
        <v>16.84</v>
      </c>
      <c r="AO238" s="58">
        <f>IF(noise!W88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noise!W88, IF(OR($G238=coding!$J$26,$G238=coding!$J$27,$G238=coding!$J$28,$G238=coding!$J$29, $G238=coding!$J$30,$G238=coding!$J$31), W238+10*LOG10((($E238^2)+(4^2))/((7.5^2)+(4^2))), IF(OR($G238=coding!$J$11, $G238=coding!$J$12, $G238=coding!$J$13, $G238=coding!$J$14, $G238=coding!$J$15, $G238=coding!$J$16), W238+10*LOG10((($D238^2)+(1.2^2))/((7.5^2)+(1.2^2))),-99))),-99)</f>
        <v>15.63</v>
      </c>
      <c r="AP238" s="58">
        <f>IF(noise!X88 &lt;&gt;0, IF(OR($G238=coding!$J$2, $G238=coding!$J$3, $G238=coding!$J$4, $G238=coding!$J$5, $G238=coding!$J$6, $G238=coding!$J$7, $G238=coding!$J$8, $G238=coding!$J$9, $G238=coding!$J$10,$G238=coding!$J$17, $G238=coding!$J$18, $G238=coding!$J$19, $G238=coding!$J$20, $G238=coding!$J$21, $G238=coding!$J$22, $G238=coding!$J$23, $G238=coding!$J$24, $G238=coding!$J$25, ), noise!X88, IF(OR($G238=coding!$J$26,$G238=coding!$J$27,$G238=coding!$J$28,$G238=coding!$J$29, $G238=coding!$J$30,$G238=coding!$J$31), X238+10*LOG10((($E238^2)+(4^2))/((7.5^2)+(4^2))), IF(OR($G238=coding!$J$11, $G238=coding!$J$12, $G238=coding!$J$13, $G238=coding!$J$14, $G238=coding!$J$15, $G238=coding!$J$16), X238+10*LOG10((($D238^2)+(1.2^2))/((7.5^2)+(1.2^2))),-99))),-99)</f>
        <v>29.29</v>
      </c>
    </row>
    <row r="239" spans="1:42" ht="15.75" customHeight="1" x14ac:dyDescent="0.3">
      <c r="A239" s="2">
        <v>9</v>
      </c>
      <c r="B239" s="46">
        <v>40487</v>
      </c>
      <c r="C239" s="51">
        <f t="array" ref="C239">_xlfn.DAYS(B239, _xlfn.XLOOKUP(A239, context!A$4:A$79, context!J$4:J$79)) / 30.42</f>
        <v>4.6351084812623276</v>
      </c>
      <c r="D239" s="1"/>
      <c r="E239" s="1"/>
      <c r="F239" s="16">
        <v>50</v>
      </c>
      <c r="G239" s="16" t="s">
        <v>391</v>
      </c>
      <c r="H239" s="43">
        <v>93.5</v>
      </c>
      <c r="I239" s="2"/>
      <c r="J239" s="2">
        <v>76</v>
      </c>
      <c r="K239" s="2">
        <v>76.099999999999994</v>
      </c>
      <c r="L239" s="2">
        <v>77.599999999999994</v>
      </c>
      <c r="M239" s="2">
        <v>80.099999999999994</v>
      </c>
      <c r="N239" s="2">
        <v>83.7</v>
      </c>
      <c r="O239" s="2">
        <v>85.5</v>
      </c>
      <c r="P239" s="2">
        <v>83</v>
      </c>
      <c r="Q239" s="2">
        <v>81.099999999999994</v>
      </c>
      <c r="R239" s="2">
        <v>80.8</v>
      </c>
      <c r="S239" s="2">
        <v>76.5</v>
      </c>
      <c r="T239" s="2">
        <v>72.400000000000006</v>
      </c>
      <c r="U239" s="2">
        <v>69.5</v>
      </c>
      <c r="V239" s="2"/>
      <c r="W239" s="2"/>
      <c r="X239" s="2"/>
      <c r="Y239" s="2">
        <v>1</v>
      </c>
      <c r="Z239" s="58">
        <f>IF(noise!H89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noise!H89, IF(OR($G239=coding!$J$26,$G239=coding!$J$27,$G239=coding!$J$28,$G239=coding!$J$29, $G239=coding!$J$30,$G239=coding!$J$31), H239+10*LOG10((($E239^2)+(4^2))/((7.5^2)+(4^2))), IF(OR($G239=coding!$J$11, $G239=coding!$J$12, $G239=coding!$J$13, $G239=coding!$J$14, $G239=coding!$J$15, $G239=coding!$J$16), H239+10*LOG10((($D239^2)+(1.2^2))/((7.5^2)+(1.2^2))),-99))),-99)</f>
        <v>-99</v>
      </c>
      <c r="AA239" s="58">
        <f>IF(noise!I89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noise!I89, IF(OR($G239=coding!$J$26,$G239=coding!$J$27,$G239=coding!$J$28,$G239=coding!$J$29, $G239=coding!$J$30,$G239=coding!$J$31), I239+10*LOG10((($E239^2)+(4^2))/((7.5^2)+(4^2))), IF(OR($G239=coding!$J$11, $G239=coding!$J$12, $G239=coding!$J$13, $G239=coding!$J$14, $G239=coding!$J$15, $G239=coding!$J$16), I239+10*LOG10((($D239^2)+(1.2^2))/((7.5^2)+(1.2^2))),-99))),-99)</f>
        <v>-99</v>
      </c>
      <c r="AB239" s="58">
        <f>IF(noise!J89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noise!J89, IF(OR($G239=coding!$J$26,$G239=coding!$J$27,$G239=coding!$J$28,$G239=coding!$J$29, $G239=coding!$J$30,$G239=coding!$J$31), J239+10*LOG10((($E239^2)+(4^2))/((7.5^2)+(4^2))), IF(OR($G239=coding!$J$11, $G239=coding!$J$12, $G239=coding!$J$13, $G239=coding!$J$14, $G239=coding!$J$15, $G239=coding!$J$16), J239+10*LOG10((($D239^2)+(1.2^2))/((7.5^2)+(1.2^2))),-99))),-99)</f>
        <v>-99</v>
      </c>
      <c r="AC239" s="58">
        <f>IF(noise!K89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noise!K89, IF(OR($G239=coding!$J$26,$G239=coding!$J$27,$G239=coding!$J$28,$G239=coding!$J$29, $G239=coding!$J$30,$G239=coding!$J$31), K239+10*LOG10((($E239^2)+(4^2))/((7.5^2)+(4^2))), IF(OR($G239=coding!$J$11, $G239=coding!$J$12, $G239=coding!$J$13, $G239=coding!$J$14, $G239=coding!$J$15, $G239=coding!$J$16), K239+10*LOG10((($D239^2)+(1.2^2))/((7.5^2)+(1.2^2))),-99))),-99)</f>
        <v>-99</v>
      </c>
      <c r="AD239" s="58">
        <f>IF(noise!L89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noise!L89, IF(OR($G239=coding!$J$26,$G239=coding!$J$27,$G239=coding!$J$28,$G239=coding!$J$29, $G239=coding!$J$30,$G239=coding!$J$31), L239+10*LOG10((($E239^2)+(4^2))/((7.5^2)+(4^2))), IF(OR($G239=coding!$J$11, $G239=coding!$J$12, $G239=coding!$J$13, $G239=coding!$J$14, $G239=coding!$J$15, $G239=coding!$J$16), L239+10*LOG10((($D239^2)+(1.2^2))/((7.5^2)+(1.2^2))),-99))),-99)</f>
        <v>0.01</v>
      </c>
      <c r="AE239" s="58">
        <f>IF(noise!M89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noise!M89, IF(OR($G239=coding!$J$26,$G239=coding!$J$27,$G239=coding!$J$28,$G239=coding!$J$29, $G239=coding!$J$30,$G239=coding!$J$31), M239+10*LOG10((($E239^2)+(4^2))/((7.5^2)+(4^2))), IF(OR($G239=coding!$J$11, $G239=coding!$J$12, $G239=coding!$J$13, $G239=coding!$J$14, $G239=coding!$J$15, $G239=coding!$J$16), M239+10*LOG10((($D239^2)+(1.2^2))/((7.5^2)+(1.2^2))),-99))),-99)</f>
        <v>0.02</v>
      </c>
      <c r="AF239" s="58">
        <f>IF(noise!N89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noise!N89, IF(OR($G239=coding!$J$26,$G239=coding!$J$27,$G239=coding!$J$28,$G239=coding!$J$29, $G239=coding!$J$30,$G239=coding!$J$31), N239+10*LOG10((($E239^2)+(4^2))/((7.5^2)+(4^2))), IF(OR($G239=coding!$J$11, $G239=coding!$J$12, $G239=coding!$J$13, $G239=coding!$J$14, $G239=coding!$J$15, $G239=coding!$J$16), N239+10*LOG10((($D239^2)+(1.2^2))/((7.5^2)+(1.2^2))),-99))),-99)</f>
        <v>0.06</v>
      </c>
      <c r="AG239" s="58">
        <f>IF(noise!O89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noise!O89, IF(OR($G239=coding!$J$26,$G239=coding!$J$27,$G239=coding!$J$28,$G239=coding!$J$29, $G239=coding!$J$30,$G239=coding!$J$31), O239+10*LOG10((($E239^2)+(4^2))/((7.5^2)+(4^2))), IF(OR($G239=coding!$J$11, $G239=coding!$J$12, $G239=coding!$J$13, $G239=coding!$J$14, $G239=coding!$J$15, $G239=coding!$J$16), O239+10*LOG10((($D239^2)+(1.2^2))/((7.5^2)+(1.2^2))),-99))),-99)</f>
        <v>-99</v>
      </c>
      <c r="AH239" s="58">
        <f>IF(noise!P89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noise!P89, IF(OR($G239=coding!$J$26,$G239=coding!$J$27,$G239=coding!$J$28,$G239=coding!$J$29, $G239=coding!$J$30,$G239=coding!$J$31), P239+10*LOG10((($E239^2)+(4^2))/((7.5^2)+(4^2))), IF(OR($G239=coding!$J$11, $G239=coding!$J$12, $G239=coding!$J$13, $G239=coding!$J$14, $G239=coding!$J$15, $G239=coding!$J$16), P239+10*LOG10((($D239^2)+(1.2^2))/((7.5^2)+(1.2^2))),-99))),-99)</f>
        <v>0.01</v>
      </c>
      <c r="AI239" s="58">
        <f>IF(noise!Q89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noise!Q89, IF(OR($G239=coding!$J$26,$G239=coding!$J$27,$G239=coding!$J$28,$G239=coding!$J$29, $G239=coding!$J$30,$G239=coding!$J$31), Q239+10*LOG10((($E239^2)+(4^2))/((7.5^2)+(4^2))), IF(OR($G239=coding!$J$11, $G239=coding!$J$12, $G239=coding!$J$13, $G239=coding!$J$14, $G239=coding!$J$15, $G239=coding!$J$16), Q239+10*LOG10((($D239^2)+(1.2^2))/((7.5^2)+(1.2^2))),-99))),-99)</f>
        <v>0.03</v>
      </c>
      <c r="AJ239" s="58">
        <f>IF(noise!R89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noise!R89, IF(OR($G239=coding!$J$26,$G239=coding!$J$27,$G239=coding!$J$28,$G239=coding!$J$29, $G239=coding!$J$30,$G239=coding!$J$31), R239+10*LOG10((($E239^2)+(4^2))/((7.5^2)+(4^2))), IF(OR($G239=coding!$J$11, $G239=coding!$J$12, $G239=coding!$J$13, $G239=coding!$J$14, $G239=coding!$J$15, $G239=coding!$J$16), R239+10*LOG10((($D239^2)+(1.2^2))/((7.5^2)+(1.2^2))),-99))),-99)</f>
        <v>-99</v>
      </c>
      <c r="AK239" s="58">
        <f>IF(noise!S89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noise!S89, IF(OR($G239=coding!$J$26,$G239=coding!$J$27,$G239=coding!$J$28,$G239=coding!$J$29, $G239=coding!$J$30,$G239=coding!$J$31), S239+10*LOG10((($E239^2)+(4^2))/((7.5^2)+(4^2))), IF(OR($G239=coding!$J$11, $G239=coding!$J$12, $G239=coding!$J$13, $G239=coding!$J$14, $G239=coding!$J$15, $G239=coding!$J$16), S239+10*LOG10((($D239^2)+(1.2^2))/((7.5^2)+(1.2^2))),-99))),-99)</f>
        <v>0.06</v>
      </c>
      <c r="AL239" s="58">
        <f>IF(noise!T89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noise!T89, IF(OR($G239=coding!$J$26,$G239=coding!$J$27,$G239=coding!$J$28,$G239=coding!$J$29, $G239=coding!$J$30,$G239=coding!$J$31), T239+10*LOG10((($E239^2)+(4^2))/((7.5^2)+(4^2))), IF(OR($G239=coding!$J$11, $G239=coding!$J$12, $G239=coding!$J$13, $G239=coding!$J$14, $G239=coding!$J$15, $G239=coding!$J$16), T239+10*LOG10((($D239^2)+(1.2^2))/((7.5^2)+(1.2^2))),-99))),-99)</f>
        <v>0.19</v>
      </c>
      <c r="AM239" s="58">
        <f>IF(noise!U89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noise!U89, IF(OR($G239=coding!$J$26,$G239=coding!$J$27,$G239=coding!$J$28,$G239=coding!$J$29, $G239=coding!$J$30,$G239=coding!$J$31), U239+10*LOG10((($E239^2)+(4^2))/((7.5^2)+(4^2))), IF(OR($G239=coding!$J$11, $G239=coding!$J$12, $G239=coding!$J$13, $G239=coding!$J$14, $G239=coding!$J$15, $G239=coding!$J$16), U239+10*LOG10((($D239^2)+(1.2^2))/((7.5^2)+(1.2^2))),-99))),-99)</f>
        <v>0.1</v>
      </c>
      <c r="AN239" s="58">
        <f>IF(noise!V89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noise!V89, IF(OR($G239=coding!$J$26,$G239=coding!$J$27,$G239=coding!$J$28,$G239=coding!$J$29, $G239=coding!$J$30,$G239=coding!$J$31), V239+10*LOG10((($E239^2)+(4^2))/((7.5^2)+(4^2))), IF(OR($G239=coding!$J$11, $G239=coding!$J$12, $G239=coding!$J$13, $G239=coding!$J$14, $G239=coding!$J$15, $G239=coding!$J$16), V239+10*LOG10((($D239^2)+(1.2^2))/((7.5^2)+(1.2^2))),-99))),-99)</f>
        <v>-99</v>
      </c>
      <c r="AO239" s="58">
        <f>IF(noise!W89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noise!W89, IF(OR($G239=coding!$J$26,$G239=coding!$J$27,$G239=coding!$J$28,$G239=coding!$J$29, $G239=coding!$J$30,$G239=coding!$J$31), W239+10*LOG10((($E239^2)+(4^2))/((7.5^2)+(4^2))), IF(OR($G239=coding!$J$11, $G239=coding!$J$12, $G239=coding!$J$13, $G239=coding!$J$14, $G239=coding!$J$15, $G239=coding!$J$16), W239+10*LOG10((($D239^2)+(1.2^2))/((7.5^2)+(1.2^2))),-99))),-99)</f>
        <v>-99</v>
      </c>
      <c r="AP239" s="58">
        <f>IF(noise!X89 &lt;&gt;0, IF(OR($G239=coding!$J$2, $G239=coding!$J$3, $G239=coding!$J$4, $G239=coding!$J$5, $G239=coding!$J$6, $G239=coding!$J$7, $G239=coding!$J$8, $G239=coding!$J$9, $G239=coding!$J$10,$G239=coding!$J$17, $G239=coding!$J$18, $G239=coding!$J$19, $G239=coding!$J$20, $G239=coding!$J$21, $G239=coding!$J$22, $G239=coding!$J$23, $G239=coding!$J$24, $G239=coding!$J$25, ), noise!X89, IF(OR($G239=coding!$J$26,$G239=coding!$J$27,$G239=coding!$J$28,$G239=coding!$J$29, $G239=coding!$J$30,$G239=coding!$J$31), X239+10*LOG10((($E239^2)+(4^2))/((7.5^2)+(4^2))), IF(OR($G239=coding!$J$11, $G239=coding!$J$12, $G239=coding!$J$13, $G239=coding!$J$14, $G239=coding!$J$15, $G239=coding!$J$16), X239+10*LOG10((($D239^2)+(1.2^2))/((7.5^2)+(1.2^2))),-99))),-99)</f>
        <v>-99</v>
      </c>
    </row>
    <row r="240" spans="1:42" ht="15.75" customHeight="1" x14ac:dyDescent="0.3">
      <c r="A240" s="2">
        <v>9</v>
      </c>
      <c r="B240" s="27">
        <v>40666</v>
      </c>
      <c r="C240" s="51">
        <f t="array" ref="C240">_xlfn.DAYS(B240, _xlfn.XLOOKUP(A240, context!A$4:A$79, context!J$4:J$79)) / 30.42</f>
        <v>10.519395134779749</v>
      </c>
      <c r="D240" s="1"/>
      <c r="E240" s="1"/>
      <c r="F240" s="5"/>
      <c r="G240" s="16" t="s">
        <v>392</v>
      </c>
      <c r="H240" s="26"/>
      <c r="I240" s="2">
        <v>0.05</v>
      </c>
      <c r="J240" s="2">
        <v>0.02</v>
      </c>
      <c r="K240" s="2">
        <v>0</v>
      </c>
      <c r="L240" s="2">
        <v>0</v>
      </c>
      <c r="M240" s="2">
        <v>0.2</v>
      </c>
      <c r="N240" s="2">
        <v>0.14000000000000001</v>
      </c>
      <c r="O240" s="2">
        <v>0</v>
      </c>
      <c r="P240" s="2">
        <v>0</v>
      </c>
      <c r="Q240" s="2">
        <v>0.04</v>
      </c>
      <c r="R240" s="2">
        <v>0.02</v>
      </c>
      <c r="S240" s="2">
        <v>0</v>
      </c>
      <c r="T240" s="2">
        <v>0.03</v>
      </c>
      <c r="U240" s="2">
        <v>0.1</v>
      </c>
      <c r="V240" s="1"/>
      <c r="W240" s="1"/>
      <c r="X240" s="1"/>
      <c r="Y240" s="2">
        <v>1</v>
      </c>
      <c r="Z240" s="58">
        <f>IF(noise!H230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noise!H230, IF(OR($G240=coding!$J$26,$G240=coding!$J$27,$G240=coding!$J$28,$G240=coding!$J$29, $G240=coding!$J$30,$G240=coding!$J$31), H240+10*LOG10((($E240^2)+(4^2))/((7.5^2)+(4^2))), IF(OR($G240=coding!$J$11, $G240=coding!$J$12, $G240=coding!$J$13, $G240=coding!$J$14, $G240=coding!$J$15, $G240=coding!$J$16), H240+10*LOG10((($D240^2)+(1.2^2))/((7.5^2)+(1.2^2))),-99))),-99)</f>
        <v>26.57</v>
      </c>
      <c r="AA240" s="58">
        <f>IF(noise!I230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noise!I230, IF(OR($G240=coding!$J$26,$G240=coding!$J$27,$G240=coding!$J$28,$G240=coding!$J$29, $G240=coding!$J$30,$G240=coding!$J$31), I240+10*LOG10((($E240^2)+(4^2))/((7.5^2)+(4^2))), IF(OR($G240=coding!$J$11, $G240=coding!$J$12, $G240=coding!$J$13, $G240=coding!$J$14, $G240=coding!$J$15, $G240=coding!$J$16), I240+10*LOG10((($D240^2)+(1.2^2))/((7.5^2)+(1.2^2))),-99))),-99)</f>
        <v>-99</v>
      </c>
      <c r="AB240" s="58">
        <f>IF(noise!J230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noise!J230, IF(OR($G240=coding!$J$26,$G240=coding!$J$27,$G240=coding!$J$28,$G240=coding!$J$29, $G240=coding!$J$30,$G240=coding!$J$31), J240+10*LOG10((($E240^2)+(4^2))/((7.5^2)+(4^2))), IF(OR($G240=coding!$J$11, $G240=coding!$J$12, $G240=coding!$J$13, $G240=coding!$J$14, $G240=coding!$J$15, $G240=coding!$J$16), J240+10*LOG10((($D240^2)+(1.2^2))/((7.5^2)+(1.2^2))),-99))),-99)</f>
        <v>28.14</v>
      </c>
      <c r="AC240" s="58">
        <f>IF(noise!K230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noise!K230, IF(OR($G240=coding!$J$26,$G240=coding!$J$27,$G240=coding!$J$28,$G240=coding!$J$29, $G240=coding!$J$30,$G240=coding!$J$31), K240+10*LOG10((($E240^2)+(4^2))/((7.5^2)+(4^2))), IF(OR($G240=coding!$J$11, $G240=coding!$J$12, $G240=coding!$J$13, $G240=coding!$J$14, $G240=coding!$J$15, $G240=coding!$J$16), K240+10*LOG10((($D240^2)+(1.2^2))/((7.5^2)+(1.2^2))),-99))),-99)</f>
        <v>28.4</v>
      </c>
      <c r="AD240" s="58">
        <f>IF(noise!L230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noise!L230, IF(OR($G240=coding!$J$26,$G240=coding!$J$27,$G240=coding!$J$28,$G240=coding!$J$29, $G240=coding!$J$30,$G240=coding!$J$31), L240+10*LOG10((($E240^2)+(4^2))/((7.5^2)+(4^2))), IF(OR($G240=coding!$J$11, $G240=coding!$J$12, $G240=coding!$J$13, $G240=coding!$J$14, $G240=coding!$J$15, $G240=coding!$J$16), L240+10*LOG10((($D240^2)+(1.2^2))/((7.5^2)+(1.2^2))),-99))),-99)</f>
        <v>17.7</v>
      </c>
      <c r="AE240" s="58">
        <f>IF(noise!M230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noise!M230, IF(OR($G240=coding!$J$26,$G240=coding!$J$27,$G240=coding!$J$28,$G240=coding!$J$29, $G240=coding!$J$30,$G240=coding!$J$31), M240+10*LOG10((($E240^2)+(4^2))/((7.5^2)+(4^2))), IF(OR($G240=coding!$J$11, $G240=coding!$J$12, $G240=coding!$J$13, $G240=coding!$J$14, $G240=coding!$J$15, $G240=coding!$J$16), M240+10*LOG10((($D240^2)+(1.2^2))/((7.5^2)+(1.2^2))),-99))),-99)</f>
        <v>11.52</v>
      </c>
      <c r="AF240" s="58">
        <f>IF(noise!N230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noise!N230, IF(OR($G240=coding!$J$26,$G240=coding!$J$27,$G240=coding!$J$28,$G240=coding!$J$29, $G240=coding!$J$30,$G240=coding!$J$31), N240+10*LOG10((($E240^2)+(4^2))/((7.5^2)+(4^2))), IF(OR($G240=coding!$J$11, $G240=coding!$J$12, $G240=coding!$J$13, $G240=coding!$J$14, $G240=coding!$J$15, $G240=coding!$J$16), N240+10*LOG10((($D240^2)+(1.2^2))/((7.5^2)+(1.2^2))),-99))),-99)</f>
        <v>23.28</v>
      </c>
      <c r="AG240" s="58">
        <f>IF(noise!O230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noise!O230, IF(OR($G240=coding!$J$26,$G240=coding!$J$27,$G240=coding!$J$28,$G240=coding!$J$29, $G240=coding!$J$30,$G240=coding!$J$31), O240+10*LOG10((($E240^2)+(4^2))/((7.5^2)+(4^2))), IF(OR($G240=coding!$J$11, $G240=coding!$J$12, $G240=coding!$J$13, $G240=coding!$J$14, $G240=coding!$J$15, $G240=coding!$J$16), O240+10*LOG10((($D240^2)+(1.2^2))/((7.5^2)+(1.2^2))),-99))),-99)</f>
        <v>32.56</v>
      </c>
      <c r="AH240" s="58">
        <f>IF(noise!P230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noise!P230, IF(OR($G240=coding!$J$26,$G240=coding!$J$27,$G240=coding!$J$28,$G240=coding!$J$29, $G240=coding!$J$30,$G240=coding!$J$31), P240+10*LOG10((($E240^2)+(4^2))/((7.5^2)+(4^2))), IF(OR($G240=coding!$J$11, $G240=coding!$J$12, $G240=coding!$J$13, $G240=coding!$J$14, $G240=coding!$J$15, $G240=coding!$J$16), P240+10*LOG10((($D240^2)+(1.2^2))/((7.5^2)+(1.2^2))),-99))),-99)</f>
        <v>26.8</v>
      </c>
      <c r="AI240" s="58">
        <f>IF(noise!Q230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noise!Q230, IF(OR($G240=coding!$J$26,$G240=coding!$J$27,$G240=coding!$J$28,$G240=coding!$J$29, $G240=coding!$J$30,$G240=coding!$J$31), Q240+10*LOG10((($E240^2)+(4^2))/((7.5^2)+(4^2))), IF(OR($G240=coding!$J$11, $G240=coding!$J$12, $G240=coding!$J$13, $G240=coding!$J$14, $G240=coding!$J$15, $G240=coding!$J$16), Q240+10*LOG10((($D240^2)+(1.2^2))/((7.5^2)+(1.2^2))),-99))),-99)</f>
        <v>26.88</v>
      </c>
      <c r="AJ240" s="58">
        <f>IF(noise!R230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noise!R230, IF(OR($G240=coding!$J$26,$G240=coding!$J$27,$G240=coding!$J$28,$G240=coding!$J$29, $G240=coding!$J$30,$G240=coding!$J$31), R240+10*LOG10((($E240^2)+(4^2))/((7.5^2)+(4^2))), IF(OR($G240=coding!$J$11, $G240=coding!$J$12, $G240=coding!$J$13, $G240=coding!$J$14, $G240=coding!$J$15, $G240=coding!$J$16), R240+10*LOG10((($D240^2)+(1.2^2))/((7.5^2)+(1.2^2))),-99))),-99)</f>
        <v>29.25</v>
      </c>
      <c r="AK240" s="58">
        <f>IF(noise!S230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noise!S230, IF(OR($G240=coding!$J$26,$G240=coding!$J$27,$G240=coding!$J$28,$G240=coding!$J$29, $G240=coding!$J$30,$G240=coding!$J$31), S240+10*LOG10((($E240^2)+(4^2))/((7.5^2)+(4^2))), IF(OR($G240=coding!$J$11, $G240=coding!$J$12, $G240=coding!$J$13, $G240=coding!$J$14, $G240=coding!$J$15, $G240=coding!$J$16), S240+10*LOG10((($D240^2)+(1.2^2))/((7.5^2)+(1.2^2))),-99))),-99)</f>
        <v>30.03</v>
      </c>
      <c r="AL240" s="58">
        <f>IF(noise!T230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noise!T230, IF(OR($G240=coding!$J$26,$G240=coding!$J$27,$G240=coding!$J$28,$G240=coding!$J$29, $G240=coding!$J$30,$G240=coding!$J$31), T240+10*LOG10((($E240^2)+(4^2))/((7.5^2)+(4^2))), IF(OR($G240=coding!$J$11, $G240=coding!$J$12, $G240=coding!$J$13, $G240=coding!$J$14, $G240=coding!$J$15, $G240=coding!$J$16), T240+10*LOG10((($D240^2)+(1.2^2))/((7.5^2)+(1.2^2))),-99))),-99)</f>
        <v>30.68</v>
      </c>
      <c r="AM240" s="58">
        <f>IF(noise!U230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noise!U230, IF(OR($G240=coding!$J$26,$G240=coding!$J$27,$G240=coding!$J$28,$G240=coding!$J$29, $G240=coding!$J$30,$G240=coding!$J$31), U240+10*LOG10((($E240^2)+(4^2))/((7.5^2)+(4^2))), IF(OR($G240=coding!$J$11, $G240=coding!$J$12, $G240=coding!$J$13, $G240=coding!$J$14, $G240=coding!$J$15, $G240=coding!$J$16), U240+10*LOG10((($D240^2)+(1.2^2))/((7.5^2)+(1.2^2))),-99))),-99)</f>
        <v>28.6</v>
      </c>
      <c r="AN240" s="58">
        <f>IF(noise!V230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noise!V230, IF(OR($G240=coding!$J$26,$G240=coding!$J$27,$G240=coding!$J$28,$G240=coding!$J$29, $G240=coding!$J$30,$G240=coding!$J$31), V240+10*LOG10((($E240^2)+(4^2))/((7.5^2)+(4^2))), IF(OR($G240=coding!$J$11, $G240=coding!$J$12, $G240=coding!$J$13, $G240=coding!$J$14, $G240=coding!$J$15, $G240=coding!$J$16), V240+10*LOG10((($D240^2)+(1.2^2))/((7.5^2)+(1.2^2))),-99))),-99)</f>
        <v>23.53</v>
      </c>
      <c r="AO240" s="58">
        <f>IF(noise!W230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noise!W230, IF(OR($G240=coding!$J$26,$G240=coding!$J$27,$G240=coding!$J$28,$G240=coding!$J$29, $G240=coding!$J$30,$G240=coding!$J$31), W240+10*LOG10((($E240^2)+(4^2))/((7.5^2)+(4^2))), IF(OR($G240=coding!$J$11, $G240=coding!$J$12, $G240=coding!$J$13, $G240=coding!$J$14, $G240=coding!$J$15, $G240=coding!$J$16), W240+10*LOG10((($D240^2)+(1.2^2))/((7.5^2)+(1.2^2))),-99))),-99)</f>
        <v>27.66</v>
      </c>
      <c r="AP240" s="58">
        <f>IF(noise!X230 &lt;&gt;0, IF(OR($G240=coding!$J$2, $G240=coding!$J$3, $G240=coding!$J$4, $G240=coding!$J$5, $G240=coding!$J$6, $G240=coding!$J$7, $G240=coding!$J$8, $G240=coding!$J$9, $G240=coding!$J$10,$G240=coding!$J$17, $G240=coding!$J$18, $G240=coding!$J$19, $G240=coding!$J$20, $G240=coding!$J$21, $G240=coding!$J$22, $G240=coding!$J$23, $G240=coding!$J$24, $G240=coding!$J$25, ), noise!X230, IF(OR($G240=coding!$J$26,$G240=coding!$J$27,$G240=coding!$J$28,$G240=coding!$J$29, $G240=coding!$J$30,$G240=coding!$J$31), X240+10*LOG10((($E240^2)+(4^2))/((7.5^2)+(4^2))), IF(OR($G240=coding!$J$11, $G240=coding!$J$12, $G240=coding!$J$13, $G240=coding!$J$14, $G240=coding!$J$15, $G240=coding!$J$16), X240+10*LOG10((($D240^2)+(1.2^2))/((7.5^2)+(1.2^2))),-99))),-99)</f>
        <v>18.190000000000001</v>
      </c>
    </row>
    <row r="241" spans="1:42" ht="15.75" customHeight="1" x14ac:dyDescent="0.3">
      <c r="A241" s="2">
        <v>9</v>
      </c>
      <c r="B241" s="27">
        <v>40687</v>
      </c>
      <c r="C241" s="51">
        <f t="array" ref="C241">_xlfn.DAYS(B241, _xlfn.XLOOKUP(A241, context!A$4:A$79, context!J$4:J$79)) / 30.42</f>
        <v>11.209730440499671</v>
      </c>
      <c r="D241" s="2">
        <v>7.5</v>
      </c>
      <c r="E241" s="1"/>
      <c r="F241" s="16">
        <v>50</v>
      </c>
      <c r="G241" s="16" t="s">
        <v>393</v>
      </c>
      <c r="H241" s="43">
        <v>70.739999999999995</v>
      </c>
      <c r="I241" s="1"/>
      <c r="J241" s="2">
        <v>56.98</v>
      </c>
      <c r="K241" s="2">
        <v>55.96</v>
      </c>
      <c r="L241" s="2">
        <v>59.24</v>
      </c>
      <c r="M241" s="2">
        <v>63.02</v>
      </c>
      <c r="N241" s="2">
        <v>62.85</v>
      </c>
      <c r="O241" s="2">
        <v>61.9</v>
      </c>
      <c r="P241" s="2">
        <v>61.96</v>
      </c>
      <c r="Q241" s="2">
        <v>62.18</v>
      </c>
      <c r="R241" s="2">
        <v>60.26</v>
      </c>
      <c r="S241" s="2">
        <v>56.98</v>
      </c>
      <c r="T241" s="2">
        <v>54.17</v>
      </c>
      <c r="U241" s="2">
        <v>51.03</v>
      </c>
      <c r="V241" s="2">
        <v>47.08</v>
      </c>
      <c r="W241" s="2">
        <v>44.68</v>
      </c>
      <c r="X241" s="2">
        <v>41.8</v>
      </c>
      <c r="Y241" s="2">
        <v>1</v>
      </c>
      <c r="Z241" s="58">
        <f>IF(noise!H251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noise!H251, IF(OR($G241=coding!$J$26,$G241=coding!$J$27,$G241=coding!$J$28,$G241=coding!$J$29, $G241=coding!$J$30,$G241=coding!$J$31), H241+10*LOG10((($E241^2)+(4^2))/((7.5^2)+(4^2))), IF(OR($G241=coding!$J$11, $G241=coding!$J$12, $G241=coding!$J$13, $G241=coding!$J$14, $G241=coding!$J$15, $G241=coding!$J$16), H241+10*LOG10((($D241^2)+(1.2^2))/((7.5^2)+(1.2^2))),-99))),-99)</f>
        <v>70.739999999999995</v>
      </c>
      <c r="AA241" s="58">
        <f>IF(noise!I251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noise!I251, IF(OR($G241=coding!$J$26,$G241=coding!$J$27,$G241=coding!$J$28,$G241=coding!$J$29, $G241=coding!$J$30,$G241=coding!$J$31), I241+10*LOG10((($E241^2)+(4^2))/((7.5^2)+(4^2))), IF(OR($G241=coding!$J$11, $G241=coding!$J$12, $G241=coding!$J$13, $G241=coding!$J$14, $G241=coding!$J$15, $G241=coding!$J$16), I241+10*LOG10((($D241^2)+(1.2^2))/((7.5^2)+(1.2^2))),-99))),-99)</f>
        <v>-99</v>
      </c>
      <c r="AB241" s="58">
        <f>IF(noise!J251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noise!J251, IF(OR($G241=coding!$J$26,$G241=coding!$J$27,$G241=coding!$J$28,$G241=coding!$J$29, $G241=coding!$J$30,$G241=coding!$J$31), J241+10*LOG10((($E241^2)+(4^2))/((7.5^2)+(4^2))), IF(OR($G241=coding!$J$11, $G241=coding!$J$12, $G241=coding!$J$13, $G241=coding!$J$14, $G241=coding!$J$15, $G241=coding!$J$16), J241+10*LOG10((($D241^2)+(1.2^2))/((7.5^2)+(1.2^2))),-99))),-99)</f>
        <v>56.98</v>
      </c>
      <c r="AC241" s="58">
        <f>IF(noise!K251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noise!K251, IF(OR($G241=coding!$J$26,$G241=coding!$J$27,$G241=coding!$J$28,$G241=coding!$J$29, $G241=coding!$J$30,$G241=coding!$J$31), K241+10*LOG10((($E241^2)+(4^2))/((7.5^2)+(4^2))), IF(OR($G241=coding!$J$11, $G241=coding!$J$12, $G241=coding!$J$13, $G241=coding!$J$14, $G241=coding!$J$15, $G241=coding!$J$16), K241+10*LOG10((($D241^2)+(1.2^2))/((7.5^2)+(1.2^2))),-99))),-99)</f>
        <v>55.96</v>
      </c>
      <c r="AD241" s="58">
        <f>IF(noise!L251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noise!L251, IF(OR($G241=coding!$J$26,$G241=coding!$J$27,$G241=coding!$J$28,$G241=coding!$J$29, $G241=coding!$J$30,$G241=coding!$J$31), L241+10*LOG10((($E241^2)+(4^2))/((7.5^2)+(4^2))), IF(OR($G241=coding!$J$11, $G241=coding!$J$12, $G241=coding!$J$13, $G241=coding!$J$14, $G241=coding!$J$15, $G241=coding!$J$16), L241+10*LOG10((($D241^2)+(1.2^2))/((7.5^2)+(1.2^2))),-99))),-99)</f>
        <v>59.24</v>
      </c>
      <c r="AE241" s="58">
        <f>IF(noise!M251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noise!M251, IF(OR($G241=coding!$J$26,$G241=coding!$J$27,$G241=coding!$J$28,$G241=coding!$J$29, $G241=coding!$J$30,$G241=coding!$J$31), M241+10*LOG10((($E241^2)+(4^2))/((7.5^2)+(4^2))), IF(OR($G241=coding!$J$11, $G241=coding!$J$12, $G241=coding!$J$13, $G241=coding!$J$14, $G241=coding!$J$15, $G241=coding!$J$16), M241+10*LOG10((($D241^2)+(1.2^2))/((7.5^2)+(1.2^2))),-99))),-99)</f>
        <v>63.02</v>
      </c>
      <c r="AF241" s="58">
        <f>IF(noise!N251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noise!N251, IF(OR($G241=coding!$J$26,$G241=coding!$J$27,$G241=coding!$J$28,$G241=coding!$J$29, $G241=coding!$J$30,$G241=coding!$J$31), N241+10*LOG10((($E241^2)+(4^2))/((7.5^2)+(4^2))), IF(OR($G241=coding!$J$11, $G241=coding!$J$12, $G241=coding!$J$13, $G241=coding!$J$14, $G241=coding!$J$15, $G241=coding!$J$16), N241+10*LOG10((($D241^2)+(1.2^2))/((7.5^2)+(1.2^2))),-99))),-99)</f>
        <v>62.85</v>
      </c>
      <c r="AG241" s="58">
        <f>IF(noise!O251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noise!O251, IF(OR($G241=coding!$J$26,$G241=coding!$J$27,$G241=coding!$J$28,$G241=coding!$J$29, $G241=coding!$J$30,$G241=coding!$J$31), O241+10*LOG10((($E241^2)+(4^2))/((7.5^2)+(4^2))), IF(OR($G241=coding!$J$11, $G241=coding!$J$12, $G241=coding!$J$13, $G241=coding!$J$14, $G241=coding!$J$15, $G241=coding!$J$16), O241+10*LOG10((($D241^2)+(1.2^2))/((7.5^2)+(1.2^2))),-99))),-99)</f>
        <v>61.9</v>
      </c>
      <c r="AH241" s="58">
        <f>IF(noise!P251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noise!P251, IF(OR($G241=coding!$J$26,$G241=coding!$J$27,$G241=coding!$J$28,$G241=coding!$J$29, $G241=coding!$J$30,$G241=coding!$J$31), P241+10*LOG10((($E241^2)+(4^2))/((7.5^2)+(4^2))), IF(OR($G241=coding!$J$11, $G241=coding!$J$12, $G241=coding!$J$13, $G241=coding!$J$14, $G241=coding!$J$15, $G241=coding!$J$16), P241+10*LOG10((($D241^2)+(1.2^2))/((7.5^2)+(1.2^2))),-99))),-99)</f>
        <v>61.96</v>
      </c>
      <c r="AI241" s="58">
        <f>IF(noise!Q251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noise!Q251, IF(OR($G241=coding!$J$26,$G241=coding!$J$27,$G241=coding!$J$28,$G241=coding!$J$29, $G241=coding!$J$30,$G241=coding!$J$31), Q241+10*LOG10((($E241^2)+(4^2))/((7.5^2)+(4^2))), IF(OR($G241=coding!$J$11, $G241=coding!$J$12, $G241=coding!$J$13, $G241=coding!$J$14, $G241=coding!$J$15, $G241=coding!$J$16), Q241+10*LOG10((($D241^2)+(1.2^2))/((7.5^2)+(1.2^2))),-99))),-99)</f>
        <v>62.18</v>
      </c>
      <c r="AJ241" s="58">
        <f>IF(noise!R251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noise!R251, IF(OR($G241=coding!$J$26,$G241=coding!$J$27,$G241=coding!$J$28,$G241=coding!$J$29, $G241=coding!$J$30,$G241=coding!$J$31), R241+10*LOG10((($E241^2)+(4^2))/((7.5^2)+(4^2))), IF(OR($G241=coding!$J$11, $G241=coding!$J$12, $G241=coding!$J$13, $G241=coding!$J$14, $G241=coding!$J$15, $G241=coding!$J$16), R241+10*LOG10((($D241^2)+(1.2^2))/((7.5^2)+(1.2^2))),-99))),-99)</f>
        <v>60.26</v>
      </c>
      <c r="AK241" s="58">
        <f>IF(noise!S251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noise!S251, IF(OR($G241=coding!$J$26,$G241=coding!$J$27,$G241=coding!$J$28,$G241=coding!$J$29, $G241=coding!$J$30,$G241=coding!$J$31), S241+10*LOG10((($E241^2)+(4^2))/((7.5^2)+(4^2))), IF(OR($G241=coding!$J$11, $G241=coding!$J$12, $G241=coding!$J$13, $G241=coding!$J$14, $G241=coding!$J$15, $G241=coding!$J$16), S241+10*LOG10((($D241^2)+(1.2^2))/((7.5^2)+(1.2^2))),-99))),-99)</f>
        <v>56.98</v>
      </c>
      <c r="AL241" s="58">
        <f>IF(noise!T251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noise!T251, IF(OR($G241=coding!$J$26,$G241=coding!$J$27,$G241=coding!$J$28,$G241=coding!$J$29, $G241=coding!$J$30,$G241=coding!$J$31), T241+10*LOG10((($E241^2)+(4^2))/((7.5^2)+(4^2))), IF(OR($G241=coding!$J$11, $G241=coding!$J$12, $G241=coding!$J$13, $G241=coding!$J$14, $G241=coding!$J$15, $G241=coding!$J$16), T241+10*LOG10((($D241^2)+(1.2^2))/((7.5^2)+(1.2^2))),-99))),-99)</f>
        <v>54.17</v>
      </c>
      <c r="AM241" s="58">
        <f>IF(noise!U251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noise!U251, IF(OR($G241=coding!$J$26,$G241=coding!$J$27,$G241=coding!$J$28,$G241=coding!$J$29, $G241=coding!$J$30,$G241=coding!$J$31), U241+10*LOG10((($E241^2)+(4^2))/((7.5^2)+(4^2))), IF(OR($G241=coding!$J$11, $G241=coding!$J$12, $G241=coding!$J$13, $G241=coding!$J$14, $G241=coding!$J$15, $G241=coding!$J$16), U241+10*LOG10((($D241^2)+(1.2^2))/((7.5^2)+(1.2^2))),-99))),-99)</f>
        <v>51.03</v>
      </c>
      <c r="AN241" s="58">
        <f>IF(noise!V251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noise!V251, IF(OR($G241=coding!$J$26,$G241=coding!$J$27,$G241=coding!$J$28,$G241=coding!$J$29, $G241=coding!$J$30,$G241=coding!$J$31), V241+10*LOG10((($E241^2)+(4^2))/((7.5^2)+(4^2))), IF(OR($G241=coding!$J$11, $G241=coding!$J$12, $G241=coding!$J$13, $G241=coding!$J$14, $G241=coding!$J$15, $G241=coding!$J$16), V241+10*LOG10((($D241^2)+(1.2^2))/((7.5^2)+(1.2^2))),-99))),-99)</f>
        <v>47.08</v>
      </c>
      <c r="AO241" s="58">
        <f>IF(noise!W251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noise!W251, IF(OR($G241=coding!$J$26,$G241=coding!$J$27,$G241=coding!$J$28,$G241=coding!$J$29, $G241=coding!$J$30,$G241=coding!$J$31), W241+10*LOG10((($E241^2)+(4^2))/((7.5^2)+(4^2))), IF(OR($G241=coding!$J$11, $G241=coding!$J$12, $G241=coding!$J$13, $G241=coding!$J$14, $G241=coding!$J$15, $G241=coding!$J$16), W241+10*LOG10((($D241^2)+(1.2^2))/((7.5^2)+(1.2^2))),-99))),-99)</f>
        <v>44.68</v>
      </c>
      <c r="AP241" s="58">
        <f>IF(noise!X251 &lt;&gt;0, IF(OR($G241=coding!$J$2, $G241=coding!$J$3, $G241=coding!$J$4, $G241=coding!$J$5, $G241=coding!$J$6, $G241=coding!$J$7, $G241=coding!$J$8, $G241=coding!$J$9, $G241=coding!$J$10,$G241=coding!$J$17, $G241=coding!$J$18, $G241=coding!$J$19, $G241=coding!$J$20, $G241=coding!$J$21, $G241=coding!$J$22, $G241=coding!$J$23, $G241=coding!$J$24, $G241=coding!$J$25, ), noise!X251, IF(OR($G241=coding!$J$26,$G241=coding!$J$27,$G241=coding!$J$28,$G241=coding!$J$29, $G241=coding!$J$30,$G241=coding!$J$31), X241+10*LOG10((($E241^2)+(4^2))/((7.5^2)+(4^2))), IF(OR($G241=coding!$J$11, $G241=coding!$J$12, $G241=coding!$J$13, $G241=coding!$J$14, $G241=coding!$J$15, $G241=coding!$J$16), X241+10*LOG10((($D241^2)+(1.2^2))/((7.5^2)+(1.2^2))),-99))),-99)</f>
        <v>41.8</v>
      </c>
    </row>
    <row r="242" spans="1:42" ht="15.75" customHeight="1" x14ac:dyDescent="0.3">
      <c r="A242" s="2">
        <v>9</v>
      </c>
      <c r="B242" s="27">
        <v>40687</v>
      </c>
      <c r="C242" s="51">
        <f t="array" ref="C242">_xlfn.DAYS(B242, _xlfn.XLOOKUP(A242, context!A$4:A$79, context!J$4:J$79)) / 30.42</f>
        <v>11.209730440499671</v>
      </c>
      <c r="D242" s="2">
        <v>7.5</v>
      </c>
      <c r="E242" s="1"/>
      <c r="F242" s="16">
        <v>50</v>
      </c>
      <c r="G242" s="16" t="s">
        <v>394</v>
      </c>
      <c r="H242" s="43">
        <v>21.96</v>
      </c>
      <c r="I242" s="1"/>
      <c r="J242" s="2">
        <v>16.239999999999998</v>
      </c>
      <c r="K242" s="2">
        <v>18.53</v>
      </c>
      <c r="L242" s="2">
        <v>8.42</v>
      </c>
      <c r="M242" s="2">
        <v>1.93</v>
      </c>
      <c r="N242" s="2">
        <v>14.63</v>
      </c>
      <c r="O242" s="2">
        <v>26.24</v>
      </c>
      <c r="P242" s="2">
        <v>23.68</v>
      </c>
      <c r="Q242" s="2">
        <v>21.43</v>
      </c>
      <c r="R242" s="2">
        <v>24.58</v>
      </c>
      <c r="S242" s="2">
        <v>25.89</v>
      </c>
      <c r="T242" s="2">
        <v>25.93</v>
      </c>
      <c r="U242" s="2">
        <v>26.69</v>
      </c>
      <c r="V242" s="2">
        <v>26.4</v>
      </c>
      <c r="W242" s="2">
        <v>24.63</v>
      </c>
      <c r="X242" s="2">
        <v>21.95</v>
      </c>
      <c r="Y242" s="2">
        <v>1</v>
      </c>
      <c r="Z242" s="58">
        <f>IF(noise!H252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noise!H252, IF(OR($G242=coding!$J$26,$G242=coding!$J$27,$G242=coding!$J$28,$G242=coding!$J$29, $G242=coding!$J$30,$G242=coding!$J$31), H242+10*LOG10((($E242^2)+(4^2))/((7.5^2)+(4^2))), IF(OR($G242=coding!$J$11, $G242=coding!$J$12, $G242=coding!$J$13, $G242=coding!$J$14, $G242=coding!$J$15, $G242=coding!$J$16), H242+10*LOG10((($D242^2)+(1.2^2))/((7.5^2)+(1.2^2))),-99))),-99)</f>
        <v>91.9</v>
      </c>
      <c r="AA242" s="58">
        <f>IF(noise!I252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noise!I252, IF(OR($G242=coding!$J$26,$G242=coding!$J$27,$G242=coding!$J$28,$G242=coding!$J$29, $G242=coding!$J$30,$G242=coding!$J$31), I242+10*LOG10((($E242^2)+(4^2))/((7.5^2)+(4^2))), IF(OR($G242=coding!$J$11, $G242=coding!$J$12, $G242=coding!$J$13, $G242=coding!$J$14, $G242=coding!$J$15, $G242=coding!$J$16), I242+10*LOG10((($D242^2)+(1.2^2))/((7.5^2)+(1.2^2))),-99))),-99)</f>
        <v>-99</v>
      </c>
      <c r="AB242" s="58">
        <f>IF(noise!J252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noise!J252, IF(OR($G242=coding!$J$26,$G242=coding!$J$27,$G242=coding!$J$28,$G242=coding!$J$29, $G242=coding!$J$30,$G242=coding!$J$31), J242+10*LOG10((($E242^2)+(4^2))/((7.5^2)+(4^2))), IF(OR($G242=coding!$J$11, $G242=coding!$J$12, $G242=coding!$J$13, $G242=coding!$J$14, $G242=coding!$J$15, $G242=coding!$J$16), J242+10*LOG10((($D242^2)+(1.2^2))/((7.5^2)+(1.2^2))),-99))),-99)</f>
        <v>76.2</v>
      </c>
      <c r="AC242" s="58">
        <f>IF(noise!K252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noise!K252, IF(OR($G242=coding!$J$26,$G242=coding!$J$27,$G242=coding!$J$28,$G242=coding!$J$29, $G242=coding!$J$30,$G242=coding!$J$31), K242+10*LOG10((($E242^2)+(4^2))/((7.5^2)+(4^2))), IF(OR($G242=coding!$J$11, $G242=coding!$J$12, $G242=coding!$J$13, $G242=coding!$J$14, $G242=coding!$J$15, $G242=coding!$J$16), K242+10*LOG10((($D242^2)+(1.2^2))/((7.5^2)+(1.2^2))),-99))),-99)</f>
        <v>75.5</v>
      </c>
      <c r="AD242" s="58">
        <f>IF(noise!L252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noise!L252, IF(OR($G242=coding!$J$26,$G242=coding!$J$27,$G242=coding!$J$28,$G242=coding!$J$29, $G242=coding!$J$30,$G242=coding!$J$31), L242+10*LOG10((($E242^2)+(4^2))/((7.5^2)+(4^2))), IF(OR($G242=coding!$J$11, $G242=coding!$J$12, $G242=coding!$J$13, $G242=coding!$J$14, $G242=coding!$J$15, $G242=coding!$J$16), L242+10*LOG10((($D242^2)+(1.2^2))/((7.5^2)+(1.2^2))),-99))),-99)</f>
        <v>77.3</v>
      </c>
      <c r="AE242" s="58">
        <f>IF(noise!M252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noise!M252, IF(OR($G242=coding!$J$26,$G242=coding!$J$27,$G242=coding!$J$28,$G242=coding!$J$29, $G242=coding!$J$30,$G242=coding!$J$31), M242+10*LOG10((($E242^2)+(4^2))/((7.5^2)+(4^2))), IF(OR($G242=coding!$J$11, $G242=coding!$J$12, $G242=coding!$J$13, $G242=coding!$J$14, $G242=coding!$J$15, $G242=coding!$J$16), M242+10*LOG10((($D242^2)+(1.2^2))/((7.5^2)+(1.2^2))),-99))),-99)</f>
        <v>79.8</v>
      </c>
      <c r="AF242" s="58">
        <f>IF(noise!N252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noise!N252, IF(OR($G242=coding!$J$26,$G242=coding!$J$27,$G242=coding!$J$28,$G242=coding!$J$29, $G242=coding!$J$30,$G242=coding!$J$31), N242+10*LOG10((($E242^2)+(4^2))/((7.5^2)+(4^2))), IF(OR($G242=coding!$J$11, $G242=coding!$J$12, $G242=coding!$J$13, $G242=coding!$J$14, $G242=coding!$J$15, $G242=coding!$J$16), N242+10*LOG10((($D242^2)+(1.2^2))/((7.5^2)+(1.2^2))),-99))),-99)</f>
        <v>82.9</v>
      </c>
      <c r="AG242" s="58">
        <f>IF(noise!O252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noise!O252, IF(OR($G242=coding!$J$26,$G242=coding!$J$27,$G242=coding!$J$28,$G242=coding!$J$29, $G242=coding!$J$30,$G242=coding!$J$31), O242+10*LOG10((($E242^2)+(4^2))/((7.5^2)+(4^2))), IF(OR($G242=coding!$J$11, $G242=coding!$J$12, $G242=coding!$J$13, $G242=coding!$J$14, $G242=coding!$J$15, $G242=coding!$J$16), O242+10*LOG10((($D242^2)+(1.2^2))/((7.5^2)+(1.2^2))),-99))),-99)</f>
        <v>84.7</v>
      </c>
      <c r="AH242" s="58">
        <f>IF(noise!P252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noise!P252, IF(OR($G242=coding!$J$26,$G242=coding!$J$27,$G242=coding!$J$28,$G242=coding!$J$29, $G242=coding!$J$30,$G242=coding!$J$31), P242+10*LOG10((($E242^2)+(4^2))/((7.5^2)+(4^2))), IF(OR($G242=coding!$J$11, $G242=coding!$J$12, $G242=coding!$J$13, $G242=coding!$J$14, $G242=coding!$J$15, $G242=coding!$J$16), P242+10*LOG10((($D242^2)+(1.2^2))/((7.5^2)+(1.2^2))),-99))),-99)</f>
        <v>82.7</v>
      </c>
      <c r="AI242" s="58">
        <f>IF(noise!Q252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noise!Q252, IF(OR($G242=coding!$J$26,$G242=coding!$J$27,$G242=coding!$J$28,$G242=coding!$J$29, $G242=coding!$J$30,$G242=coding!$J$31), Q242+10*LOG10((($E242^2)+(4^2))/((7.5^2)+(4^2))), IF(OR($G242=coding!$J$11, $G242=coding!$J$12, $G242=coding!$J$13, $G242=coding!$J$14, $G242=coding!$J$15, $G242=coding!$J$16), Q242+10*LOG10((($D242^2)+(1.2^2))/((7.5^2)+(1.2^2))),-99))),-99)</f>
        <v>80.5</v>
      </c>
      <c r="AJ242" s="58">
        <f>IF(noise!R252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noise!R252, IF(OR($G242=coding!$J$26,$G242=coding!$J$27,$G242=coding!$J$28,$G242=coding!$J$29, $G242=coding!$J$30,$G242=coding!$J$31), R242+10*LOG10((($E242^2)+(4^2))/((7.5^2)+(4^2))), IF(OR($G242=coding!$J$11, $G242=coding!$J$12, $G242=coding!$J$13, $G242=coding!$J$14, $G242=coding!$J$15, $G242=coding!$J$16), R242+10*LOG10((($D242^2)+(1.2^2))/((7.5^2)+(1.2^2))),-99))),-99)</f>
        <v>80.099999999999994</v>
      </c>
      <c r="AK242" s="58">
        <f>IF(noise!S252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noise!S252, IF(OR($G242=coding!$J$26,$G242=coding!$J$27,$G242=coding!$J$28,$G242=coding!$J$29, $G242=coding!$J$30,$G242=coding!$J$31), S242+10*LOG10((($E242^2)+(4^2))/((7.5^2)+(4^2))), IF(OR($G242=coding!$J$11, $G242=coding!$J$12, $G242=coding!$J$13, $G242=coding!$J$14, $G242=coding!$J$15, $G242=coding!$J$16), S242+10*LOG10((($D242^2)+(1.2^2))/((7.5^2)+(1.2^2))),-99))),-99)</f>
        <v>76.599999999999994</v>
      </c>
      <c r="AL242" s="58">
        <f>IF(noise!T252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noise!T252, IF(OR($G242=coding!$J$26,$G242=coding!$J$27,$G242=coding!$J$28,$G242=coding!$J$29, $G242=coding!$J$30,$G242=coding!$J$31), T242+10*LOG10((($E242^2)+(4^2))/((7.5^2)+(4^2))), IF(OR($G242=coding!$J$11, $G242=coding!$J$12, $G242=coding!$J$13, $G242=coding!$J$14, $G242=coding!$J$15, $G242=coding!$J$16), T242+10*LOG10((($D242^2)+(1.2^2))/((7.5^2)+(1.2^2))),-99))),-99)</f>
        <v>71.7</v>
      </c>
      <c r="AM242" s="58">
        <f>IF(noise!U252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noise!U252, IF(OR($G242=coding!$J$26,$G242=coding!$J$27,$G242=coding!$J$28,$G242=coding!$J$29, $G242=coding!$J$30,$G242=coding!$J$31), U242+10*LOG10((($E242^2)+(4^2))/((7.5^2)+(4^2))), IF(OR($G242=coding!$J$11, $G242=coding!$J$12, $G242=coding!$J$13, $G242=coding!$J$14, $G242=coding!$J$15, $G242=coding!$J$16), U242+10*LOG10((($D242^2)+(1.2^2))/((7.5^2)+(1.2^2))),-99))),-99)</f>
        <v>68</v>
      </c>
      <c r="AN242" s="58">
        <f>IF(noise!V252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noise!V252, IF(OR($G242=coding!$J$26,$G242=coding!$J$27,$G242=coding!$J$28,$G242=coding!$J$29, $G242=coding!$J$30,$G242=coding!$J$31), V242+10*LOG10((($E242^2)+(4^2))/((7.5^2)+(4^2))), IF(OR($G242=coding!$J$11, $G242=coding!$J$12, $G242=coding!$J$13, $G242=coding!$J$14, $G242=coding!$J$15, $G242=coding!$J$16), V242+10*LOG10((($D242^2)+(1.2^2))/((7.5^2)+(1.2^2))),-99))),-99)</f>
        <v>-99</v>
      </c>
      <c r="AO242" s="58">
        <f>IF(noise!W252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noise!W252, IF(OR($G242=coding!$J$26,$G242=coding!$J$27,$G242=coding!$J$28,$G242=coding!$J$29, $G242=coding!$J$30,$G242=coding!$J$31), W242+10*LOG10((($E242^2)+(4^2))/((7.5^2)+(4^2))), IF(OR($G242=coding!$J$11, $G242=coding!$J$12, $G242=coding!$J$13, $G242=coding!$J$14, $G242=coding!$J$15, $G242=coding!$J$16), W242+10*LOG10((($D242^2)+(1.2^2))/((7.5^2)+(1.2^2))),-99))),-99)</f>
        <v>-99</v>
      </c>
      <c r="AP242" s="58">
        <f>IF(noise!X252 &lt;&gt;0, IF(OR($G242=coding!$J$2, $G242=coding!$J$3, $G242=coding!$J$4, $G242=coding!$J$5, $G242=coding!$J$6, $G242=coding!$J$7, $G242=coding!$J$8, $G242=coding!$J$9, $G242=coding!$J$10,$G242=coding!$J$17, $G242=coding!$J$18, $G242=coding!$J$19, $G242=coding!$J$20, $G242=coding!$J$21, $G242=coding!$J$22, $G242=coding!$J$23, $G242=coding!$J$24, $G242=coding!$J$25, ), noise!X252, IF(OR($G242=coding!$J$26,$G242=coding!$J$27,$G242=coding!$J$28,$G242=coding!$J$29, $G242=coding!$J$30,$G242=coding!$J$31), X242+10*LOG10((($E242^2)+(4^2))/((7.5^2)+(4^2))), IF(OR($G242=coding!$J$11, $G242=coding!$J$12, $G242=coding!$J$13, $G242=coding!$J$14, $G242=coding!$J$15, $G242=coding!$J$16), X242+10*LOG10((($D242^2)+(1.2^2))/((7.5^2)+(1.2^2))),-99))),-99)</f>
        <v>-99</v>
      </c>
    </row>
    <row r="243" spans="1:42" ht="15.75" customHeight="1" x14ac:dyDescent="0.3">
      <c r="A243" s="2">
        <v>9</v>
      </c>
      <c r="B243" s="27">
        <v>40687</v>
      </c>
      <c r="C243" s="51">
        <f t="array" ref="C243">_xlfn.DAYS(B243, _xlfn.XLOOKUP(A243, context!A$4:A$79, context!J$4:J$79)) / 30.42</f>
        <v>11.209730440499671</v>
      </c>
      <c r="D243" s="2">
        <v>7.5</v>
      </c>
      <c r="E243" s="1"/>
      <c r="F243" s="16">
        <v>50</v>
      </c>
      <c r="G243" s="16" t="s">
        <v>395</v>
      </c>
      <c r="H243" s="43">
        <v>74.08</v>
      </c>
      <c r="I243" s="1"/>
      <c r="J243" s="2">
        <v>65.569999999999993</v>
      </c>
      <c r="K243" s="2">
        <v>71.3</v>
      </c>
      <c r="L243" s="2">
        <v>65.47</v>
      </c>
      <c r="M243" s="2">
        <v>63.93</v>
      </c>
      <c r="N243" s="2">
        <v>62.21</v>
      </c>
      <c r="O243" s="2">
        <v>65.819999999999993</v>
      </c>
      <c r="P243" s="2">
        <v>66.02</v>
      </c>
      <c r="Q243" s="2">
        <v>64.69</v>
      </c>
      <c r="R243" s="2">
        <v>62.36</v>
      </c>
      <c r="S243" s="2">
        <v>60.28</v>
      </c>
      <c r="T243" s="2">
        <v>63.2</v>
      </c>
      <c r="U243" s="2">
        <v>51.89</v>
      </c>
      <c r="V243" s="2">
        <v>47.05</v>
      </c>
      <c r="W243" s="3">
        <v>46.74</v>
      </c>
      <c r="X243" s="2">
        <v>40.770000000000003</v>
      </c>
      <c r="Y243" s="2">
        <v>1</v>
      </c>
      <c r="Z243" s="58">
        <f>IF(noise!H253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noise!H253, IF(OR($G243=coding!$J$26,$G243=coding!$J$27,$G243=coding!$J$28,$G243=coding!$J$29, $G243=coding!$J$30,$G243=coding!$J$31), H243+10*LOG10((($E243^2)+(4^2))/((7.5^2)+(4^2))), IF(OR($G243=coding!$J$11, $G243=coding!$J$12, $G243=coding!$J$13, $G243=coding!$J$14, $G243=coding!$J$15, $G243=coding!$J$16), H243+10*LOG10((($D243^2)+(1.2^2))/((7.5^2)+(1.2^2))),-99))),-99)</f>
        <v>74.08</v>
      </c>
      <c r="AA243" s="58">
        <f>IF(noise!I253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noise!I253, IF(OR($G243=coding!$J$26,$G243=coding!$J$27,$G243=coding!$J$28,$G243=coding!$J$29, $G243=coding!$J$30,$G243=coding!$J$31), I243+10*LOG10((($E243^2)+(4^2))/((7.5^2)+(4^2))), IF(OR($G243=coding!$J$11, $G243=coding!$J$12, $G243=coding!$J$13, $G243=coding!$J$14, $G243=coding!$J$15, $G243=coding!$J$16), I243+10*LOG10((($D243^2)+(1.2^2))/((7.5^2)+(1.2^2))),-99))),-99)</f>
        <v>-99</v>
      </c>
      <c r="AB243" s="58">
        <f>IF(noise!J253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noise!J253, IF(OR($G243=coding!$J$26,$G243=coding!$J$27,$G243=coding!$J$28,$G243=coding!$J$29, $G243=coding!$J$30,$G243=coding!$J$31), J243+10*LOG10((($E243^2)+(4^2))/((7.5^2)+(4^2))), IF(OR($G243=coding!$J$11, $G243=coding!$J$12, $G243=coding!$J$13, $G243=coding!$J$14, $G243=coding!$J$15, $G243=coding!$J$16), J243+10*LOG10((($D243^2)+(1.2^2))/((7.5^2)+(1.2^2))),-99))),-99)</f>
        <v>65.569999999999993</v>
      </c>
      <c r="AC243" s="58">
        <f>IF(noise!K253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noise!K253, IF(OR($G243=coding!$J$26,$G243=coding!$J$27,$G243=coding!$J$28,$G243=coding!$J$29, $G243=coding!$J$30,$G243=coding!$J$31), K243+10*LOG10((($E243^2)+(4^2))/((7.5^2)+(4^2))), IF(OR($G243=coding!$J$11, $G243=coding!$J$12, $G243=coding!$J$13, $G243=coding!$J$14, $G243=coding!$J$15, $G243=coding!$J$16), K243+10*LOG10((($D243^2)+(1.2^2))/((7.5^2)+(1.2^2))),-99))),-99)</f>
        <v>71.3</v>
      </c>
      <c r="AD243" s="58">
        <f>IF(noise!L253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noise!L253, IF(OR($G243=coding!$J$26,$G243=coding!$J$27,$G243=coding!$J$28,$G243=coding!$J$29, $G243=coding!$J$30,$G243=coding!$J$31), L243+10*LOG10((($E243^2)+(4^2))/((7.5^2)+(4^2))), IF(OR($G243=coding!$J$11, $G243=coding!$J$12, $G243=coding!$J$13, $G243=coding!$J$14, $G243=coding!$J$15, $G243=coding!$J$16), L243+10*LOG10((($D243^2)+(1.2^2))/((7.5^2)+(1.2^2))),-99))),-99)</f>
        <v>65.47</v>
      </c>
      <c r="AE243" s="58">
        <f>IF(noise!M253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noise!M253, IF(OR($G243=coding!$J$26,$G243=coding!$J$27,$G243=coding!$J$28,$G243=coding!$J$29, $G243=coding!$J$30,$G243=coding!$J$31), M243+10*LOG10((($E243^2)+(4^2))/((7.5^2)+(4^2))), IF(OR($G243=coding!$J$11, $G243=coding!$J$12, $G243=coding!$J$13, $G243=coding!$J$14, $G243=coding!$J$15, $G243=coding!$J$16), M243+10*LOG10((($D243^2)+(1.2^2))/((7.5^2)+(1.2^2))),-99))),-99)</f>
        <v>63.93</v>
      </c>
      <c r="AF243" s="58">
        <f>IF(noise!N253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noise!N253, IF(OR($G243=coding!$J$26,$G243=coding!$J$27,$G243=coding!$J$28,$G243=coding!$J$29, $G243=coding!$J$30,$G243=coding!$J$31), N243+10*LOG10((($E243^2)+(4^2))/((7.5^2)+(4^2))), IF(OR($G243=coding!$J$11, $G243=coding!$J$12, $G243=coding!$J$13, $G243=coding!$J$14, $G243=coding!$J$15, $G243=coding!$J$16), N243+10*LOG10((($D243^2)+(1.2^2))/((7.5^2)+(1.2^2))),-99))),-99)</f>
        <v>62.21</v>
      </c>
      <c r="AG243" s="58">
        <f>IF(noise!O253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noise!O253, IF(OR($G243=coding!$J$26,$G243=coding!$J$27,$G243=coding!$J$28,$G243=coding!$J$29, $G243=coding!$J$30,$G243=coding!$J$31), O243+10*LOG10((($E243^2)+(4^2))/((7.5^2)+(4^2))), IF(OR($G243=coding!$J$11, $G243=coding!$J$12, $G243=coding!$J$13, $G243=coding!$J$14, $G243=coding!$J$15, $G243=coding!$J$16), O243+10*LOG10((($D243^2)+(1.2^2))/((7.5^2)+(1.2^2))),-99))),-99)</f>
        <v>65.819999999999993</v>
      </c>
      <c r="AH243" s="58">
        <f>IF(noise!P253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noise!P253, IF(OR($G243=coding!$J$26,$G243=coding!$J$27,$G243=coding!$J$28,$G243=coding!$J$29, $G243=coding!$J$30,$G243=coding!$J$31), P243+10*LOG10((($E243^2)+(4^2))/((7.5^2)+(4^2))), IF(OR($G243=coding!$J$11, $G243=coding!$J$12, $G243=coding!$J$13, $G243=coding!$J$14, $G243=coding!$J$15, $G243=coding!$J$16), P243+10*LOG10((($D243^2)+(1.2^2))/((7.5^2)+(1.2^2))),-99))),-99)</f>
        <v>66.02</v>
      </c>
      <c r="AI243" s="58">
        <f>IF(noise!Q253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noise!Q253, IF(OR($G243=coding!$J$26,$G243=coding!$J$27,$G243=coding!$J$28,$G243=coding!$J$29, $G243=coding!$J$30,$G243=coding!$J$31), Q243+10*LOG10((($E243^2)+(4^2))/((7.5^2)+(4^2))), IF(OR($G243=coding!$J$11, $G243=coding!$J$12, $G243=coding!$J$13, $G243=coding!$J$14, $G243=coding!$J$15, $G243=coding!$J$16), Q243+10*LOG10((($D243^2)+(1.2^2))/((7.5^2)+(1.2^2))),-99))),-99)</f>
        <v>64.69</v>
      </c>
      <c r="AJ243" s="58">
        <f>IF(noise!R253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noise!R253, IF(OR($G243=coding!$J$26,$G243=coding!$J$27,$G243=coding!$J$28,$G243=coding!$J$29, $G243=coding!$J$30,$G243=coding!$J$31), R243+10*LOG10((($E243^2)+(4^2))/((7.5^2)+(4^2))), IF(OR($G243=coding!$J$11, $G243=coding!$J$12, $G243=coding!$J$13, $G243=coding!$J$14, $G243=coding!$J$15, $G243=coding!$J$16), R243+10*LOG10((($D243^2)+(1.2^2))/((7.5^2)+(1.2^2))),-99))),-99)</f>
        <v>62.36</v>
      </c>
      <c r="AK243" s="58">
        <f>IF(noise!S253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noise!S253, IF(OR($G243=coding!$J$26,$G243=coding!$J$27,$G243=coding!$J$28,$G243=coding!$J$29, $G243=coding!$J$30,$G243=coding!$J$31), S243+10*LOG10((($E243^2)+(4^2))/((7.5^2)+(4^2))), IF(OR($G243=coding!$J$11, $G243=coding!$J$12, $G243=coding!$J$13, $G243=coding!$J$14, $G243=coding!$J$15, $G243=coding!$J$16), S243+10*LOG10((($D243^2)+(1.2^2))/((7.5^2)+(1.2^2))),-99))),-99)</f>
        <v>60.28</v>
      </c>
      <c r="AL243" s="58">
        <f>IF(noise!T253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noise!T253, IF(OR($G243=coding!$J$26,$G243=coding!$J$27,$G243=coding!$J$28,$G243=coding!$J$29, $G243=coding!$J$30,$G243=coding!$J$31), T243+10*LOG10((($E243^2)+(4^2))/((7.5^2)+(4^2))), IF(OR($G243=coding!$J$11, $G243=coding!$J$12, $G243=coding!$J$13, $G243=coding!$J$14, $G243=coding!$J$15, $G243=coding!$J$16), T243+10*LOG10((($D243^2)+(1.2^2))/((7.5^2)+(1.2^2))),-99))),-99)</f>
        <v>63.2</v>
      </c>
      <c r="AM243" s="58">
        <f>IF(noise!U253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noise!U253, IF(OR($G243=coding!$J$26,$G243=coding!$J$27,$G243=coding!$J$28,$G243=coding!$J$29, $G243=coding!$J$30,$G243=coding!$J$31), U243+10*LOG10((($E243^2)+(4^2))/((7.5^2)+(4^2))), IF(OR($G243=coding!$J$11, $G243=coding!$J$12, $G243=coding!$J$13, $G243=coding!$J$14, $G243=coding!$J$15, $G243=coding!$J$16), U243+10*LOG10((($D243^2)+(1.2^2))/((7.5^2)+(1.2^2))),-99))),-99)</f>
        <v>51.89</v>
      </c>
      <c r="AN243" s="58">
        <f>IF(noise!V253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noise!V253, IF(OR($G243=coding!$J$26,$G243=coding!$J$27,$G243=coding!$J$28,$G243=coding!$J$29, $G243=coding!$J$30,$G243=coding!$J$31), V243+10*LOG10((($E243^2)+(4^2))/((7.5^2)+(4^2))), IF(OR($G243=coding!$J$11, $G243=coding!$J$12, $G243=coding!$J$13, $G243=coding!$J$14, $G243=coding!$J$15, $G243=coding!$J$16), V243+10*LOG10((($D243^2)+(1.2^2))/((7.5^2)+(1.2^2))),-99))),-99)</f>
        <v>-99</v>
      </c>
      <c r="AO243" s="58">
        <f>IF(noise!W253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noise!W253, IF(OR($G243=coding!$J$26,$G243=coding!$J$27,$G243=coding!$J$28,$G243=coding!$J$29, $G243=coding!$J$30,$G243=coding!$J$31), W243+10*LOG10((($E243^2)+(4^2))/((7.5^2)+(4^2))), IF(OR($G243=coding!$J$11, $G243=coding!$J$12, $G243=coding!$J$13, $G243=coding!$J$14, $G243=coding!$J$15, $G243=coding!$J$16), W243+10*LOG10((($D243^2)+(1.2^2))/((7.5^2)+(1.2^2))),-99))),-99)</f>
        <v>-99</v>
      </c>
      <c r="AP243" s="58">
        <f>IF(noise!X253 &lt;&gt;0, IF(OR($G243=coding!$J$2, $G243=coding!$J$3, $G243=coding!$J$4, $G243=coding!$J$5, $G243=coding!$J$6, $G243=coding!$J$7, $G243=coding!$J$8, $G243=coding!$J$9, $G243=coding!$J$10,$G243=coding!$J$17, $G243=coding!$J$18, $G243=coding!$J$19, $G243=coding!$J$20, $G243=coding!$J$21, $G243=coding!$J$22, $G243=coding!$J$23, $G243=coding!$J$24, $G243=coding!$J$25, ), noise!X253, IF(OR($G243=coding!$J$26,$G243=coding!$J$27,$G243=coding!$J$28,$G243=coding!$J$29, $G243=coding!$J$30,$G243=coding!$J$31), X243+10*LOG10((($E243^2)+(4^2))/((7.5^2)+(4^2))), IF(OR($G243=coding!$J$11, $G243=coding!$J$12, $G243=coding!$J$13, $G243=coding!$J$14, $G243=coding!$J$15, $G243=coding!$J$16), X243+10*LOG10((($D243^2)+(1.2^2))/((7.5^2)+(1.2^2))),-99))),-99)</f>
        <v>-99</v>
      </c>
    </row>
    <row r="244" spans="1:42" ht="15.75" customHeight="1" x14ac:dyDescent="0.3">
      <c r="A244" s="2">
        <v>9</v>
      </c>
      <c r="B244" s="27">
        <v>40687</v>
      </c>
      <c r="C244" s="51">
        <f t="array" ref="C244">_xlfn.DAYS(B244, _xlfn.XLOOKUP(A244, context!A$4:A$79, context!J$4:J$79)) / 30.42</f>
        <v>11.209730440499671</v>
      </c>
      <c r="D244" s="2">
        <v>7.5</v>
      </c>
      <c r="E244" s="1"/>
      <c r="F244" s="16">
        <v>50</v>
      </c>
      <c r="G244" s="16" t="s">
        <v>396</v>
      </c>
      <c r="H244" s="43">
        <v>39.450000000000003</v>
      </c>
      <c r="I244" s="1"/>
      <c r="J244" s="2">
        <v>15.13</v>
      </c>
      <c r="K244" s="2">
        <v>-6.84</v>
      </c>
      <c r="L244" s="2">
        <v>18.66</v>
      </c>
      <c r="M244" s="2">
        <v>35.270000000000003</v>
      </c>
      <c r="N244" s="2">
        <v>55.27</v>
      </c>
      <c r="O244" s="2">
        <v>33.42</v>
      </c>
      <c r="P244" s="2">
        <v>29.78</v>
      </c>
      <c r="Q244" s="2">
        <v>37.119999999999997</v>
      </c>
      <c r="R244" s="2">
        <v>38.020000000000003</v>
      </c>
      <c r="S244" s="2">
        <v>36.630000000000003</v>
      </c>
      <c r="T244" s="2">
        <v>10.46</v>
      </c>
      <c r="U244" s="2">
        <v>64.75</v>
      </c>
      <c r="V244" s="2">
        <v>82.35</v>
      </c>
      <c r="W244" s="2">
        <v>66.48</v>
      </c>
      <c r="X244" s="2">
        <v>79.930000000000007</v>
      </c>
      <c r="Y244" s="2">
        <v>1</v>
      </c>
      <c r="Z244" s="58">
        <f>IF(noise!H254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noise!H254, IF(OR($G244=coding!$J$26,$G244=coding!$J$27,$G244=coding!$J$28,$G244=coding!$J$29, $G244=coding!$J$30,$G244=coding!$J$31), H244+10*LOG10((($E244^2)+(4^2))/((7.5^2)+(4^2))), IF(OR($G244=coding!$J$11, $G244=coding!$J$12, $G244=coding!$J$13, $G244=coding!$J$14, $G244=coding!$J$15, $G244=coding!$J$16), H244+10*LOG10((($D244^2)+(1.2^2))/((7.5^2)+(1.2^2))),-99))),-99)</f>
        <v>71.56</v>
      </c>
      <c r="AA244" s="58">
        <f>IF(noise!I254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noise!I254, IF(OR($G244=coding!$J$26,$G244=coding!$J$27,$G244=coding!$J$28,$G244=coding!$J$29, $G244=coding!$J$30,$G244=coding!$J$31), I244+10*LOG10((($E244^2)+(4^2))/((7.5^2)+(4^2))), IF(OR($G244=coding!$J$11, $G244=coding!$J$12, $G244=coding!$J$13, $G244=coding!$J$14, $G244=coding!$J$15, $G244=coding!$J$16), I244+10*LOG10((($D244^2)+(1.2^2))/((7.5^2)+(1.2^2))),-99))),-99)</f>
        <v>-99</v>
      </c>
      <c r="AB244" s="58">
        <f>IF(noise!J254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noise!J254, IF(OR($G244=coding!$J$26,$G244=coding!$J$27,$G244=coding!$J$28,$G244=coding!$J$29, $G244=coding!$J$30,$G244=coding!$J$31), J244+10*LOG10((($E244^2)+(4^2))/((7.5^2)+(4^2))), IF(OR($G244=coding!$J$11, $G244=coding!$J$12, $G244=coding!$J$13, $G244=coding!$J$14, $G244=coding!$J$15, $G244=coding!$J$16), J244+10*LOG10((($D244^2)+(1.2^2))/((7.5^2)+(1.2^2))),-99))),-99)</f>
        <v>57.39</v>
      </c>
      <c r="AC244" s="58">
        <f>IF(noise!K254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noise!K254, IF(OR($G244=coding!$J$26,$G244=coding!$J$27,$G244=coding!$J$28,$G244=coding!$J$29, $G244=coding!$J$30,$G244=coding!$J$31), K244+10*LOG10((($E244^2)+(4^2))/((7.5^2)+(4^2))), IF(OR($G244=coding!$J$11, $G244=coding!$J$12, $G244=coding!$J$13, $G244=coding!$J$14, $G244=coding!$J$15, $G244=coding!$J$16), K244+10*LOG10((($D244^2)+(1.2^2))/((7.5^2)+(1.2^2))),-99))),-99)</f>
        <v>56.13</v>
      </c>
      <c r="AD244" s="58">
        <f>IF(noise!L254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noise!L254, IF(OR($G244=coding!$J$26,$G244=coding!$J$27,$G244=coding!$J$28,$G244=coding!$J$29, $G244=coding!$J$30,$G244=coding!$J$31), L244+10*LOG10((($E244^2)+(4^2))/((7.5^2)+(4^2))), IF(OR($G244=coding!$J$11, $G244=coding!$J$12, $G244=coding!$J$13, $G244=coding!$J$14, $G244=coding!$J$15, $G244=coding!$J$16), L244+10*LOG10((($D244^2)+(1.2^2))/((7.5^2)+(1.2^2))),-99))),-99)</f>
        <v>58.88</v>
      </c>
      <c r="AE244" s="58">
        <f>IF(noise!M254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noise!M254, IF(OR($G244=coding!$J$26,$G244=coding!$J$27,$G244=coding!$J$28,$G244=coding!$J$29, $G244=coding!$J$30,$G244=coding!$J$31), M244+10*LOG10((($E244^2)+(4^2))/((7.5^2)+(4^2))), IF(OR($G244=coding!$J$11, $G244=coding!$J$12, $G244=coding!$J$13, $G244=coding!$J$14, $G244=coding!$J$15, $G244=coding!$J$16), M244+10*LOG10((($D244^2)+(1.2^2))/((7.5^2)+(1.2^2))),-99))),-99)</f>
        <v>62.47</v>
      </c>
      <c r="AF244" s="58">
        <f>IF(noise!N254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noise!N254, IF(OR($G244=coding!$J$26,$G244=coding!$J$27,$G244=coding!$J$28,$G244=coding!$J$29, $G244=coding!$J$30,$G244=coding!$J$31), N244+10*LOG10((($E244^2)+(4^2))/((7.5^2)+(4^2))), IF(OR($G244=coding!$J$11, $G244=coding!$J$12, $G244=coding!$J$13, $G244=coding!$J$14, $G244=coding!$J$15, $G244=coding!$J$16), N244+10*LOG10((($D244^2)+(1.2^2))/((7.5^2)+(1.2^2))),-99))),-99)</f>
        <v>63.01</v>
      </c>
      <c r="AG244" s="58">
        <f>IF(noise!O254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noise!O254, IF(OR($G244=coding!$J$26,$G244=coding!$J$27,$G244=coding!$J$28,$G244=coding!$J$29, $G244=coding!$J$30,$G244=coding!$J$31), O244+10*LOG10((($E244^2)+(4^2))/((7.5^2)+(4^2))), IF(OR($G244=coding!$J$11, $G244=coding!$J$12, $G244=coding!$J$13, $G244=coding!$J$14, $G244=coding!$J$15, $G244=coding!$J$16), O244+10*LOG10((($D244^2)+(1.2^2))/((7.5^2)+(1.2^2))),-99))),-99)</f>
        <v>63.08</v>
      </c>
      <c r="AH244" s="58">
        <f>IF(noise!P254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noise!P254, IF(OR($G244=coding!$J$26,$G244=coding!$J$27,$G244=coding!$J$28,$G244=coding!$J$29, $G244=coding!$J$30,$G244=coding!$J$31), P244+10*LOG10((($E244^2)+(4^2))/((7.5^2)+(4^2))), IF(OR($G244=coding!$J$11, $G244=coding!$J$12, $G244=coding!$J$13, $G244=coding!$J$14, $G244=coding!$J$15, $G244=coding!$J$16), P244+10*LOG10((($D244^2)+(1.2^2))/((7.5^2)+(1.2^2))),-99))),-99)</f>
        <v>63.18</v>
      </c>
      <c r="AI244" s="58">
        <f>IF(noise!Q254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noise!Q254, IF(OR($G244=coding!$J$26,$G244=coding!$J$27,$G244=coding!$J$28,$G244=coding!$J$29, $G244=coding!$J$30,$G244=coding!$J$31), Q244+10*LOG10((($E244^2)+(4^2))/((7.5^2)+(4^2))), IF(OR($G244=coding!$J$11, $G244=coding!$J$12, $G244=coding!$J$13, $G244=coding!$J$14, $G244=coding!$J$15, $G244=coding!$J$16), Q244+10*LOG10((($D244^2)+(1.2^2))/((7.5^2)+(1.2^2))),-99))),-99)</f>
        <v>62.96</v>
      </c>
      <c r="AJ244" s="58">
        <f>IF(noise!R254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noise!R254, IF(OR($G244=coding!$J$26,$G244=coding!$J$27,$G244=coding!$J$28,$G244=coding!$J$29, $G244=coding!$J$30,$G244=coding!$J$31), R244+10*LOG10((($E244^2)+(4^2))/((7.5^2)+(4^2))), IF(OR($G244=coding!$J$11, $G244=coding!$J$12, $G244=coding!$J$13, $G244=coding!$J$14, $G244=coding!$J$15, $G244=coding!$J$16), R244+10*LOG10((($D244^2)+(1.2^2))/((7.5^2)+(1.2^2))),-99))),-99)</f>
        <v>61.21</v>
      </c>
      <c r="AK244" s="58">
        <f>IF(noise!S254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noise!S254, IF(OR($G244=coding!$J$26,$G244=coding!$J$27,$G244=coding!$J$28,$G244=coding!$J$29, $G244=coding!$J$30,$G244=coding!$J$31), S244+10*LOG10((($E244^2)+(4^2))/((7.5^2)+(4^2))), IF(OR($G244=coding!$J$11, $G244=coding!$J$12, $G244=coding!$J$13, $G244=coding!$J$14, $G244=coding!$J$15, $G244=coding!$J$16), S244+10*LOG10((($D244^2)+(1.2^2))/((7.5^2)+(1.2^2))),-99))),-99)</f>
        <v>58.39</v>
      </c>
      <c r="AL244" s="58">
        <f>IF(noise!T254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noise!T254, IF(OR($G244=coding!$J$26,$G244=coding!$J$27,$G244=coding!$J$28,$G244=coding!$J$29, $G244=coding!$J$30,$G244=coding!$J$31), T244+10*LOG10((($E244^2)+(4^2))/((7.5^2)+(4^2))), IF(OR($G244=coding!$J$11, $G244=coding!$J$12, $G244=coding!$J$13, $G244=coding!$J$14, $G244=coding!$J$15, $G244=coding!$J$16), T244+10*LOG10((($D244^2)+(1.2^2))/((7.5^2)+(1.2^2))),-99))),-99)</f>
        <v>55.49</v>
      </c>
      <c r="AM244" s="58">
        <f>IF(noise!U254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noise!U254, IF(OR($G244=coding!$J$26,$G244=coding!$J$27,$G244=coding!$J$28,$G244=coding!$J$29, $G244=coding!$J$30,$G244=coding!$J$31), U244+10*LOG10((($E244^2)+(4^2))/((7.5^2)+(4^2))), IF(OR($G244=coding!$J$11, $G244=coding!$J$12, $G244=coding!$J$13, $G244=coding!$J$14, $G244=coding!$J$15, $G244=coding!$J$16), U244+10*LOG10((($D244^2)+(1.2^2))/((7.5^2)+(1.2^2))),-99))),-99)</f>
        <v>51.82</v>
      </c>
      <c r="AN244" s="58">
        <f>IF(noise!V254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noise!V254, IF(OR($G244=coding!$J$26,$G244=coding!$J$27,$G244=coding!$J$28,$G244=coding!$J$29, $G244=coding!$J$30,$G244=coding!$J$31), V244+10*LOG10((($E244^2)+(4^2))/((7.5^2)+(4^2))), IF(OR($G244=coding!$J$11, $G244=coding!$J$12, $G244=coding!$J$13, $G244=coding!$J$14, $G244=coding!$J$15, $G244=coding!$J$16), V244+10*LOG10((($D244^2)+(1.2^2))/((7.5^2)+(1.2^2))),-99))),-99)</f>
        <v>47.77</v>
      </c>
      <c r="AO244" s="58">
        <f>IF(noise!W254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noise!W254, IF(OR($G244=coding!$J$26,$G244=coding!$J$27,$G244=coding!$J$28,$G244=coding!$J$29, $G244=coding!$J$30,$G244=coding!$J$31), W244+10*LOG10((($E244^2)+(4^2))/((7.5^2)+(4^2))), IF(OR($G244=coding!$J$11, $G244=coding!$J$12, $G244=coding!$J$13, $G244=coding!$J$14, $G244=coding!$J$15, $G244=coding!$J$16), W244+10*LOG10((($D244^2)+(1.2^2))/((7.5^2)+(1.2^2))),-99))),-99)</f>
        <v>43.89</v>
      </c>
      <c r="AP244" s="58">
        <f>IF(noise!X254 &lt;&gt;0, IF(OR($G244=coding!$J$2, $G244=coding!$J$3, $G244=coding!$J$4, $G244=coding!$J$5, $G244=coding!$J$6, $G244=coding!$J$7, $G244=coding!$J$8, $G244=coding!$J$9, $G244=coding!$J$10,$G244=coding!$J$17, $G244=coding!$J$18, $G244=coding!$J$19, $G244=coding!$J$20, $G244=coding!$J$21, $G244=coding!$J$22, $G244=coding!$J$23, $G244=coding!$J$24, $G244=coding!$J$25, ), noise!X254, IF(OR($G244=coding!$J$26,$G244=coding!$J$27,$G244=coding!$J$28,$G244=coding!$J$29, $G244=coding!$J$30,$G244=coding!$J$31), X244+10*LOG10((($E244^2)+(4^2))/((7.5^2)+(4^2))), IF(OR($G244=coding!$J$11, $G244=coding!$J$12, $G244=coding!$J$13, $G244=coding!$J$14, $G244=coding!$J$15, $G244=coding!$J$16), X244+10*LOG10((($D244^2)+(1.2^2))/((7.5^2)+(1.2^2))),-99))),-99)</f>
        <v>42.96</v>
      </c>
    </row>
    <row r="245" spans="1:42" ht="15.75" customHeight="1" x14ac:dyDescent="0.3">
      <c r="A245" s="2">
        <v>9</v>
      </c>
      <c r="B245" s="27">
        <v>40687</v>
      </c>
      <c r="C245" s="51">
        <f t="array" ref="C245">_xlfn.DAYS(B245, _xlfn.XLOOKUP(A245, context!A$4:A$79, context!J$4:J$79)) / 30.42</f>
        <v>11.209730440499671</v>
      </c>
      <c r="D245" s="2">
        <v>7.5</v>
      </c>
      <c r="E245" s="1"/>
      <c r="F245" s="16">
        <v>50</v>
      </c>
      <c r="G245" s="16" t="s">
        <v>397</v>
      </c>
      <c r="H245" s="43">
        <v>82.18</v>
      </c>
      <c r="I245" s="1"/>
      <c r="J245" s="2">
        <v>70.5</v>
      </c>
      <c r="K245" s="2">
        <v>71.959999999999994</v>
      </c>
      <c r="L245" s="2">
        <v>75.78</v>
      </c>
      <c r="M245" s="2">
        <v>75.099999999999994</v>
      </c>
      <c r="N245" s="2">
        <v>73.150000000000006</v>
      </c>
      <c r="O245" s="2">
        <v>74.44</v>
      </c>
      <c r="P245" s="2">
        <v>72.59</v>
      </c>
      <c r="Q245" s="2">
        <v>70.14</v>
      </c>
      <c r="R245" s="2">
        <v>68.12</v>
      </c>
      <c r="S245" s="2">
        <v>64.599999999999994</v>
      </c>
      <c r="T245" s="2">
        <v>61.7</v>
      </c>
      <c r="U245" s="2">
        <v>59.82</v>
      </c>
      <c r="V245" s="2">
        <v>56.19</v>
      </c>
      <c r="W245" s="2">
        <v>53.53</v>
      </c>
      <c r="X245" s="2">
        <v>50.35</v>
      </c>
      <c r="Y245" s="2">
        <v>1</v>
      </c>
      <c r="Z245" s="58">
        <f>IF(noise!H255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noise!H255, IF(OR($G245=coding!$J$26,$G245=coding!$J$27,$G245=coding!$J$28,$G245=coding!$J$29, $G245=coding!$J$30,$G245=coding!$J$31), H245+10*LOG10((($E245^2)+(4^2))/((7.5^2)+(4^2))), IF(OR($G245=coding!$J$11, $G245=coding!$J$12, $G245=coding!$J$13, $G245=coding!$J$14, $G245=coding!$J$15, $G245=coding!$J$16), H245+10*LOG10((($D245^2)+(1.2^2))/((7.5^2)+(1.2^2))),-99))),-99)</f>
        <v>82.18</v>
      </c>
      <c r="AA245" s="58">
        <f>IF(noise!I255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noise!I255, IF(OR($G245=coding!$J$26,$G245=coding!$J$27,$G245=coding!$J$28,$G245=coding!$J$29, $G245=coding!$J$30,$G245=coding!$J$31), I245+10*LOG10((($E245^2)+(4^2))/((7.5^2)+(4^2))), IF(OR($G245=coding!$J$11, $G245=coding!$J$12, $G245=coding!$J$13, $G245=coding!$J$14, $G245=coding!$J$15, $G245=coding!$J$16), I245+10*LOG10((($D245^2)+(1.2^2))/((7.5^2)+(1.2^2))),-99))),-99)</f>
        <v>-99</v>
      </c>
      <c r="AB245" s="58">
        <f>IF(noise!J255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noise!J255, IF(OR($G245=coding!$J$26,$G245=coding!$J$27,$G245=coding!$J$28,$G245=coding!$J$29, $G245=coding!$J$30,$G245=coding!$J$31), J245+10*LOG10((($E245^2)+(4^2))/((7.5^2)+(4^2))), IF(OR($G245=coding!$J$11, $G245=coding!$J$12, $G245=coding!$J$13, $G245=coding!$J$14, $G245=coding!$J$15, $G245=coding!$J$16), J245+10*LOG10((($D245^2)+(1.2^2))/((7.5^2)+(1.2^2))),-99))),-99)</f>
        <v>70.5</v>
      </c>
      <c r="AC245" s="58">
        <f>IF(noise!K255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noise!K255, IF(OR($G245=coding!$J$26,$G245=coding!$J$27,$G245=coding!$J$28,$G245=coding!$J$29, $G245=coding!$J$30,$G245=coding!$J$31), K245+10*LOG10((($E245^2)+(4^2))/((7.5^2)+(4^2))), IF(OR($G245=coding!$J$11, $G245=coding!$J$12, $G245=coding!$J$13, $G245=coding!$J$14, $G245=coding!$J$15, $G245=coding!$J$16), K245+10*LOG10((($D245^2)+(1.2^2))/((7.5^2)+(1.2^2))),-99))),-99)</f>
        <v>71.959999999999994</v>
      </c>
      <c r="AD245" s="58">
        <f>IF(noise!L255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noise!L255, IF(OR($G245=coding!$J$26,$G245=coding!$J$27,$G245=coding!$J$28,$G245=coding!$J$29, $G245=coding!$J$30,$G245=coding!$J$31), L245+10*LOG10((($E245^2)+(4^2))/((7.5^2)+(4^2))), IF(OR($G245=coding!$J$11, $G245=coding!$J$12, $G245=coding!$J$13, $G245=coding!$J$14, $G245=coding!$J$15, $G245=coding!$J$16), L245+10*LOG10((($D245^2)+(1.2^2))/((7.5^2)+(1.2^2))),-99))),-99)</f>
        <v>75.78</v>
      </c>
      <c r="AE245" s="58">
        <f>IF(noise!M255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noise!M255, IF(OR($G245=coding!$J$26,$G245=coding!$J$27,$G245=coding!$J$28,$G245=coding!$J$29, $G245=coding!$J$30,$G245=coding!$J$31), M245+10*LOG10((($E245^2)+(4^2))/((7.5^2)+(4^2))), IF(OR($G245=coding!$J$11, $G245=coding!$J$12, $G245=coding!$J$13, $G245=coding!$J$14, $G245=coding!$J$15, $G245=coding!$J$16), M245+10*LOG10((($D245^2)+(1.2^2))/((7.5^2)+(1.2^2))),-99))),-99)</f>
        <v>75.099999999999994</v>
      </c>
      <c r="AF245" s="58">
        <f>IF(noise!N255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noise!N255, IF(OR($G245=coding!$J$26,$G245=coding!$J$27,$G245=coding!$J$28,$G245=coding!$J$29, $G245=coding!$J$30,$G245=coding!$J$31), N245+10*LOG10((($E245^2)+(4^2))/((7.5^2)+(4^2))), IF(OR($G245=coding!$J$11, $G245=coding!$J$12, $G245=coding!$J$13, $G245=coding!$J$14, $G245=coding!$J$15, $G245=coding!$J$16), N245+10*LOG10((($D245^2)+(1.2^2))/((7.5^2)+(1.2^2))),-99))),-99)</f>
        <v>73.150000000000006</v>
      </c>
      <c r="AG245" s="58">
        <f>IF(noise!O255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noise!O255, IF(OR($G245=coding!$J$26,$G245=coding!$J$27,$G245=coding!$J$28,$G245=coding!$J$29, $G245=coding!$J$30,$G245=coding!$J$31), O245+10*LOG10((($E245^2)+(4^2))/((7.5^2)+(4^2))), IF(OR($G245=coding!$J$11, $G245=coding!$J$12, $G245=coding!$J$13, $G245=coding!$J$14, $G245=coding!$J$15, $G245=coding!$J$16), O245+10*LOG10((($D245^2)+(1.2^2))/((7.5^2)+(1.2^2))),-99))),-99)</f>
        <v>74.44</v>
      </c>
      <c r="AH245" s="58">
        <f>IF(noise!P255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noise!P255, IF(OR($G245=coding!$J$26,$G245=coding!$J$27,$G245=coding!$J$28,$G245=coding!$J$29, $G245=coding!$J$30,$G245=coding!$J$31), P245+10*LOG10((($E245^2)+(4^2))/((7.5^2)+(4^2))), IF(OR($G245=coding!$J$11, $G245=coding!$J$12, $G245=coding!$J$13, $G245=coding!$J$14, $G245=coding!$J$15, $G245=coding!$J$16), P245+10*LOG10((($D245^2)+(1.2^2))/((7.5^2)+(1.2^2))),-99))),-99)</f>
        <v>72.59</v>
      </c>
      <c r="AI245" s="58">
        <f>IF(noise!Q255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noise!Q255, IF(OR($G245=coding!$J$26,$G245=coding!$J$27,$G245=coding!$J$28,$G245=coding!$J$29, $G245=coding!$J$30,$G245=coding!$J$31), Q245+10*LOG10((($E245^2)+(4^2))/((7.5^2)+(4^2))), IF(OR($G245=coding!$J$11, $G245=coding!$J$12, $G245=coding!$J$13, $G245=coding!$J$14, $G245=coding!$J$15, $G245=coding!$J$16), Q245+10*LOG10((($D245^2)+(1.2^2))/((7.5^2)+(1.2^2))),-99))),-99)</f>
        <v>70.14</v>
      </c>
      <c r="AJ245" s="58">
        <f>IF(noise!R255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noise!R255, IF(OR($G245=coding!$J$26,$G245=coding!$J$27,$G245=coding!$J$28,$G245=coding!$J$29, $G245=coding!$J$30,$G245=coding!$J$31), R245+10*LOG10((($E245^2)+(4^2))/((7.5^2)+(4^2))), IF(OR($G245=coding!$J$11, $G245=coding!$J$12, $G245=coding!$J$13, $G245=coding!$J$14, $G245=coding!$J$15, $G245=coding!$J$16), R245+10*LOG10((($D245^2)+(1.2^2))/((7.5^2)+(1.2^2))),-99))),-99)</f>
        <v>68.12</v>
      </c>
      <c r="AK245" s="58">
        <f>IF(noise!S255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noise!S255, IF(OR($G245=coding!$J$26,$G245=coding!$J$27,$G245=coding!$J$28,$G245=coding!$J$29, $G245=coding!$J$30,$G245=coding!$J$31), S245+10*LOG10((($E245^2)+(4^2))/((7.5^2)+(4^2))), IF(OR($G245=coding!$J$11, $G245=coding!$J$12, $G245=coding!$J$13, $G245=coding!$J$14, $G245=coding!$J$15, $G245=coding!$J$16), S245+10*LOG10((($D245^2)+(1.2^2))/((7.5^2)+(1.2^2))),-99))),-99)</f>
        <v>64.599999999999994</v>
      </c>
      <c r="AL245" s="58">
        <f>IF(noise!T255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noise!T255, IF(OR($G245=coding!$J$26,$G245=coding!$J$27,$G245=coding!$J$28,$G245=coding!$J$29, $G245=coding!$J$30,$G245=coding!$J$31), T245+10*LOG10((($E245^2)+(4^2))/((7.5^2)+(4^2))), IF(OR($G245=coding!$J$11, $G245=coding!$J$12, $G245=coding!$J$13, $G245=coding!$J$14, $G245=coding!$J$15, $G245=coding!$J$16), T245+10*LOG10((($D245^2)+(1.2^2))/((7.5^2)+(1.2^2))),-99))),-99)</f>
        <v>61.7</v>
      </c>
      <c r="AM245" s="58">
        <f>IF(noise!U255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noise!U255, IF(OR($G245=coding!$J$26,$G245=coding!$J$27,$G245=coding!$J$28,$G245=coding!$J$29, $G245=coding!$J$30,$G245=coding!$J$31), U245+10*LOG10((($E245^2)+(4^2))/((7.5^2)+(4^2))), IF(OR($G245=coding!$J$11, $G245=coding!$J$12, $G245=coding!$J$13, $G245=coding!$J$14, $G245=coding!$J$15, $G245=coding!$J$16), U245+10*LOG10((($D245^2)+(1.2^2))/((7.5^2)+(1.2^2))),-99))),-99)</f>
        <v>59.82</v>
      </c>
      <c r="AN245" s="58">
        <f>IF(noise!V255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noise!V255, IF(OR($G245=coding!$J$26,$G245=coding!$J$27,$G245=coding!$J$28,$G245=coding!$J$29, $G245=coding!$J$30,$G245=coding!$J$31), V245+10*LOG10((($E245^2)+(4^2))/((7.5^2)+(4^2))), IF(OR($G245=coding!$J$11, $G245=coding!$J$12, $G245=coding!$J$13, $G245=coding!$J$14, $G245=coding!$J$15, $G245=coding!$J$16), V245+10*LOG10((($D245^2)+(1.2^2))/((7.5^2)+(1.2^2))),-99))),-99)</f>
        <v>56.19</v>
      </c>
      <c r="AO245" s="58">
        <f>IF(noise!W255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noise!W255, IF(OR($G245=coding!$J$26,$G245=coding!$J$27,$G245=coding!$J$28,$G245=coding!$J$29, $G245=coding!$J$30,$G245=coding!$J$31), W245+10*LOG10((($E245^2)+(4^2))/((7.5^2)+(4^2))), IF(OR($G245=coding!$J$11, $G245=coding!$J$12, $G245=coding!$J$13, $G245=coding!$J$14, $G245=coding!$J$15, $G245=coding!$J$16), W245+10*LOG10((($D245^2)+(1.2^2))/((7.5^2)+(1.2^2))),-99))),-99)</f>
        <v>53.53</v>
      </c>
      <c r="AP245" s="58">
        <f>IF(noise!X255 &lt;&gt;0, IF(OR($G245=coding!$J$2, $G245=coding!$J$3, $G245=coding!$J$4, $G245=coding!$J$5, $G245=coding!$J$6, $G245=coding!$J$7, $G245=coding!$J$8, $G245=coding!$J$9, $G245=coding!$J$10,$G245=coding!$J$17, $G245=coding!$J$18, $G245=coding!$J$19, $G245=coding!$J$20, $G245=coding!$J$21, $G245=coding!$J$22, $G245=coding!$J$23, $G245=coding!$J$24, $G245=coding!$J$25, ), noise!X255, IF(OR($G245=coding!$J$26,$G245=coding!$J$27,$G245=coding!$J$28,$G245=coding!$J$29, $G245=coding!$J$30,$G245=coding!$J$31), X245+10*LOG10((($E245^2)+(4^2))/((7.5^2)+(4^2))), IF(OR($G245=coding!$J$11, $G245=coding!$J$12, $G245=coding!$J$13, $G245=coding!$J$14, $G245=coding!$J$15, $G245=coding!$J$16), X245+10*LOG10((($D245^2)+(1.2^2))/((7.5^2)+(1.2^2))),-99))),-99)</f>
        <v>50.35</v>
      </c>
    </row>
    <row r="246" spans="1:42" ht="15.75" customHeight="1" x14ac:dyDescent="0.3">
      <c r="A246" s="2">
        <v>9</v>
      </c>
      <c r="B246" s="27">
        <v>40687</v>
      </c>
      <c r="C246" s="51">
        <f t="array" ref="C246">_xlfn.DAYS(B246, _xlfn.XLOOKUP(A246, context!A$4:A$79, context!J$4:J$79)) / 30.42</f>
        <v>11.209730440499671</v>
      </c>
      <c r="D246" s="2">
        <v>7.5</v>
      </c>
      <c r="E246" s="1"/>
      <c r="F246" s="16">
        <v>50</v>
      </c>
      <c r="G246" s="16" t="s">
        <v>398</v>
      </c>
      <c r="H246" s="43">
        <v>23.66</v>
      </c>
      <c r="I246" s="1"/>
      <c r="J246" s="2">
        <v>54.7</v>
      </c>
      <c r="K246" s="2">
        <v>7.08</v>
      </c>
      <c r="L246" s="2">
        <v>11.11</v>
      </c>
      <c r="M246" s="2">
        <v>13.12</v>
      </c>
      <c r="N246" s="2">
        <v>27.91</v>
      </c>
      <c r="O246" s="2">
        <v>12.12</v>
      </c>
      <c r="P246" s="2">
        <v>15.87</v>
      </c>
      <c r="Q246" s="2">
        <v>19.260000000000002</v>
      </c>
      <c r="R246" s="2">
        <v>15.12</v>
      </c>
      <c r="S246" s="2">
        <v>20.98</v>
      </c>
      <c r="T246" s="2">
        <v>28.06</v>
      </c>
      <c r="U246" s="2">
        <v>29.24</v>
      </c>
      <c r="V246" s="2">
        <v>31.17</v>
      </c>
      <c r="W246" s="2">
        <v>40.42</v>
      </c>
      <c r="X246" s="2">
        <v>50.32</v>
      </c>
      <c r="Y246" s="2">
        <v>1</v>
      </c>
      <c r="Z246" s="58">
        <f>IF(noise!H256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noise!H256, IF(OR($G246=coding!$J$26,$G246=coding!$J$27,$G246=coding!$J$28,$G246=coding!$J$29, $G246=coding!$J$30,$G246=coding!$J$31), H246+10*LOG10((($E246^2)+(4^2))/((7.5^2)+(4^2))), IF(OR($G246=coding!$J$11, $G246=coding!$J$12, $G246=coding!$J$13, $G246=coding!$J$14, $G246=coding!$J$15, $G246=coding!$J$16), H246+10*LOG10((($D246^2)+(1.2^2))/((7.5^2)+(1.2^2))),-99))),-99)</f>
        <v>77.150000000000006</v>
      </c>
      <c r="AA246" s="58">
        <f>IF(noise!I256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noise!I256, IF(OR($G246=coding!$J$26,$G246=coding!$J$27,$G246=coding!$J$28,$G246=coding!$J$29, $G246=coding!$J$30,$G246=coding!$J$31), I246+10*LOG10((($E246^2)+(4^2))/((7.5^2)+(4^2))), IF(OR($G246=coding!$J$11, $G246=coding!$J$12, $G246=coding!$J$13, $G246=coding!$J$14, $G246=coding!$J$15, $G246=coding!$J$16), I246+10*LOG10((($D246^2)+(1.2^2))/((7.5^2)+(1.2^2))),-99))),-99)</f>
        <v>-99</v>
      </c>
      <c r="AB246" s="58">
        <f>IF(noise!J256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noise!J256, IF(OR($G246=coding!$J$26,$G246=coding!$J$27,$G246=coding!$J$28,$G246=coding!$J$29, $G246=coding!$J$30,$G246=coding!$J$31), J246+10*LOG10((($E246^2)+(4^2))/((7.5^2)+(4^2))), IF(OR($G246=coding!$J$11, $G246=coding!$J$12, $G246=coding!$J$13, $G246=coding!$J$14, $G246=coding!$J$15, $G246=coding!$J$16), J246+10*LOG10((($D246^2)+(1.2^2))/((7.5^2)+(1.2^2))),-99))),-99)</f>
        <v>68.53</v>
      </c>
      <c r="AC246" s="58">
        <f>IF(noise!K256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noise!K256, IF(OR($G246=coding!$J$26,$G246=coding!$J$27,$G246=coding!$J$28,$G246=coding!$J$29, $G246=coding!$J$30,$G246=coding!$J$31), K246+10*LOG10((($E246^2)+(4^2))/((7.5^2)+(4^2))), IF(OR($G246=coding!$J$11, $G246=coding!$J$12, $G246=coding!$J$13, $G246=coding!$J$14, $G246=coding!$J$15, $G246=coding!$J$16), K246+10*LOG10((($D246^2)+(1.2^2))/((7.5^2)+(1.2^2))),-99))),-99)</f>
        <v>67.5</v>
      </c>
      <c r="AD246" s="58">
        <f>IF(noise!L256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noise!L256, IF(OR($G246=coding!$J$26,$G246=coding!$J$27,$G246=coding!$J$28,$G246=coding!$J$29, $G246=coding!$J$30,$G246=coding!$J$31), L246+10*LOG10((($E246^2)+(4^2))/((7.5^2)+(4^2))), IF(OR($G246=coding!$J$11, $G246=coding!$J$12, $G246=coding!$J$13, $G246=coding!$J$14, $G246=coding!$J$15, $G246=coding!$J$16), L246+10*LOG10((($D246^2)+(1.2^2))/((7.5^2)+(1.2^2))),-99))),-99)</f>
        <v>67.37</v>
      </c>
      <c r="AE246" s="58">
        <f>IF(noise!M256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noise!M256, IF(OR($G246=coding!$J$26,$G246=coding!$J$27,$G246=coding!$J$28,$G246=coding!$J$29, $G246=coding!$J$30,$G246=coding!$J$31), M246+10*LOG10((($E246^2)+(4^2))/((7.5^2)+(4^2))), IF(OR($G246=coding!$J$11, $G246=coding!$J$12, $G246=coding!$J$13, $G246=coding!$J$14, $G246=coding!$J$15, $G246=coding!$J$16), M246+10*LOG10((($D246^2)+(1.2^2))/((7.5^2)+(1.2^2))),-99))),-99)</f>
        <v>69.98</v>
      </c>
      <c r="AF246" s="58">
        <f>IF(noise!N256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noise!N256, IF(OR($G246=coding!$J$26,$G246=coding!$J$27,$G246=coding!$J$28,$G246=coding!$J$29, $G246=coding!$J$30,$G246=coding!$J$31), N246+10*LOG10((($E246^2)+(4^2))/((7.5^2)+(4^2))), IF(OR($G246=coding!$J$11, $G246=coding!$J$12, $G246=coding!$J$13, $G246=coding!$J$14, $G246=coding!$J$15, $G246=coding!$J$16), N246+10*LOG10((($D246^2)+(1.2^2))/((7.5^2)+(1.2^2))),-99))),-99)</f>
        <v>68.27</v>
      </c>
      <c r="AG246" s="58">
        <f>IF(noise!O256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noise!O256, IF(OR($G246=coding!$J$26,$G246=coding!$J$27,$G246=coding!$J$28,$G246=coding!$J$29, $G246=coding!$J$30,$G246=coding!$J$31), O246+10*LOG10((($E246^2)+(4^2))/((7.5^2)+(4^2))), IF(OR($G246=coding!$J$11, $G246=coding!$J$12, $G246=coding!$J$13, $G246=coding!$J$14, $G246=coding!$J$15, $G246=coding!$J$16), O246+10*LOG10((($D246^2)+(1.2^2))/((7.5^2)+(1.2^2))),-99))),-99)</f>
        <v>67.92</v>
      </c>
      <c r="AH246" s="58">
        <f>IF(noise!P256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noise!P256, IF(OR($G246=coding!$J$26,$G246=coding!$J$27,$G246=coding!$J$28,$G246=coding!$J$29, $G246=coding!$J$30,$G246=coding!$J$31), P246+10*LOG10((($E246^2)+(4^2))/((7.5^2)+(4^2))), IF(OR($G246=coding!$J$11, $G246=coding!$J$12, $G246=coding!$J$13, $G246=coding!$J$14, $G246=coding!$J$15, $G246=coding!$J$16), P246+10*LOG10((($D246^2)+(1.2^2))/((7.5^2)+(1.2^2))),-99))),-99)</f>
        <v>67.42</v>
      </c>
      <c r="AI246" s="58">
        <f>IF(noise!Q256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noise!Q256, IF(OR($G246=coding!$J$26,$G246=coding!$J$27,$G246=coding!$J$28,$G246=coding!$J$29, $G246=coding!$J$30,$G246=coding!$J$31), Q246+10*LOG10((($E246^2)+(4^2))/((7.5^2)+(4^2))), IF(OR($G246=coding!$J$11, $G246=coding!$J$12, $G246=coding!$J$13, $G246=coding!$J$14, $G246=coding!$J$15, $G246=coding!$J$16), Q246+10*LOG10((($D246^2)+(1.2^2))/((7.5^2)+(1.2^2))),-99))),-99)</f>
        <v>66.959999999999994</v>
      </c>
      <c r="AJ246" s="58">
        <f>IF(noise!R256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noise!R256, IF(OR($G246=coding!$J$26,$G246=coding!$J$27,$G246=coding!$J$28,$G246=coding!$J$29, $G246=coding!$J$30,$G246=coding!$J$31), R246+10*LOG10((($E246^2)+(4^2))/((7.5^2)+(4^2))), IF(OR($G246=coding!$J$11, $G246=coding!$J$12, $G246=coding!$J$13, $G246=coding!$J$14, $G246=coding!$J$15, $G246=coding!$J$16), R246+10*LOG10((($D246^2)+(1.2^2))/((7.5^2)+(1.2^2))),-99))),-99)</f>
        <v>63.59</v>
      </c>
      <c r="AK246" s="58">
        <f>IF(noise!S256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noise!S256, IF(OR($G246=coding!$J$26,$G246=coding!$J$27,$G246=coding!$J$28,$G246=coding!$J$29, $G246=coding!$J$30,$G246=coding!$J$31), S246+10*LOG10((($E246^2)+(4^2))/((7.5^2)+(4^2))), IF(OR($G246=coding!$J$11, $G246=coding!$J$12, $G246=coding!$J$13, $G246=coding!$J$14, $G246=coding!$J$15, $G246=coding!$J$16), S246+10*LOG10((($D246^2)+(1.2^2))/((7.5^2)+(1.2^2))),-99))),-99)</f>
        <v>60.73</v>
      </c>
      <c r="AL246" s="58">
        <f>IF(noise!T256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noise!T256, IF(OR($G246=coding!$J$26,$G246=coding!$J$27,$G246=coding!$J$28,$G246=coding!$J$29, $G246=coding!$J$30,$G246=coding!$J$31), T246+10*LOG10((($E246^2)+(4^2))/((7.5^2)+(4^2))), IF(OR($G246=coding!$J$11, $G246=coding!$J$12, $G246=coding!$J$13, $G246=coding!$J$14, $G246=coding!$J$15, $G246=coding!$J$16), T246+10*LOG10((($D246^2)+(1.2^2))/((7.5^2)+(1.2^2))),-99))),-99)</f>
        <v>58.71</v>
      </c>
      <c r="AM246" s="58">
        <f>IF(noise!U256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noise!U256, IF(OR($G246=coding!$J$26,$G246=coding!$J$27,$G246=coding!$J$28,$G246=coding!$J$29, $G246=coding!$J$30,$G246=coding!$J$31), U246+10*LOG10((($E246^2)+(4^2))/((7.5^2)+(4^2))), IF(OR($G246=coding!$J$11, $G246=coding!$J$12, $G246=coding!$J$13, $G246=coding!$J$14, $G246=coding!$J$15, $G246=coding!$J$16), U246+10*LOG10((($D246^2)+(1.2^2))/((7.5^2)+(1.2^2))),-99))),-99)</f>
        <v>55.9</v>
      </c>
      <c r="AN246" s="58">
        <f>IF(noise!V256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noise!V256, IF(OR($G246=coding!$J$26,$G246=coding!$J$27,$G246=coding!$J$28,$G246=coding!$J$29, $G246=coding!$J$30,$G246=coding!$J$31), V246+10*LOG10((($E246^2)+(4^2))/((7.5^2)+(4^2))), IF(OR($G246=coding!$J$11, $G246=coding!$J$12, $G246=coding!$J$13, $G246=coding!$J$14, $G246=coding!$J$15, $G246=coding!$J$16), V246+10*LOG10((($D246^2)+(1.2^2))/((7.5^2)+(1.2^2))),-99))),-99)</f>
        <v>53.18</v>
      </c>
      <c r="AO246" s="58">
        <f>IF(noise!W256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noise!W256, IF(OR($G246=coding!$J$26,$G246=coding!$J$27,$G246=coding!$J$28,$G246=coding!$J$29, $G246=coding!$J$30,$G246=coding!$J$31), W246+10*LOG10((($E246^2)+(4^2))/((7.5^2)+(4^2))), IF(OR($G246=coding!$J$11, $G246=coding!$J$12, $G246=coding!$J$13, $G246=coding!$J$14, $G246=coding!$J$15, $G246=coding!$J$16), W246+10*LOG10((($D246^2)+(1.2^2))/((7.5^2)+(1.2^2))),-99))),-99)</f>
        <v>52.56</v>
      </c>
      <c r="AP246" s="58">
        <f>IF(noise!X256 &lt;&gt;0, IF(OR($G246=coding!$J$2, $G246=coding!$J$3, $G246=coding!$J$4, $G246=coding!$J$5, $G246=coding!$J$6, $G246=coding!$J$7, $G246=coding!$J$8, $G246=coding!$J$9, $G246=coding!$J$10,$G246=coding!$J$17, $G246=coding!$J$18, $G246=coding!$J$19, $G246=coding!$J$20, $G246=coding!$J$21, $G246=coding!$J$22, $G246=coding!$J$23, $G246=coding!$J$24, $G246=coding!$J$25, ), noise!X256, IF(OR($G246=coding!$J$26,$G246=coding!$J$27,$G246=coding!$J$28,$G246=coding!$J$29, $G246=coding!$J$30,$G246=coding!$J$31), X246+10*LOG10((($E246^2)+(4^2))/((7.5^2)+(4^2))), IF(OR($G246=coding!$J$11, $G246=coding!$J$12, $G246=coding!$J$13, $G246=coding!$J$14, $G246=coding!$J$15, $G246=coding!$J$16), X246+10*LOG10((($D246^2)+(1.2^2))/((7.5^2)+(1.2^2))),-99))),-99)</f>
        <v>49.15</v>
      </c>
    </row>
    <row r="247" spans="1:42" ht="15.75" customHeight="1" x14ac:dyDescent="0.3">
      <c r="A247" s="2">
        <v>9</v>
      </c>
      <c r="B247" s="46">
        <v>40687</v>
      </c>
      <c r="C247" s="51">
        <f t="array" ref="C247">_xlfn.DAYS(B247, _xlfn.XLOOKUP(A247, context!A$4:A$79, context!J$4:J$79)) / 30.42</f>
        <v>11.209730440499671</v>
      </c>
      <c r="D247" s="1"/>
      <c r="E247" s="1"/>
      <c r="F247" s="16">
        <v>50</v>
      </c>
      <c r="G247" s="16" t="s">
        <v>391</v>
      </c>
      <c r="H247" s="43">
        <v>92.1</v>
      </c>
      <c r="I247" s="2"/>
      <c r="J247" s="2">
        <v>76.5</v>
      </c>
      <c r="K247" s="2">
        <v>75.7</v>
      </c>
      <c r="L247" s="2">
        <v>77.599999999999994</v>
      </c>
      <c r="M247" s="2">
        <v>80.099999999999994</v>
      </c>
      <c r="N247" s="2">
        <v>83.3</v>
      </c>
      <c r="O247" s="2">
        <v>85</v>
      </c>
      <c r="P247" s="2">
        <v>82.7</v>
      </c>
      <c r="Q247" s="2">
        <v>80.7</v>
      </c>
      <c r="R247" s="2">
        <v>80.099999999999994</v>
      </c>
      <c r="S247" s="2">
        <v>76.3</v>
      </c>
      <c r="T247" s="2">
        <v>71.3</v>
      </c>
      <c r="U247" s="2">
        <v>67.5</v>
      </c>
      <c r="V247" s="2"/>
      <c r="W247" s="2"/>
      <c r="X247" s="2"/>
      <c r="Y247" s="2">
        <v>1</v>
      </c>
      <c r="Z247" s="58">
        <f>IF(noise!H257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noise!H257, IF(OR($G247=coding!$J$26,$G247=coding!$J$27,$G247=coding!$J$28,$G247=coding!$J$29, $G247=coding!$J$30,$G247=coding!$J$31), H247+10*LOG10((($E247^2)+(4^2))/((7.5^2)+(4^2))), IF(OR($G247=coding!$J$11, $G247=coding!$J$12, $G247=coding!$J$13, $G247=coding!$J$14, $G247=coding!$J$15, $G247=coding!$J$16), H247+10*LOG10((($D247^2)+(1.2^2))/((7.5^2)+(1.2^2))),-99))),-99)</f>
        <v>11.2</v>
      </c>
      <c r="AA247" s="58">
        <f>IF(noise!I257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noise!I257, IF(OR($G247=coding!$J$26,$G247=coding!$J$27,$G247=coding!$J$28,$G247=coding!$J$29, $G247=coding!$J$30,$G247=coding!$J$31), I247+10*LOG10((($E247^2)+(4^2))/((7.5^2)+(4^2))), IF(OR($G247=coding!$J$11, $G247=coding!$J$12, $G247=coding!$J$13, $G247=coding!$J$14, $G247=coding!$J$15, $G247=coding!$J$16), I247+10*LOG10((($D247^2)+(1.2^2))/((7.5^2)+(1.2^2))),-99))),-99)</f>
        <v>-99</v>
      </c>
      <c r="AB247" s="58">
        <f>IF(noise!J257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noise!J257, IF(OR($G247=coding!$J$26,$G247=coding!$J$27,$G247=coding!$J$28,$G247=coding!$J$29, $G247=coding!$J$30,$G247=coding!$J$31), J247+10*LOG10((($E247^2)+(4^2))/((7.5^2)+(4^2))), IF(OR($G247=coding!$J$11, $G247=coding!$J$12, $G247=coding!$J$13, $G247=coding!$J$14, $G247=coding!$J$15, $G247=coding!$J$16), J247+10*LOG10((($D247^2)+(1.2^2))/((7.5^2)+(1.2^2))),-99))),-99)</f>
        <v>-18.100000000000001</v>
      </c>
      <c r="AC247" s="58">
        <f>IF(noise!K257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noise!K257, IF(OR($G247=coding!$J$26,$G247=coding!$J$27,$G247=coding!$J$28,$G247=coding!$J$29, $G247=coding!$J$30,$G247=coding!$J$31), K247+10*LOG10((($E247^2)+(4^2))/((7.5^2)+(4^2))), IF(OR($G247=coding!$J$11, $G247=coding!$J$12, $G247=coding!$J$13, $G247=coding!$J$14, $G247=coding!$J$15, $G247=coding!$J$16), K247+10*LOG10((($D247^2)+(1.2^2))/((7.5^2)+(1.2^2))),-99))),-99)</f>
        <v>-6.83</v>
      </c>
      <c r="AD247" s="58">
        <f>IF(noise!L257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noise!L257, IF(OR($G247=coding!$J$26,$G247=coding!$J$27,$G247=coding!$J$28,$G247=coding!$J$29, $G247=coding!$J$30,$G247=coding!$J$31), L247+10*LOG10((($E247^2)+(4^2))/((7.5^2)+(4^2))), IF(OR($G247=coding!$J$11, $G247=coding!$J$12, $G247=coding!$J$13, $G247=coding!$J$14, $G247=coding!$J$15, $G247=coding!$J$16), L247+10*LOG10((($D247^2)+(1.2^2))/((7.5^2)+(1.2^2))),-99))),-99)</f>
        <v>-4.8899999999999997</v>
      </c>
      <c r="AE247" s="58">
        <f>IF(noise!M257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noise!M257, IF(OR($G247=coding!$J$26,$G247=coding!$J$27,$G247=coding!$J$28,$G247=coding!$J$29, $G247=coding!$J$30,$G247=coding!$J$31), M247+10*LOG10((($E247^2)+(4^2))/((7.5^2)+(4^2))), IF(OR($G247=coding!$J$11, $G247=coding!$J$12, $G247=coding!$J$13, $G247=coding!$J$14, $G247=coding!$J$15, $G247=coding!$J$16), M247+10*LOG10((($D247^2)+(1.2^2))/((7.5^2)+(1.2^2))),-99))),-99)</f>
        <v>0.7</v>
      </c>
      <c r="AF247" s="58">
        <f>IF(noise!N257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noise!N257, IF(OR($G247=coding!$J$26,$G247=coding!$J$27,$G247=coding!$J$28,$G247=coding!$J$29, $G247=coding!$J$30,$G247=coding!$J$31), N247+10*LOG10((($E247^2)+(4^2))/((7.5^2)+(4^2))), IF(OR($G247=coding!$J$11, $G247=coding!$J$12, $G247=coding!$J$13, $G247=coding!$J$14, $G247=coding!$J$15, $G247=coding!$J$16), N247+10*LOG10((($D247^2)+(1.2^2))/((7.5^2)+(1.2^2))),-99))),-99)</f>
        <v>17.309999999999999</v>
      </c>
      <c r="AG247" s="58">
        <f>IF(noise!O257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noise!O257, IF(OR($G247=coding!$J$26,$G247=coding!$J$27,$G247=coding!$J$28,$G247=coding!$J$29, $G247=coding!$J$30,$G247=coding!$J$31), O247+10*LOG10((($E247^2)+(4^2))/((7.5^2)+(4^2))), IF(OR($G247=coding!$J$11, $G247=coding!$J$12, $G247=coding!$J$13, $G247=coding!$J$14, $G247=coding!$J$15, $G247=coding!$J$16), O247+10*LOG10((($D247^2)+(1.2^2))/((7.5^2)+(1.2^2))),-99))),-99)</f>
        <v>14.31</v>
      </c>
      <c r="AH247" s="58">
        <f>IF(noise!P257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noise!P257, IF(OR($G247=coding!$J$26,$G247=coding!$J$27,$G247=coding!$J$28,$G247=coding!$J$29, $G247=coding!$J$30,$G247=coding!$J$31), P247+10*LOG10((($E247^2)+(4^2))/((7.5^2)+(4^2))), IF(OR($G247=coding!$J$11, $G247=coding!$J$12, $G247=coding!$J$13, $G247=coding!$J$14, $G247=coding!$J$15, $G247=coding!$J$16), P247+10*LOG10((($D247^2)+(1.2^2))/((7.5^2)+(1.2^2))),-99))),-99)</f>
        <v>16.87</v>
      </c>
      <c r="AI247" s="58">
        <f>IF(noise!Q257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noise!Q257, IF(OR($G247=coding!$J$26,$G247=coding!$J$27,$G247=coding!$J$28,$G247=coding!$J$29, $G247=coding!$J$30,$G247=coding!$J$31), Q247+10*LOG10((($E247^2)+(4^2))/((7.5^2)+(4^2))), IF(OR($G247=coding!$J$11, $G247=coding!$J$12, $G247=coding!$J$13, $G247=coding!$J$14, $G247=coding!$J$15, $G247=coding!$J$16), Q247+10*LOG10((($D247^2)+(1.2^2))/((7.5^2)+(1.2^2))),-99))),-99)</f>
        <v>16.899999999999999</v>
      </c>
      <c r="AJ247" s="58">
        <f>IF(noise!R257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noise!R257, IF(OR($G247=coding!$J$26,$G247=coding!$J$27,$G247=coding!$J$28,$G247=coding!$J$29, $G247=coding!$J$30,$G247=coding!$J$31), R247+10*LOG10((($E247^2)+(4^2))/((7.5^2)+(4^2))), IF(OR($G247=coding!$J$11, $G247=coding!$J$12, $G247=coding!$J$13, $G247=coding!$J$14, $G247=coding!$J$15, $G247=coding!$J$16), R247+10*LOG10((($D247^2)+(1.2^2))/((7.5^2)+(1.2^2))),-99))),-99)</f>
        <v>19.55</v>
      </c>
      <c r="AK247" s="58">
        <f>IF(noise!S257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noise!S257, IF(OR($G247=coding!$J$26,$G247=coding!$J$27,$G247=coding!$J$28,$G247=coding!$J$29, $G247=coding!$J$30,$G247=coding!$J$31), S247+10*LOG10((($E247^2)+(4^2))/((7.5^2)+(4^2))), IF(OR($G247=coding!$J$11, $G247=coding!$J$12, $G247=coding!$J$13, $G247=coding!$J$14, $G247=coding!$J$15, $G247=coding!$J$16), S247+10*LOG10((($D247^2)+(1.2^2))/((7.5^2)+(1.2^2))),-99))),-99)</f>
        <v>21.05</v>
      </c>
      <c r="AL247" s="58">
        <f>IF(noise!T257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noise!T257, IF(OR($G247=coding!$J$26,$G247=coding!$J$27,$G247=coding!$J$28,$G247=coding!$J$29, $G247=coding!$J$30,$G247=coding!$J$31), T247+10*LOG10((($E247^2)+(4^2))/((7.5^2)+(4^2))), IF(OR($G247=coding!$J$11, $G247=coding!$J$12, $G247=coding!$J$13, $G247=coding!$J$14, $G247=coding!$J$15, $G247=coding!$J$16), T247+10*LOG10((($D247^2)+(1.2^2))/((7.5^2)+(1.2^2))),-99))),-99)</f>
        <v>20.69</v>
      </c>
      <c r="AM247" s="58">
        <f>IF(noise!U257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noise!U257, IF(OR($G247=coding!$J$26,$G247=coding!$J$27,$G247=coding!$J$28,$G247=coding!$J$29, $G247=coding!$J$30,$G247=coding!$J$31), U247+10*LOG10((($E247^2)+(4^2))/((7.5^2)+(4^2))), IF(OR($G247=coding!$J$11, $G247=coding!$J$12, $G247=coding!$J$13, $G247=coding!$J$14, $G247=coding!$J$15, $G247=coding!$J$16), U247+10*LOG10((($D247^2)+(1.2^2))/((7.5^2)+(1.2^2))),-99))),-99)</f>
        <v>19.89</v>
      </c>
      <c r="AN247" s="58">
        <f>IF(noise!V257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noise!V257, IF(OR($G247=coding!$J$26,$G247=coding!$J$27,$G247=coding!$J$28,$G247=coding!$J$29, $G247=coding!$J$30,$G247=coding!$J$31), V247+10*LOG10((($E247^2)+(4^2))/((7.5^2)+(4^2))), IF(OR($G247=coding!$J$11, $G247=coding!$J$12, $G247=coding!$J$13, $G247=coding!$J$14, $G247=coding!$J$15, $G247=coding!$J$16), V247+10*LOG10((($D247^2)+(1.2^2))/((7.5^2)+(1.2^2))),-99))),-99)</f>
        <v>19.559999999999999</v>
      </c>
      <c r="AO247" s="58">
        <f>IF(noise!W257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noise!W257, IF(OR($G247=coding!$J$26,$G247=coding!$J$27,$G247=coding!$J$28,$G247=coding!$J$29, $G247=coding!$J$30,$G247=coding!$J$31), W247+10*LOG10((($E247^2)+(4^2))/((7.5^2)+(4^2))), IF(OR($G247=coding!$J$11, $G247=coding!$J$12, $G247=coding!$J$13, $G247=coding!$J$14, $G247=coding!$J$15, $G247=coding!$J$16), W247+10*LOG10((($D247^2)+(1.2^2))/((7.5^2)+(1.2^2))),-99))),-99)</f>
        <v>8.08</v>
      </c>
      <c r="AP247" s="58">
        <f>IF(noise!X257 &lt;&gt;0, IF(OR($G247=coding!$J$2, $G247=coding!$J$3, $G247=coding!$J$4, $G247=coding!$J$5, $G247=coding!$J$6, $G247=coding!$J$7, $G247=coding!$J$8, $G247=coding!$J$9, $G247=coding!$J$10,$G247=coding!$J$17, $G247=coding!$J$18, $G247=coding!$J$19, $G247=coding!$J$20, $G247=coding!$J$21, $G247=coding!$J$22, $G247=coding!$J$23, $G247=coding!$J$24, $G247=coding!$J$25, ), noise!X257, IF(OR($G247=coding!$J$26,$G247=coding!$J$27,$G247=coding!$J$28,$G247=coding!$J$29, $G247=coding!$J$30,$G247=coding!$J$31), X247+10*LOG10((($E247^2)+(4^2))/((7.5^2)+(4^2))), IF(OR($G247=coding!$J$11, $G247=coding!$J$12, $G247=coding!$J$13, $G247=coding!$J$14, $G247=coding!$J$15, $G247=coding!$J$16), X247+10*LOG10((($D247^2)+(1.2^2))/((7.5^2)+(1.2^2))),-99))),-99)</f>
        <v>10.3</v>
      </c>
    </row>
    <row r="248" spans="1:42" ht="15.75" customHeight="1" x14ac:dyDescent="0.3">
      <c r="A248" s="2">
        <v>9</v>
      </c>
      <c r="B248" s="27">
        <v>40773</v>
      </c>
      <c r="C248" s="51">
        <f t="array" ref="C248">_xlfn.DAYS(B248, _xlfn.XLOOKUP(A248, context!A$4:A$79, context!J$4:J$79)) / 30.42</f>
        <v>14.036817882971729</v>
      </c>
      <c r="D248" s="2">
        <v>7.5</v>
      </c>
      <c r="E248" s="1"/>
      <c r="F248" s="16">
        <v>50</v>
      </c>
      <c r="G248" s="16" t="s">
        <v>393</v>
      </c>
      <c r="H248" s="43">
        <v>70.53</v>
      </c>
      <c r="I248" s="1"/>
      <c r="J248" s="2">
        <v>55.63</v>
      </c>
      <c r="K248" s="2">
        <v>54.89</v>
      </c>
      <c r="L248" s="2">
        <v>58.26</v>
      </c>
      <c r="M248" s="2">
        <v>60.92</v>
      </c>
      <c r="N248" s="2">
        <v>62.19</v>
      </c>
      <c r="O248" s="2">
        <v>62.6</v>
      </c>
      <c r="P248" s="2">
        <v>62.06</v>
      </c>
      <c r="Q248" s="2">
        <v>61.56</v>
      </c>
      <c r="R248" s="2">
        <v>60.22</v>
      </c>
      <c r="S248" s="2">
        <v>57.16</v>
      </c>
      <c r="T248" s="2">
        <v>54.22</v>
      </c>
      <c r="U248" s="2">
        <v>50.91</v>
      </c>
      <c r="V248" s="2">
        <v>47.15</v>
      </c>
      <c r="W248" s="2">
        <v>43.81</v>
      </c>
      <c r="X248" s="2">
        <v>40.64</v>
      </c>
      <c r="Y248" s="2">
        <v>1</v>
      </c>
      <c r="Z248" s="58">
        <f>IF(noise!H355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noise!H355, IF(OR($G248=coding!$J$26,$G248=coding!$J$27,$G248=coding!$J$28,$G248=coding!$J$29, $G248=coding!$J$30,$G248=coding!$J$31), H248+10*LOG10((($E248^2)+(4^2))/((7.5^2)+(4^2))), IF(OR($G248=coding!$J$11, $G248=coding!$J$12, $G248=coding!$J$13, $G248=coding!$J$14, $G248=coding!$J$15, $G248=coding!$J$16), H248+10*LOG10((($D248^2)+(1.2^2))/((7.5^2)+(1.2^2))),-99))),-99)</f>
        <v>70.53</v>
      </c>
      <c r="AA248" s="58">
        <f>IF(noise!I355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noise!I355, IF(OR($G248=coding!$J$26,$G248=coding!$J$27,$G248=coding!$J$28,$G248=coding!$J$29, $G248=coding!$J$30,$G248=coding!$J$31), I248+10*LOG10((($E248^2)+(4^2))/((7.5^2)+(4^2))), IF(OR($G248=coding!$J$11, $G248=coding!$J$12, $G248=coding!$J$13, $G248=coding!$J$14, $G248=coding!$J$15, $G248=coding!$J$16), I248+10*LOG10((($D248^2)+(1.2^2))/((7.5^2)+(1.2^2))),-99))),-99)</f>
        <v>-99</v>
      </c>
      <c r="AB248" s="58">
        <f>IF(noise!J355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noise!J355, IF(OR($G248=coding!$J$26,$G248=coding!$J$27,$G248=coding!$J$28,$G248=coding!$J$29, $G248=coding!$J$30,$G248=coding!$J$31), J248+10*LOG10((($E248^2)+(4^2))/((7.5^2)+(4^2))), IF(OR($G248=coding!$J$11, $G248=coding!$J$12, $G248=coding!$J$13, $G248=coding!$J$14, $G248=coding!$J$15, $G248=coding!$J$16), J248+10*LOG10((($D248^2)+(1.2^2))/((7.5^2)+(1.2^2))),-99))),-99)</f>
        <v>55.63</v>
      </c>
      <c r="AC248" s="58">
        <f>IF(noise!K355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noise!K355, IF(OR($G248=coding!$J$26,$G248=coding!$J$27,$G248=coding!$J$28,$G248=coding!$J$29, $G248=coding!$J$30,$G248=coding!$J$31), K248+10*LOG10((($E248^2)+(4^2))/((7.5^2)+(4^2))), IF(OR($G248=coding!$J$11, $G248=coding!$J$12, $G248=coding!$J$13, $G248=coding!$J$14, $G248=coding!$J$15, $G248=coding!$J$16), K248+10*LOG10((($D248^2)+(1.2^2))/((7.5^2)+(1.2^2))),-99))),-99)</f>
        <v>54.89</v>
      </c>
      <c r="AD248" s="58">
        <f>IF(noise!L355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noise!L355, IF(OR($G248=coding!$J$26,$G248=coding!$J$27,$G248=coding!$J$28,$G248=coding!$J$29, $G248=coding!$J$30,$G248=coding!$J$31), L248+10*LOG10((($E248^2)+(4^2))/((7.5^2)+(4^2))), IF(OR($G248=coding!$J$11, $G248=coding!$J$12, $G248=coding!$J$13, $G248=coding!$J$14, $G248=coding!$J$15, $G248=coding!$J$16), L248+10*LOG10((($D248^2)+(1.2^2))/((7.5^2)+(1.2^2))),-99))),-99)</f>
        <v>58.26</v>
      </c>
      <c r="AE248" s="58">
        <f>IF(noise!M355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noise!M355, IF(OR($G248=coding!$J$26,$G248=coding!$J$27,$G248=coding!$J$28,$G248=coding!$J$29, $G248=coding!$J$30,$G248=coding!$J$31), M248+10*LOG10((($E248^2)+(4^2))/((7.5^2)+(4^2))), IF(OR($G248=coding!$J$11, $G248=coding!$J$12, $G248=coding!$J$13, $G248=coding!$J$14, $G248=coding!$J$15, $G248=coding!$J$16), M248+10*LOG10((($D248^2)+(1.2^2))/((7.5^2)+(1.2^2))),-99))),-99)</f>
        <v>60.92</v>
      </c>
      <c r="AF248" s="58">
        <f>IF(noise!N355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noise!N355, IF(OR($G248=coding!$J$26,$G248=coding!$J$27,$G248=coding!$J$28,$G248=coding!$J$29, $G248=coding!$J$30,$G248=coding!$J$31), N248+10*LOG10((($E248^2)+(4^2))/((7.5^2)+(4^2))), IF(OR($G248=coding!$J$11, $G248=coding!$J$12, $G248=coding!$J$13, $G248=coding!$J$14, $G248=coding!$J$15, $G248=coding!$J$16), N248+10*LOG10((($D248^2)+(1.2^2))/((7.5^2)+(1.2^2))),-99))),-99)</f>
        <v>62.19</v>
      </c>
      <c r="AG248" s="58">
        <f>IF(noise!O355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noise!O355, IF(OR($G248=coding!$J$26,$G248=coding!$J$27,$G248=coding!$J$28,$G248=coding!$J$29, $G248=coding!$J$30,$G248=coding!$J$31), O248+10*LOG10((($E248^2)+(4^2))/((7.5^2)+(4^2))), IF(OR($G248=coding!$J$11, $G248=coding!$J$12, $G248=coding!$J$13, $G248=coding!$J$14, $G248=coding!$J$15, $G248=coding!$J$16), O248+10*LOG10((($D248^2)+(1.2^2))/((7.5^2)+(1.2^2))),-99))),-99)</f>
        <v>62.6</v>
      </c>
      <c r="AH248" s="58">
        <f>IF(noise!P355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noise!P355, IF(OR($G248=coding!$J$26,$G248=coding!$J$27,$G248=coding!$J$28,$G248=coding!$J$29, $G248=coding!$J$30,$G248=coding!$J$31), P248+10*LOG10((($E248^2)+(4^2))/((7.5^2)+(4^2))), IF(OR($G248=coding!$J$11, $G248=coding!$J$12, $G248=coding!$J$13, $G248=coding!$J$14, $G248=coding!$J$15, $G248=coding!$J$16), P248+10*LOG10((($D248^2)+(1.2^2))/((7.5^2)+(1.2^2))),-99))),-99)</f>
        <v>62.06</v>
      </c>
      <c r="AI248" s="58">
        <f>IF(noise!Q355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noise!Q355, IF(OR($G248=coding!$J$26,$G248=coding!$J$27,$G248=coding!$J$28,$G248=coding!$J$29, $G248=coding!$J$30,$G248=coding!$J$31), Q248+10*LOG10((($E248^2)+(4^2))/((7.5^2)+(4^2))), IF(OR($G248=coding!$J$11, $G248=coding!$J$12, $G248=coding!$J$13, $G248=coding!$J$14, $G248=coding!$J$15, $G248=coding!$J$16), Q248+10*LOG10((($D248^2)+(1.2^2))/((7.5^2)+(1.2^2))),-99))),-99)</f>
        <v>61.56</v>
      </c>
      <c r="AJ248" s="58">
        <f>IF(noise!R355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noise!R355, IF(OR($G248=coding!$J$26,$G248=coding!$J$27,$G248=coding!$J$28,$G248=coding!$J$29, $G248=coding!$J$30,$G248=coding!$J$31), R248+10*LOG10((($E248^2)+(4^2))/((7.5^2)+(4^2))), IF(OR($G248=coding!$J$11, $G248=coding!$J$12, $G248=coding!$J$13, $G248=coding!$J$14, $G248=coding!$J$15, $G248=coding!$J$16), R248+10*LOG10((($D248^2)+(1.2^2))/((7.5^2)+(1.2^2))),-99))),-99)</f>
        <v>60.22</v>
      </c>
      <c r="AK248" s="58">
        <f>IF(noise!S355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noise!S355, IF(OR($G248=coding!$J$26,$G248=coding!$J$27,$G248=coding!$J$28,$G248=coding!$J$29, $G248=coding!$J$30,$G248=coding!$J$31), S248+10*LOG10((($E248^2)+(4^2))/((7.5^2)+(4^2))), IF(OR($G248=coding!$J$11, $G248=coding!$J$12, $G248=coding!$J$13, $G248=coding!$J$14, $G248=coding!$J$15, $G248=coding!$J$16), S248+10*LOG10((($D248^2)+(1.2^2))/((7.5^2)+(1.2^2))),-99))),-99)</f>
        <v>57.16</v>
      </c>
      <c r="AL248" s="58">
        <f>IF(noise!T355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noise!T355, IF(OR($G248=coding!$J$26,$G248=coding!$J$27,$G248=coding!$J$28,$G248=coding!$J$29, $G248=coding!$J$30,$G248=coding!$J$31), T248+10*LOG10((($E248^2)+(4^2))/((7.5^2)+(4^2))), IF(OR($G248=coding!$J$11, $G248=coding!$J$12, $G248=coding!$J$13, $G248=coding!$J$14, $G248=coding!$J$15, $G248=coding!$J$16), T248+10*LOG10((($D248^2)+(1.2^2))/((7.5^2)+(1.2^2))),-99))),-99)</f>
        <v>54.22</v>
      </c>
      <c r="AM248" s="58">
        <f>IF(noise!U355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noise!U355, IF(OR($G248=coding!$J$26,$G248=coding!$J$27,$G248=coding!$J$28,$G248=coding!$J$29, $G248=coding!$J$30,$G248=coding!$J$31), U248+10*LOG10((($E248^2)+(4^2))/((7.5^2)+(4^2))), IF(OR($G248=coding!$J$11, $G248=coding!$J$12, $G248=coding!$J$13, $G248=coding!$J$14, $G248=coding!$J$15, $G248=coding!$J$16), U248+10*LOG10((($D248^2)+(1.2^2))/((7.5^2)+(1.2^2))),-99))),-99)</f>
        <v>50.91</v>
      </c>
      <c r="AN248" s="58">
        <f>IF(noise!V355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noise!V355, IF(OR($G248=coding!$J$26,$G248=coding!$J$27,$G248=coding!$J$28,$G248=coding!$J$29, $G248=coding!$J$30,$G248=coding!$J$31), V248+10*LOG10((($E248^2)+(4^2))/((7.5^2)+(4^2))), IF(OR($G248=coding!$J$11, $G248=coding!$J$12, $G248=coding!$J$13, $G248=coding!$J$14, $G248=coding!$J$15, $G248=coding!$J$16), V248+10*LOG10((($D248^2)+(1.2^2))/((7.5^2)+(1.2^2))),-99))),-99)</f>
        <v>47.15</v>
      </c>
      <c r="AO248" s="58">
        <f>IF(noise!W355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noise!W355, IF(OR($G248=coding!$J$26,$G248=coding!$J$27,$G248=coding!$J$28,$G248=coding!$J$29, $G248=coding!$J$30,$G248=coding!$J$31), W248+10*LOG10((($E248^2)+(4^2))/((7.5^2)+(4^2))), IF(OR($G248=coding!$J$11, $G248=coding!$J$12, $G248=coding!$J$13, $G248=coding!$J$14, $G248=coding!$J$15, $G248=coding!$J$16), W248+10*LOG10((($D248^2)+(1.2^2))/((7.5^2)+(1.2^2))),-99))),-99)</f>
        <v>-99</v>
      </c>
      <c r="AP248" s="58">
        <f>IF(noise!X355 &lt;&gt;0, IF(OR($G248=coding!$J$2, $G248=coding!$J$3, $G248=coding!$J$4, $G248=coding!$J$5, $G248=coding!$J$6, $G248=coding!$J$7, $G248=coding!$J$8, $G248=coding!$J$9, $G248=coding!$J$10,$G248=coding!$J$17, $G248=coding!$J$18, $G248=coding!$J$19, $G248=coding!$J$20, $G248=coding!$J$21, $G248=coding!$J$22, $G248=coding!$J$23, $G248=coding!$J$24, $G248=coding!$J$25, ), noise!X355, IF(OR($G248=coding!$J$26,$G248=coding!$J$27,$G248=coding!$J$28,$G248=coding!$J$29, $G248=coding!$J$30,$G248=coding!$J$31), X248+10*LOG10((($E248^2)+(4^2))/((7.5^2)+(4^2))), IF(OR($G248=coding!$J$11, $G248=coding!$J$12, $G248=coding!$J$13, $G248=coding!$J$14, $G248=coding!$J$15, $G248=coding!$J$16), X248+10*LOG10((($D248^2)+(1.2^2))/((7.5^2)+(1.2^2))),-99))),-99)</f>
        <v>-99</v>
      </c>
    </row>
    <row r="249" spans="1:42" ht="15.75" customHeight="1" x14ac:dyDescent="0.3">
      <c r="A249" s="2">
        <v>9</v>
      </c>
      <c r="B249" s="27">
        <v>40773</v>
      </c>
      <c r="C249" s="51">
        <f t="array" ref="C249">_xlfn.DAYS(B249, _xlfn.XLOOKUP(A249, context!A$4:A$79, context!J$4:J$79)) / 30.42</f>
        <v>14.036817882971729</v>
      </c>
      <c r="D249" s="2">
        <v>7.5</v>
      </c>
      <c r="E249" s="1"/>
      <c r="F249" s="16">
        <v>50</v>
      </c>
      <c r="G249" s="16" t="s">
        <v>394</v>
      </c>
      <c r="H249" s="43">
        <v>24.58</v>
      </c>
      <c r="I249" s="1"/>
      <c r="J249" s="2">
        <v>20.78</v>
      </c>
      <c r="K249" s="2">
        <v>21.4</v>
      </c>
      <c r="L249" s="2">
        <v>13</v>
      </c>
      <c r="M249" s="2">
        <v>9.7799999999999994</v>
      </c>
      <c r="N249" s="2">
        <v>17.98</v>
      </c>
      <c r="O249" s="2">
        <v>26.35</v>
      </c>
      <c r="P249" s="2">
        <v>25.64</v>
      </c>
      <c r="Q249" s="2">
        <v>25.53</v>
      </c>
      <c r="R249" s="2">
        <v>26.37</v>
      </c>
      <c r="S249" s="2">
        <v>28.15</v>
      </c>
      <c r="T249" s="2">
        <v>28.67</v>
      </c>
      <c r="U249" s="2">
        <v>29.25</v>
      </c>
      <c r="V249" s="2">
        <v>29.57</v>
      </c>
      <c r="W249" s="2">
        <v>29.85</v>
      </c>
      <c r="X249" s="2">
        <v>30.53</v>
      </c>
      <c r="Y249" s="2">
        <v>1</v>
      </c>
      <c r="Z249" s="58">
        <f>IF(noise!H356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noise!H356, IF(OR($G249=coding!$J$26,$G249=coding!$J$27,$G249=coding!$J$28,$G249=coding!$J$29, $G249=coding!$J$30,$G249=coding!$J$31), H249+10*LOG10((($E249^2)+(4^2))/((7.5^2)+(4^2))), IF(OR($G249=coding!$J$11, $G249=coding!$J$12, $G249=coding!$J$13, $G249=coding!$J$14, $G249=coding!$J$15, $G249=coding!$J$16), H249+10*LOG10((($D249^2)+(1.2^2))/((7.5^2)+(1.2^2))),-99))),-99)</f>
        <v>71.2</v>
      </c>
      <c r="AA249" s="58">
        <f>IF(noise!I356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noise!I356, IF(OR($G249=coding!$J$26,$G249=coding!$J$27,$G249=coding!$J$28,$G249=coding!$J$29, $G249=coding!$J$30,$G249=coding!$J$31), I249+10*LOG10((($E249^2)+(4^2))/((7.5^2)+(4^2))), IF(OR($G249=coding!$J$11, $G249=coding!$J$12, $G249=coding!$J$13, $G249=coding!$J$14, $G249=coding!$J$15, $G249=coding!$J$16), I249+10*LOG10((($D249^2)+(1.2^2))/((7.5^2)+(1.2^2))),-99))),-99)</f>
        <v>-99</v>
      </c>
      <c r="AB249" s="58">
        <f>IF(noise!J356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noise!J356, IF(OR($G249=coding!$J$26,$G249=coding!$J$27,$G249=coding!$J$28,$G249=coding!$J$29, $G249=coding!$J$30,$G249=coding!$J$31), J249+10*LOG10((($E249^2)+(4^2))/((7.5^2)+(4^2))), IF(OR($G249=coding!$J$11, $G249=coding!$J$12, $G249=coding!$J$13, $G249=coding!$J$14, $G249=coding!$J$15, $G249=coding!$J$16), J249+10*LOG10((($D249^2)+(1.2^2))/((7.5^2)+(1.2^2))),-99))),-99)</f>
        <v>58.54</v>
      </c>
      <c r="AC249" s="58">
        <f>IF(noise!K356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noise!K356, IF(OR($G249=coding!$J$26,$G249=coding!$J$27,$G249=coding!$J$28,$G249=coding!$J$29, $G249=coding!$J$30,$G249=coding!$J$31), K249+10*LOG10((($E249^2)+(4^2))/((7.5^2)+(4^2))), IF(OR($G249=coding!$J$11, $G249=coding!$J$12, $G249=coding!$J$13, $G249=coding!$J$14, $G249=coding!$J$15, $G249=coding!$J$16), K249+10*LOG10((($D249^2)+(1.2^2))/((7.5^2)+(1.2^2))),-99))),-99)</f>
        <v>58.06</v>
      </c>
      <c r="AD249" s="58">
        <f>IF(noise!L356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noise!L356, IF(OR($G249=coding!$J$26,$G249=coding!$J$27,$G249=coding!$J$28,$G249=coding!$J$29, $G249=coding!$J$30,$G249=coding!$J$31), L249+10*LOG10((($E249^2)+(4^2))/((7.5^2)+(4^2))), IF(OR($G249=coding!$J$11, $G249=coding!$J$12, $G249=coding!$J$13, $G249=coding!$J$14, $G249=coding!$J$15, $G249=coding!$J$16), L249+10*LOG10((($D249^2)+(1.2^2))/((7.5^2)+(1.2^2))),-99))),-99)</f>
        <v>60.51</v>
      </c>
      <c r="AE249" s="58">
        <f>IF(noise!M356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noise!M356, IF(OR($G249=coding!$J$26,$G249=coding!$J$27,$G249=coding!$J$28,$G249=coding!$J$29, $G249=coding!$J$30,$G249=coding!$J$31), M249+10*LOG10((($E249^2)+(4^2))/((7.5^2)+(4^2))), IF(OR($G249=coding!$J$11, $G249=coding!$J$12, $G249=coding!$J$13, $G249=coding!$J$14, $G249=coding!$J$15, $G249=coding!$J$16), M249+10*LOG10((($D249^2)+(1.2^2))/((7.5^2)+(1.2^2))),-99))),-99)</f>
        <v>61.95</v>
      </c>
      <c r="AF249" s="58">
        <f>IF(noise!N356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noise!N356, IF(OR($G249=coding!$J$26,$G249=coding!$J$27,$G249=coding!$J$28,$G249=coding!$J$29, $G249=coding!$J$30,$G249=coding!$J$31), N249+10*LOG10((($E249^2)+(4^2))/((7.5^2)+(4^2))), IF(OR($G249=coding!$J$11, $G249=coding!$J$12, $G249=coding!$J$13, $G249=coding!$J$14, $G249=coding!$J$15, $G249=coding!$J$16), N249+10*LOG10((($D249^2)+(1.2^2))/((7.5^2)+(1.2^2))),-99))),-99)</f>
        <v>63.27</v>
      </c>
      <c r="AG249" s="58">
        <f>IF(noise!O356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noise!O356, IF(OR($G249=coding!$J$26,$G249=coding!$J$27,$G249=coding!$J$28,$G249=coding!$J$29, $G249=coding!$J$30,$G249=coding!$J$31), O249+10*LOG10((($E249^2)+(4^2))/((7.5^2)+(4^2))), IF(OR($G249=coding!$J$11, $G249=coding!$J$12, $G249=coding!$J$13, $G249=coding!$J$14, $G249=coding!$J$15, $G249=coding!$J$16), O249+10*LOG10((($D249^2)+(1.2^2))/((7.5^2)+(1.2^2))),-99))),-99)</f>
        <v>64.66</v>
      </c>
      <c r="AH249" s="58">
        <f>IF(noise!P356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noise!P356, IF(OR($G249=coding!$J$26,$G249=coding!$J$27,$G249=coding!$J$28,$G249=coding!$J$29, $G249=coding!$J$30,$G249=coding!$J$31), P249+10*LOG10((($E249^2)+(4^2))/((7.5^2)+(4^2))), IF(OR($G249=coding!$J$11, $G249=coding!$J$12, $G249=coding!$J$13, $G249=coding!$J$14, $G249=coding!$J$15, $G249=coding!$J$16), P249+10*LOG10((($D249^2)+(1.2^2))/((7.5^2)+(1.2^2))),-99))),-99)</f>
        <v>64.239999999999995</v>
      </c>
      <c r="AI249" s="58">
        <f>IF(noise!Q356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noise!Q356, IF(OR($G249=coding!$J$26,$G249=coding!$J$27,$G249=coding!$J$28,$G249=coding!$J$29, $G249=coding!$J$30,$G249=coding!$J$31), Q249+10*LOG10((($E249^2)+(4^2))/((7.5^2)+(4^2))), IF(OR($G249=coding!$J$11, $G249=coding!$J$12, $G249=coding!$J$13, $G249=coding!$J$14, $G249=coding!$J$15, $G249=coding!$J$16), Q249+10*LOG10((($D249^2)+(1.2^2))/((7.5^2)+(1.2^2))),-99))),-99)</f>
        <v>62.55</v>
      </c>
      <c r="AJ249" s="58">
        <f>IF(noise!R356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noise!R356, IF(OR($G249=coding!$J$26,$G249=coding!$J$27,$G249=coding!$J$28,$G249=coding!$J$29, $G249=coding!$J$30,$G249=coding!$J$31), R249+10*LOG10((($E249^2)+(4^2))/((7.5^2)+(4^2))), IF(OR($G249=coding!$J$11, $G249=coding!$J$12, $G249=coding!$J$13, $G249=coding!$J$14, $G249=coding!$J$15, $G249=coding!$J$16), R249+10*LOG10((($D249^2)+(1.2^2))/((7.5^2)+(1.2^2))),-99))),-99)</f>
        <v>59.56</v>
      </c>
      <c r="AK249" s="58">
        <f>IF(noise!S356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noise!S356, IF(OR($G249=coding!$J$26,$G249=coding!$J$27,$G249=coding!$J$28,$G249=coding!$J$29, $G249=coding!$J$30,$G249=coding!$J$31), S249+10*LOG10((($E249^2)+(4^2))/((7.5^2)+(4^2))), IF(OR($G249=coding!$J$11, $G249=coding!$J$12, $G249=coding!$J$13, $G249=coding!$J$14, $G249=coding!$J$15, $G249=coding!$J$16), S249+10*LOG10((($D249^2)+(1.2^2))/((7.5^2)+(1.2^2))),-99))),-99)</f>
        <v>56.05</v>
      </c>
      <c r="AL249" s="58">
        <f>IF(noise!T356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noise!T356, IF(OR($G249=coding!$J$26,$G249=coding!$J$27,$G249=coding!$J$28,$G249=coding!$J$29, $G249=coding!$J$30,$G249=coding!$J$31), T249+10*LOG10((($E249^2)+(4^2))/((7.5^2)+(4^2))), IF(OR($G249=coding!$J$11, $G249=coding!$J$12, $G249=coding!$J$13, $G249=coding!$J$14, $G249=coding!$J$15, $G249=coding!$J$16), T249+10*LOG10((($D249^2)+(1.2^2))/((7.5^2)+(1.2^2))),-99))),-99)</f>
        <v>52.9</v>
      </c>
      <c r="AM249" s="58">
        <f>IF(noise!U356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noise!U356, IF(OR($G249=coding!$J$26,$G249=coding!$J$27,$G249=coding!$J$28,$G249=coding!$J$29, $G249=coding!$J$30,$G249=coding!$J$31), U249+10*LOG10((($E249^2)+(4^2))/((7.5^2)+(4^2))), IF(OR($G249=coding!$J$11, $G249=coding!$J$12, $G249=coding!$J$13, $G249=coding!$J$14, $G249=coding!$J$15, $G249=coding!$J$16), U249+10*LOG10((($D249^2)+(1.2^2))/((7.5^2)+(1.2^2))),-99))),-99)</f>
        <v>50.35</v>
      </c>
      <c r="AN249" s="58">
        <f>IF(noise!V356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noise!V356, IF(OR($G249=coding!$J$26,$G249=coding!$J$27,$G249=coding!$J$28,$G249=coding!$J$29, $G249=coding!$J$30,$G249=coding!$J$31), V249+10*LOG10((($E249^2)+(4^2))/((7.5^2)+(4^2))), IF(OR($G249=coding!$J$11, $G249=coding!$J$12, $G249=coding!$J$13, $G249=coding!$J$14, $G249=coding!$J$15, $G249=coding!$J$16), V249+10*LOG10((($D249^2)+(1.2^2))/((7.5^2)+(1.2^2))),-99))),-99)</f>
        <v>47.34</v>
      </c>
      <c r="AO249" s="58">
        <f>IF(noise!W356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noise!W356, IF(OR($G249=coding!$J$26,$G249=coding!$J$27,$G249=coding!$J$28,$G249=coding!$J$29, $G249=coding!$J$30,$G249=coding!$J$31), W249+10*LOG10((($E249^2)+(4^2))/((7.5^2)+(4^2))), IF(OR($G249=coding!$J$11, $G249=coding!$J$12, $G249=coding!$J$13, $G249=coding!$J$14, $G249=coding!$J$15, $G249=coding!$J$16), W249+10*LOG10((($D249^2)+(1.2^2))/((7.5^2)+(1.2^2))),-99))),-99)</f>
        <v>45.04</v>
      </c>
      <c r="AP249" s="58">
        <f>IF(noise!X356 &lt;&gt;0, IF(OR($G249=coding!$J$2, $G249=coding!$J$3, $G249=coding!$J$4, $G249=coding!$J$5, $G249=coding!$J$6, $G249=coding!$J$7, $G249=coding!$J$8, $G249=coding!$J$9, $G249=coding!$J$10,$G249=coding!$J$17, $G249=coding!$J$18, $G249=coding!$J$19, $G249=coding!$J$20, $G249=coding!$J$21, $G249=coding!$J$22, $G249=coding!$J$23, $G249=coding!$J$24, $G249=coding!$J$25, ), noise!X356, IF(OR($G249=coding!$J$26,$G249=coding!$J$27,$G249=coding!$J$28,$G249=coding!$J$29, $G249=coding!$J$30,$G249=coding!$J$31), X249+10*LOG10((($E249^2)+(4^2))/((7.5^2)+(4^2))), IF(OR($G249=coding!$J$11, $G249=coding!$J$12, $G249=coding!$J$13, $G249=coding!$J$14, $G249=coding!$J$15, $G249=coding!$J$16), X249+10*LOG10((($D249^2)+(1.2^2))/((7.5^2)+(1.2^2))),-99))),-99)</f>
        <v>43.45</v>
      </c>
    </row>
    <row r="250" spans="1:42" ht="15.75" customHeight="1" x14ac:dyDescent="0.3">
      <c r="A250" s="2">
        <v>9</v>
      </c>
      <c r="B250" s="27">
        <v>40773</v>
      </c>
      <c r="C250" s="51">
        <f t="array" ref="C250">_xlfn.DAYS(B250, _xlfn.XLOOKUP(A250, context!A$4:A$79, context!J$4:J$79)) / 30.42</f>
        <v>14.036817882971729</v>
      </c>
      <c r="D250" s="2">
        <v>7.5</v>
      </c>
      <c r="E250" s="1"/>
      <c r="F250" s="16">
        <v>50</v>
      </c>
      <c r="G250" s="16" t="s">
        <v>395</v>
      </c>
      <c r="H250" s="43">
        <v>74.7</v>
      </c>
      <c r="I250" s="1"/>
      <c r="J250" s="2">
        <v>66.239999999999995</v>
      </c>
      <c r="K250" s="2">
        <v>63.47</v>
      </c>
      <c r="L250" s="2">
        <v>65.03</v>
      </c>
      <c r="M250" s="2">
        <v>63.61</v>
      </c>
      <c r="N250" s="2">
        <v>64.540000000000006</v>
      </c>
      <c r="O250" s="2">
        <v>64.91</v>
      </c>
      <c r="P250" s="2">
        <v>66.42</v>
      </c>
      <c r="Q250" s="2">
        <v>66.16</v>
      </c>
      <c r="R250" s="2">
        <v>64.77</v>
      </c>
      <c r="S250" s="2">
        <v>61.58</v>
      </c>
      <c r="T250" s="2">
        <v>58.76</v>
      </c>
      <c r="U250" s="2">
        <v>55.27</v>
      </c>
      <c r="V250" s="2">
        <v>52.22</v>
      </c>
      <c r="W250" s="2">
        <v>49.42</v>
      </c>
      <c r="X250" s="2">
        <v>46.23</v>
      </c>
      <c r="Y250" s="2">
        <v>1</v>
      </c>
      <c r="Z250" s="58">
        <f>IF(noise!H357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noise!H357, IF(OR($G250=coding!$J$26,$G250=coding!$J$27,$G250=coding!$J$28,$G250=coding!$J$29, $G250=coding!$J$30,$G250=coding!$J$31), H250+10*LOG10((($E250^2)+(4^2))/((7.5^2)+(4^2))), IF(OR($G250=coding!$J$11, $G250=coding!$J$12, $G250=coding!$J$13, $G250=coding!$J$14, $G250=coding!$J$15, $G250=coding!$J$16), H250+10*LOG10((($D250^2)+(1.2^2))/((7.5^2)+(1.2^2))),-99))),-99)</f>
        <v>74.7</v>
      </c>
      <c r="AA250" s="58">
        <f>IF(noise!I357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noise!I357, IF(OR($G250=coding!$J$26,$G250=coding!$J$27,$G250=coding!$J$28,$G250=coding!$J$29, $G250=coding!$J$30,$G250=coding!$J$31), I250+10*LOG10((($E250^2)+(4^2))/((7.5^2)+(4^2))), IF(OR($G250=coding!$J$11, $G250=coding!$J$12, $G250=coding!$J$13, $G250=coding!$J$14, $G250=coding!$J$15, $G250=coding!$J$16), I250+10*LOG10((($D250^2)+(1.2^2))/((7.5^2)+(1.2^2))),-99))),-99)</f>
        <v>-99</v>
      </c>
      <c r="AB250" s="58">
        <f>IF(noise!J357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noise!J357, IF(OR($G250=coding!$J$26,$G250=coding!$J$27,$G250=coding!$J$28,$G250=coding!$J$29, $G250=coding!$J$30,$G250=coding!$J$31), J250+10*LOG10((($E250^2)+(4^2))/((7.5^2)+(4^2))), IF(OR($G250=coding!$J$11, $G250=coding!$J$12, $G250=coding!$J$13, $G250=coding!$J$14, $G250=coding!$J$15, $G250=coding!$J$16), J250+10*LOG10((($D250^2)+(1.2^2))/((7.5^2)+(1.2^2))),-99))),-99)</f>
        <v>66.239999999999995</v>
      </c>
      <c r="AC250" s="58">
        <f>IF(noise!K357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noise!K357, IF(OR($G250=coding!$J$26,$G250=coding!$J$27,$G250=coding!$J$28,$G250=coding!$J$29, $G250=coding!$J$30,$G250=coding!$J$31), K250+10*LOG10((($E250^2)+(4^2))/((7.5^2)+(4^2))), IF(OR($G250=coding!$J$11, $G250=coding!$J$12, $G250=coding!$J$13, $G250=coding!$J$14, $G250=coding!$J$15, $G250=coding!$J$16), K250+10*LOG10((($D250^2)+(1.2^2))/((7.5^2)+(1.2^2))),-99))),-99)</f>
        <v>63.47</v>
      </c>
      <c r="AD250" s="58">
        <f>IF(noise!L357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noise!L357, IF(OR($G250=coding!$J$26,$G250=coding!$J$27,$G250=coding!$J$28,$G250=coding!$J$29, $G250=coding!$J$30,$G250=coding!$J$31), L250+10*LOG10((($E250^2)+(4^2))/((7.5^2)+(4^2))), IF(OR($G250=coding!$J$11, $G250=coding!$J$12, $G250=coding!$J$13, $G250=coding!$J$14, $G250=coding!$J$15, $G250=coding!$J$16), L250+10*LOG10((($D250^2)+(1.2^2))/((7.5^2)+(1.2^2))),-99))),-99)</f>
        <v>65.03</v>
      </c>
      <c r="AE250" s="58">
        <f>IF(noise!M357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noise!M357, IF(OR($G250=coding!$J$26,$G250=coding!$J$27,$G250=coding!$J$28,$G250=coding!$J$29, $G250=coding!$J$30,$G250=coding!$J$31), M250+10*LOG10((($E250^2)+(4^2))/((7.5^2)+(4^2))), IF(OR($G250=coding!$J$11, $G250=coding!$J$12, $G250=coding!$J$13, $G250=coding!$J$14, $G250=coding!$J$15, $G250=coding!$J$16), M250+10*LOG10((($D250^2)+(1.2^2))/((7.5^2)+(1.2^2))),-99))),-99)</f>
        <v>63.61</v>
      </c>
      <c r="AF250" s="58">
        <f>IF(noise!N357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noise!N357, IF(OR($G250=coding!$J$26,$G250=coding!$J$27,$G250=coding!$J$28,$G250=coding!$J$29, $G250=coding!$J$30,$G250=coding!$J$31), N250+10*LOG10((($E250^2)+(4^2))/((7.5^2)+(4^2))), IF(OR($G250=coding!$J$11, $G250=coding!$J$12, $G250=coding!$J$13, $G250=coding!$J$14, $G250=coding!$J$15, $G250=coding!$J$16), N250+10*LOG10((($D250^2)+(1.2^2))/((7.5^2)+(1.2^2))),-99))),-99)</f>
        <v>64.540000000000006</v>
      </c>
      <c r="AG250" s="58">
        <f>IF(noise!O357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noise!O357, IF(OR($G250=coding!$J$26,$G250=coding!$J$27,$G250=coding!$J$28,$G250=coding!$J$29, $G250=coding!$J$30,$G250=coding!$J$31), O250+10*LOG10((($E250^2)+(4^2))/((7.5^2)+(4^2))), IF(OR($G250=coding!$J$11, $G250=coding!$J$12, $G250=coding!$J$13, $G250=coding!$J$14, $G250=coding!$J$15, $G250=coding!$J$16), O250+10*LOG10((($D250^2)+(1.2^2))/((7.5^2)+(1.2^2))),-99))),-99)</f>
        <v>64.91</v>
      </c>
      <c r="AH250" s="58">
        <f>IF(noise!P357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noise!P357, IF(OR($G250=coding!$J$26,$G250=coding!$J$27,$G250=coding!$J$28,$G250=coding!$J$29, $G250=coding!$J$30,$G250=coding!$J$31), P250+10*LOG10((($E250^2)+(4^2))/((7.5^2)+(4^2))), IF(OR($G250=coding!$J$11, $G250=coding!$J$12, $G250=coding!$J$13, $G250=coding!$J$14, $G250=coding!$J$15, $G250=coding!$J$16), P250+10*LOG10((($D250^2)+(1.2^2))/((7.5^2)+(1.2^2))),-99))),-99)</f>
        <v>66.42</v>
      </c>
      <c r="AI250" s="58">
        <f>IF(noise!Q357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noise!Q357, IF(OR($G250=coding!$J$26,$G250=coding!$J$27,$G250=coding!$J$28,$G250=coding!$J$29, $G250=coding!$J$30,$G250=coding!$J$31), Q250+10*LOG10((($E250^2)+(4^2))/((7.5^2)+(4^2))), IF(OR($G250=coding!$J$11, $G250=coding!$J$12, $G250=coding!$J$13, $G250=coding!$J$14, $G250=coding!$J$15, $G250=coding!$J$16), Q250+10*LOG10((($D250^2)+(1.2^2))/((7.5^2)+(1.2^2))),-99))),-99)</f>
        <v>66.16</v>
      </c>
      <c r="AJ250" s="58">
        <f>IF(noise!R357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noise!R357, IF(OR($G250=coding!$J$26,$G250=coding!$J$27,$G250=coding!$J$28,$G250=coding!$J$29, $G250=coding!$J$30,$G250=coding!$J$31), R250+10*LOG10((($E250^2)+(4^2))/((7.5^2)+(4^2))), IF(OR($G250=coding!$J$11, $G250=coding!$J$12, $G250=coding!$J$13, $G250=coding!$J$14, $G250=coding!$J$15, $G250=coding!$J$16), R250+10*LOG10((($D250^2)+(1.2^2))/((7.5^2)+(1.2^2))),-99))),-99)</f>
        <v>64.77</v>
      </c>
      <c r="AK250" s="58">
        <f>IF(noise!S357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noise!S357, IF(OR($G250=coding!$J$26,$G250=coding!$J$27,$G250=coding!$J$28,$G250=coding!$J$29, $G250=coding!$J$30,$G250=coding!$J$31), S250+10*LOG10((($E250^2)+(4^2))/((7.5^2)+(4^2))), IF(OR($G250=coding!$J$11, $G250=coding!$J$12, $G250=coding!$J$13, $G250=coding!$J$14, $G250=coding!$J$15, $G250=coding!$J$16), S250+10*LOG10((($D250^2)+(1.2^2))/((7.5^2)+(1.2^2))),-99))),-99)</f>
        <v>61.58</v>
      </c>
      <c r="AL250" s="58">
        <f>IF(noise!T357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noise!T357, IF(OR($G250=coding!$J$26,$G250=coding!$J$27,$G250=coding!$J$28,$G250=coding!$J$29, $G250=coding!$J$30,$G250=coding!$J$31), T250+10*LOG10((($E250^2)+(4^2))/((7.5^2)+(4^2))), IF(OR($G250=coding!$J$11, $G250=coding!$J$12, $G250=coding!$J$13, $G250=coding!$J$14, $G250=coding!$J$15, $G250=coding!$J$16), T250+10*LOG10((($D250^2)+(1.2^2))/((7.5^2)+(1.2^2))),-99))),-99)</f>
        <v>58.76</v>
      </c>
      <c r="AM250" s="58">
        <f>IF(noise!U357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noise!U357, IF(OR($G250=coding!$J$26,$G250=coding!$J$27,$G250=coding!$J$28,$G250=coding!$J$29, $G250=coding!$J$30,$G250=coding!$J$31), U250+10*LOG10((($E250^2)+(4^2))/((7.5^2)+(4^2))), IF(OR($G250=coding!$J$11, $G250=coding!$J$12, $G250=coding!$J$13, $G250=coding!$J$14, $G250=coding!$J$15, $G250=coding!$J$16), U250+10*LOG10((($D250^2)+(1.2^2))/((7.5^2)+(1.2^2))),-99))),-99)</f>
        <v>55.27</v>
      </c>
      <c r="AN250" s="58">
        <f>IF(noise!V357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noise!V357, IF(OR($G250=coding!$J$26,$G250=coding!$J$27,$G250=coding!$J$28,$G250=coding!$J$29, $G250=coding!$J$30,$G250=coding!$J$31), V250+10*LOG10((($E250^2)+(4^2))/((7.5^2)+(4^2))), IF(OR($G250=coding!$J$11, $G250=coding!$J$12, $G250=coding!$J$13, $G250=coding!$J$14, $G250=coding!$J$15, $G250=coding!$J$16), V250+10*LOG10((($D250^2)+(1.2^2))/((7.5^2)+(1.2^2))),-99))),-99)</f>
        <v>52.22</v>
      </c>
      <c r="AO250" s="58">
        <f>IF(noise!W357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noise!W357, IF(OR($G250=coding!$J$26,$G250=coding!$J$27,$G250=coding!$J$28,$G250=coding!$J$29, $G250=coding!$J$30,$G250=coding!$J$31), W250+10*LOG10((($E250^2)+(4^2))/((7.5^2)+(4^2))), IF(OR($G250=coding!$J$11, $G250=coding!$J$12, $G250=coding!$J$13, $G250=coding!$J$14, $G250=coding!$J$15, $G250=coding!$J$16), W250+10*LOG10((($D250^2)+(1.2^2))/((7.5^2)+(1.2^2))),-99))),-99)</f>
        <v>49.42</v>
      </c>
      <c r="AP250" s="58">
        <f>IF(noise!X357 &lt;&gt;0, IF(OR($G250=coding!$J$2, $G250=coding!$J$3, $G250=coding!$J$4, $G250=coding!$J$5, $G250=coding!$J$6, $G250=coding!$J$7, $G250=coding!$J$8, $G250=coding!$J$9, $G250=coding!$J$10,$G250=coding!$J$17, $G250=coding!$J$18, $G250=coding!$J$19, $G250=coding!$J$20, $G250=coding!$J$21, $G250=coding!$J$22, $G250=coding!$J$23, $G250=coding!$J$24, $G250=coding!$J$25, ), noise!X357, IF(OR($G250=coding!$J$26,$G250=coding!$J$27,$G250=coding!$J$28,$G250=coding!$J$29, $G250=coding!$J$30,$G250=coding!$J$31), X250+10*LOG10((($E250^2)+(4^2))/((7.5^2)+(4^2))), IF(OR($G250=coding!$J$11, $G250=coding!$J$12, $G250=coding!$J$13, $G250=coding!$J$14, $G250=coding!$J$15, $G250=coding!$J$16), X250+10*LOG10((($D250^2)+(1.2^2))/((7.5^2)+(1.2^2))),-99))),-99)</f>
        <v>46.23</v>
      </c>
    </row>
    <row r="251" spans="1:42" ht="15.75" customHeight="1" x14ac:dyDescent="0.3">
      <c r="A251" s="2">
        <v>9</v>
      </c>
      <c r="B251" s="27">
        <v>40773</v>
      </c>
      <c r="C251" s="51">
        <f t="array" ref="C251">_xlfn.DAYS(B251, _xlfn.XLOOKUP(A251, context!A$4:A$79, context!J$4:J$79)) / 30.42</f>
        <v>14.036817882971729</v>
      </c>
      <c r="D251" s="2">
        <v>7.5</v>
      </c>
      <c r="E251" s="1"/>
      <c r="F251" s="16">
        <v>50</v>
      </c>
      <c r="G251" s="16" t="s">
        <v>396</v>
      </c>
      <c r="H251" s="43">
        <v>30.1</v>
      </c>
      <c r="I251" s="1"/>
      <c r="J251" s="2">
        <v>16.600000000000001</v>
      </c>
      <c r="K251" s="2">
        <v>35.159999999999997</v>
      </c>
      <c r="L251" s="2">
        <v>21.37</v>
      </c>
      <c r="M251" s="2">
        <v>34.880000000000003</v>
      </c>
      <c r="N251" s="2">
        <v>33.799999999999997</v>
      </c>
      <c r="O251" s="2">
        <v>38.78</v>
      </c>
      <c r="P251" s="2">
        <v>25.11</v>
      </c>
      <c r="Q251" s="2">
        <v>24.03</v>
      </c>
      <c r="R251" s="2">
        <v>24.19</v>
      </c>
      <c r="S251" s="2">
        <v>29.65</v>
      </c>
      <c r="T251" s="2">
        <v>35.229999999999997</v>
      </c>
      <c r="U251" s="2">
        <v>40.35</v>
      </c>
      <c r="V251" s="2">
        <v>42.55</v>
      </c>
      <c r="W251" s="2">
        <v>43.6</v>
      </c>
      <c r="X251" s="2">
        <v>42.37</v>
      </c>
      <c r="Y251" s="2">
        <v>1</v>
      </c>
      <c r="Z251" s="58">
        <f>IF(noise!H358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noise!H358, IF(OR($G251=coding!$J$26,$G251=coding!$J$27,$G251=coding!$J$28,$G251=coding!$J$29, $G251=coding!$J$30,$G251=coding!$J$31), H251+10*LOG10((($E251^2)+(4^2))/((7.5^2)+(4^2))), IF(OR($G251=coding!$J$11, $G251=coding!$J$12, $G251=coding!$J$13, $G251=coding!$J$14, $G251=coding!$J$15, $G251=coding!$J$16), H251+10*LOG10((($D251^2)+(1.2^2))/((7.5^2)+(1.2^2))),-99))),-99)</f>
        <v>65.361000000000004</v>
      </c>
      <c r="AA251" s="58">
        <f>IF(noise!I358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noise!I358, IF(OR($G251=coding!$J$26,$G251=coding!$J$27,$G251=coding!$J$28,$G251=coding!$J$29, $G251=coding!$J$30,$G251=coding!$J$31), I251+10*LOG10((($E251^2)+(4^2))/((7.5^2)+(4^2))), IF(OR($G251=coding!$J$11, $G251=coding!$J$12, $G251=coding!$J$13, $G251=coding!$J$14, $G251=coding!$J$15, $G251=coding!$J$16), I251+10*LOG10((($D251^2)+(1.2^2))/((7.5^2)+(1.2^2))),-99))),-99)</f>
        <v>-99</v>
      </c>
      <c r="AB251" s="58">
        <f>IF(noise!J358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noise!J358, IF(OR($G251=coding!$J$26,$G251=coding!$J$27,$G251=coding!$J$28,$G251=coding!$J$29, $G251=coding!$J$30,$G251=coding!$J$31), J251+10*LOG10((($E251^2)+(4^2))/((7.5^2)+(4^2))), IF(OR($G251=coding!$J$11, $G251=coding!$J$12, $G251=coding!$J$13, $G251=coding!$J$14, $G251=coding!$J$15, $G251=coding!$J$16), J251+10*LOG10((($D251^2)+(1.2^2))/((7.5^2)+(1.2^2))),-99))),-99)</f>
        <v>55.734000000000002</v>
      </c>
      <c r="AC251" s="58">
        <f>IF(noise!K358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noise!K358, IF(OR($G251=coding!$J$26,$G251=coding!$J$27,$G251=coding!$J$28,$G251=coding!$J$29, $G251=coding!$J$30,$G251=coding!$J$31), K251+10*LOG10((($E251^2)+(4^2))/((7.5^2)+(4^2))), IF(OR($G251=coding!$J$11, $G251=coding!$J$12, $G251=coding!$J$13, $G251=coding!$J$14, $G251=coding!$J$15, $G251=coding!$J$16), K251+10*LOG10((($D251^2)+(1.2^2))/((7.5^2)+(1.2^2))),-99))),-99)</f>
        <v>55.966000000000001</v>
      </c>
      <c r="AD251" s="58">
        <f>IF(noise!L358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noise!L358, IF(OR($G251=coding!$J$26,$G251=coding!$J$27,$G251=coding!$J$28,$G251=coding!$J$29, $G251=coding!$J$30,$G251=coding!$J$31), L251+10*LOG10((($E251^2)+(4^2))/((7.5^2)+(4^2))), IF(OR($G251=coding!$J$11, $G251=coding!$J$12, $G251=coding!$J$13, $G251=coding!$J$14, $G251=coding!$J$15, $G251=coding!$J$16), L251+10*LOG10((($D251^2)+(1.2^2))/((7.5^2)+(1.2^2))),-99))),-99)</f>
        <v>58.054000000000002</v>
      </c>
      <c r="AE251" s="58">
        <f>IF(noise!M358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noise!M358, IF(OR($G251=coding!$J$26,$G251=coding!$J$27,$G251=coding!$J$28,$G251=coding!$J$29, $G251=coding!$J$30,$G251=coding!$J$31), M251+10*LOG10((($E251^2)+(4^2))/((7.5^2)+(4^2))), IF(OR($G251=coding!$J$11, $G251=coding!$J$12, $G251=coding!$J$13, $G251=coding!$J$14, $G251=coding!$J$15, $G251=coding!$J$16), M251+10*LOG10((($D251^2)+(1.2^2))/((7.5^2)+(1.2^2))),-99))),-99)</f>
        <v>57.631</v>
      </c>
      <c r="AF251" s="58">
        <f>IF(noise!N358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noise!N358, IF(OR($G251=coding!$J$26,$G251=coding!$J$27,$G251=coding!$J$28,$G251=coding!$J$29, $G251=coding!$J$30,$G251=coding!$J$31), N251+10*LOG10((($E251^2)+(4^2))/((7.5^2)+(4^2))), IF(OR($G251=coding!$J$11, $G251=coding!$J$12, $G251=coding!$J$13, $G251=coding!$J$14, $G251=coding!$J$15, $G251=coding!$J$16), N251+10*LOG10((($D251^2)+(1.2^2))/((7.5^2)+(1.2^2))),-99))),-99)</f>
        <v>57.347000000000001</v>
      </c>
      <c r="AG251" s="58">
        <f>IF(noise!O358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noise!O358, IF(OR($G251=coding!$J$26,$G251=coding!$J$27,$G251=coding!$J$28,$G251=coding!$J$29, $G251=coding!$J$30,$G251=coding!$J$31), O251+10*LOG10((($E251^2)+(4^2))/((7.5^2)+(4^2))), IF(OR($G251=coding!$J$11, $G251=coding!$J$12, $G251=coding!$J$13, $G251=coding!$J$14, $G251=coding!$J$15, $G251=coding!$J$16), O251+10*LOG10((($D251^2)+(1.2^2))/((7.5^2)+(1.2^2))),-99))),-99)</f>
        <v>57.686</v>
      </c>
      <c r="AH251" s="58">
        <f>IF(noise!P358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noise!P358, IF(OR($G251=coding!$J$26,$G251=coding!$J$27,$G251=coding!$J$28,$G251=coding!$J$29, $G251=coding!$J$30,$G251=coding!$J$31), P251+10*LOG10((($E251^2)+(4^2))/((7.5^2)+(4^2))), IF(OR($G251=coding!$J$11, $G251=coding!$J$12, $G251=coding!$J$13, $G251=coding!$J$14, $G251=coding!$J$15, $G251=coding!$J$16), P251+10*LOG10((($D251^2)+(1.2^2))/((7.5^2)+(1.2^2))),-99))),-99)</f>
        <v>57.534999999999997</v>
      </c>
      <c r="AI251" s="58">
        <f>IF(noise!Q358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noise!Q358, IF(OR($G251=coding!$J$26,$G251=coding!$J$27,$G251=coding!$J$28,$G251=coding!$J$29, $G251=coding!$J$30,$G251=coding!$J$31), Q251+10*LOG10((($E251^2)+(4^2))/((7.5^2)+(4^2))), IF(OR($G251=coding!$J$11, $G251=coding!$J$12, $G251=coding!$J$13, $G251=coding!$J$14, $G251=coding!$J$15, $G251=coding!$J$16), Q251+10*LOG10((($D251^2)+(1.2^2))/((7.5^2)+(1.2^2))),-99))),-99)</f>
        <v>55.412999999999997</v>
      </c>
      <c r="AJ251" s="58">
        <f>IF(noise!R358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noise!R358, IF(OR($G251=coding!$J$26,$G251=coding!$J$27,$G251=coding!$J$28,$G251=coding!$J$29, $G251=coding!$J$30,$G251=coding!$J$31), R251+10*LOG10((($E251^2)+(4^2))/((7.5^2)+(4^2))), IF(OR($G251=coding!$J$11, $G251=coding!$J$12, $G251=coding!$J$13, $G251=coding!$J$14, $G251=coding!$J$15, $G251=coding!$J$16), R251+10*LOG10((($D251^2)+(1.2^2))/((7.5^2)+(1.2^2))),-99))),-99)</f>
        <v>52.502000000000002</v>
      </c>
      <c r="AK251" s="58">
        <f>IF(noise!S358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noise!S358, IF(OR($G251=coding!$J$26,$G251=coding!$J$27,$G251=coding!$J$28,$G251=coding!$J$29, $G251=coding!$J$30,$G251=coding!$J$31), S251+10*LOG10((($E251^2)+(4^2))/((7.5^2)+(4^2))), IF(OR($G251=coding!$J$11, $G251=coding!$J$12, $G251=coding!$J$13, $G251=coding!$J$14, $G251=coding!$J$15, $G251=coding!$J$16), S251+10*LOG10((($D251^2)+(1.2^2))/((7.5^2)+(1.2^2))),-99))),-99)</f>
        <v>49.411000000000001</v>
      </c>
      <c r="AL251" s="58">
        <f>IF(noise!T358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noise!T358, IF(OR($G251=coding!$J$26,$G251=coding!$J$27,$G251=coding!$J$28,$G251=coding!$J$29, $G251=coding!$J$30,$G251=coding!$J$31), T251+10*LOG10((($E251^2)+(4^2))/((7.5^2)+(4^2))), IF(OR($G251=coding!$J$11, $G251=coding!$J$12, $G251=coding!$J$13, $G251=coding!$J$14, $G251=coding!$J$15, $G251=coding!$J$16), T251+10*LOG10((($D251^2)+(1.2^2))/((7.5^2)+(1.2^2))),-99))),-99)</f>
        <v>46.680999999999997</v>
      </c>
      <c r="AM251" s="58">
        <f>IF(noise!U358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noise!U358, IF(OR($G251=coding!$J$26,$G251=coding!$J$27,$G251=coding!$J$28,$G251=coding!$J$29, $G251=coding!$J$30,$G251=coding!$J$31), U251+10*LOG10((($E251^2)+(4^2))/((7.5^2)+(4^2))), IF(OR($G251=coding!$J$11, $G251=coding!$J$12, $G251=coding!$J$13, $G251=coding!$J$14, $G251=coding!$J$15, $G251=coding!$J$16), U251+10*LOG10((($D251^2)+(1.2^2))/((7.5^2)+(1.2^2))),-99))),-99)</f>
        <v>43.96</v>
      </c>
      <c r="AN251" s="58">
        <f>IF(noise!V358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noise!V358, IF(OR($G251=coding!$J$26,$G251=coding!$J$27,$G251=coding!$J$28,$G251=coding!$J$29, $G251=coding!$J$30,$G251=coding!$J$31), V251+10*LOG10((($E251^2)+(4^2))/((7.5^2)+(4^2))), IF(OR($G251=coding!$J$11, $G251=coding!$J$12, $G251=coding!$J$13, $G251=coding!$J$14, $G251=coding!$J$15, $G251=coding!$J$16), V251+10*LOG10((($D251^2)+(1.2^2))/((7.5^2)+(1.2^2))),-99))),-99)</f>
        <v>41.320999999999998</v>
      </c>
      <c r="AO251" s="58">
        <f>IF(noise!W358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noise!W358, IF(OR($G251=coding!$J$26,$G251=coding!$J$27,$G251=coding!$J$28,$G251=coding!$J$29, $G251=coding!$J$30,$G251=coding!$J$31), W251+10*LOG10((($E251^2)+(4^2))/((7.5^2)+(4^2))), IF(OR($G251=coding!$J$11, $G251=coding!$J$12, $G251=coding!$J$13, $G251=coding!$J$14, $G251=coding!$J$15, $G251=coding!$J$16), W251+10*LOG10((($D251^2)+(1.2^2))/((7.5^2)+(1.2^2))),-99))),-99)</f>
        <v>38.237000000000002</v>
      </c>
      <c r="AP251" s="58">
        <f>IF(noise!X358 &lt;&gt;0, IF(OR($G251=coding!$J$2, $G251=coding!$J$3, $G251=coding!$J$4, $G251=coding!$J$5, $G251=coding!$J$6, $G251=coding!$J$7, $G251=coding!$J$8, $G251=coding!$J$9, $G251=coding!$J$10,$G251=coding!$J$17, $G251=coding!$J$18, $G251=coding!$J$19, $G251=coding!$J$20, $G251=coding!$J$21, $G251=coding!$J$22, $G251=coding!$J$23, $G251=coding!$J$24, $G251=coding!$J$25, ), noise!X358, IF(OR($G251=coding!$J$26,$G251=coding!$J$27,$G251=coding!$J$28,$G251=coding!$J$29, $G251=coding!$J$30,$G251=coding!$J$31), X251+10*LOG10((($E251^2)+(4^2))/((7.5^2)+(4^2))), IF(OR($G251=coding!$J$11, $G251=coding!$J$12, $G251=coding!$J$13, $G251=coding!$J$14, $G251=coding!$J$15, $G251=coding!$J$16), X251+10*LOG10((($D251^2)+(1.2^2))/((7.5^2)+(1.2^2))),-99))),-99)</f>
        <v>36.07</v>
      </c>
    </row>
    <row r="252" spans="1:42" ht="15.75" customHeight="1" x14ac:dyDescent="0.3">
      <c r="A252" s="2">
        <v>9</v>
      </c>
      <c r="B252" s="46">
        <v>40819</v>
      </c>
      <c r="C252" s="51">
        <f t="array" ref="C252">_xlfn.DAYS(B252, _xlfn.XLOOKUP(A252, context!A$4:A$79, context!J$4:J$79)) / 30.42</f>
        <v>15.548980933596317</v>
      </c>
      <c r="D252" s="1"/>
      <c r="E252" s="1"/>
      <c r="F252" s="16">
        <v>50</v>
      </c>
      <c r="G252" s="16" t="s">
        <v>391</v>
      </c>
      <c r="H252" s="43">
        <v>91.9</v>
      </c>
      <c r="I252" s="2"/>
      <c r="J252" s="2">
        <v>76.2</v>
      </c>
      <c r="K252" s="2">
        <v>75.5</v>
      </c>
      <c r="L252" s="2">
        <v>77.3</v>
      </c>
      <c r="M252" s="2">
        <v>79.8</v>
      </c>
      <c r="N252" s="2">
        <v>82.9</v>
      </c>
      <c r="O252" s="2">
        <v>84.7</v>
      </c>
      <c r="P252" s="2">
        <v>82.7</v>
      </c>
      <c r="Q252" s="2">
        <v>80.5</v>
      </c>
      <c r="R252" s="2">
        <v>80.099999999999994</v>
      </c>
      <c r="S252" s="2">
        <v>76.599999999999994</v>
      </c>
      <c r="T252" s="2">
        <v>71.7</v>
      </c>
      <c r="U252" s="2">
        <v>68</v>
      </c>
      <c r="V252" s="2"/>
      <c r="W252" s="2"/>
      <c r="X252" s="2"/>
      <c r="Y252" s="2">
        <v>1</v>
      </c>
      <c r="Z252" s="58">
        <f>IF(noise!H396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noise!H396, IF(OR($G252=coding!$J$26,$G252=coding!$J$27,$G252=coding!$J$28,$G252=coding!$J$29, $G252=coding!$J$30,$G252=coding!$J$31), H252+10*LOG10((($E252^2)+(4^2))/((7.5^2)+(4^2))), IF(OR($G252=coding!$J$11, $G252=coding!$J$12, $G252=coding!$J$13, $G252=coding!$J$14, $G252=coding!$J$15, $G252=coding!$J$16), H252+10*LOG10((($D252^2)+(1.2^2))/((7.5^2)+(1.2^2))),-99))),-99)</f>
        <v>65.599999999999994</v>
      </c>
      <c r="AA252" s="58">
        <f>IF(noise!I396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noise!I396, IF(OR($G252=coding!$J$26,$G252=coding!$J$27,$G252=coding!$J$28,$G252=coding!$J$29, $G252=coding!$J$30,$G252=coding!$J$31), I252+10*LOG10((($E252^2)+(4^2))/((7.5^2)+(4^2))), IF(OR($G252=coding!$J$11, $G252=coding!$J$12, $G252=coding!$J$13, $G252=coding!$J$14, $G252=coding!$J$15, $G252=coding!$J$16), I252+10*LOG10((($D252^2)+(1.2^2))/((7.5^2)+(1.2^2))),-99))),-99)</f>
        <v>-99</v>
      </c>
      <c r="AB252" s="58">
        <f>IF(noise!J396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noise!J396, IF(OR($G252=coding!$J$26,$G252=coding!$J$27,$G252=coding!$J$28,$G252=coding!$J$29, $G252=coding!$J$30,$G252=coding!$J$31), J252+10*LOG10((($E252^2)+(4^2))/((7.5^2)+(4^2))), IF(OR($G252=coding!$J$11, $G252=coding!$J$12, $G252=coding!$J$13, $G252=coding!$J$14, $G252=coding!$J$15, $G252=coding!$J$16), J252+10*LOG10((($D252^2)+(1.2^2))/((7.5^2)+(1.2^2))),-99))),-99)</f>
        <v>-99</v>
      </c>
      <c r="AC252" s="58">
        <f>IF(noise!K396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noise!K396, IF(OR($G252=coding!$J$26,$G252=coding!$J$27,$G252=coding!$J$28,$G252=coding!$J$29, $G252=coding!$J$30,$G252=coding!$J$31), K252+10*LOG10((($E252^2)+(4^2))/((7.5^2)+(4^2))), IF(OR($G252=coding!$J$11, $G252=coding!$J$12, $G252=coding!$J$13, $G252=coding!$J$14, $G252=coding!$J$15, $G252=coding!$J$16), K252+10*LOG10((($D252^2)+(1.2^2))/((7.5^2)+(1.2^2))),-99))),-99)</f>
        <v>-99</v>
      </c>
      <c r="AD252" s="58">
        <f>IF(noise!L396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noise!L396, IF(OR($G252=coding!$J$26,$G252=coding!$J$27,$G252=coding!$J$28,$G252=coding!$J$29, $G252=coding!$J$30,$G252=coding!$J$31), L252+10*LOG10((($E252^2)+(4^2))/((7.5^2)+(4^2))), IF(OR($G252=coding!$J$11, $G252=coding!$J$12, $G252=coding!$J$13, $G252=coding!$J$14, $G252=coding!$J$15, $G252=coding!$J$16), L252+10*LOG10((($D252^2)+(1.2^2))/((7.5^2)+(1.2^2))),-99))),-99)</f>
        <v>-99</v>
      </c>
      <c r="AE252" s="58">
        <f>IF(noise!M396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noise!M396, IF(OR($G252=coding!$J$26,$G252=coding!$J$27,$G252=coding!$J$28,$G252=coding!$J$29, $G252=coding!$J$30,$G252=coding!$J$31), M252+10*LOG10((($E252^2)+(4^2))/((7.5^2)+(4^2))), IF(OR($G252=coding!$J$11, $G252=coding!$J$12, $G252=coding!$J$13, $G252=coding!$J$14, $G252=coding!$J$15, $G252=coding!$J$16), M252+10*LOG10((($D252^2)+(1.2^2))/((7.5^2)+(1.2^2))),-99))),-99)</f>
        <v>-99</v>
      </c>
      <c r="AF252" s="58">
        <f>IF(noise!N396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noise!N396, IF(OR($G252=coding!$J$26,$G252=coding!$J$27,$G252=coding!$J$28,$G252=coding!$J$29, $G252=coding!$J$30,$G252=coding!$J$31), N252+10*LOG10((($E252^2)+(4^2))/((7.5^2)+(4^2))), IF(OR($G252=coding!$J$11, $G252=coding!$J$12, $G252=coding!$J$13, $G252=coding!$J$14, $G252=coding!$J$15, $G252=coding!$J$16), N252+10*LOG10((($D252^2)+(1.2^2))/((7.5^2)+(1.2^2))),-99))),-99)</f>
        <v>-99</v>
      </c>
      <c r="AG252" s="58">
        <f>IF(noise!O396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noise!O396, IF(OR($G252=coding!$J$26,$G252=coding!$J$27,$G252=coding!$J$28,$G252=coding!$J$29, $G252=coding!$J$30,$G252=coding!$J$31), O252+10*LOG10((($E252^2)+(4^2))/((7.5^2)+(4^2))), IF(OR($G252=coding!$J$11, $G252=coding!$J$12, $G252=coding!$J$13, $G252=coding!$J$14, $G252=coding!$J$15, $G252=coding!$J$16), O252+10*LOG10((($D252^2)+(1.2^2))/((7.5^2)+(1.2^2))),-99))),-99)</f>
        <v>-99</v>
      </c>
      <c r="AH252" s="58">
        <f>IF(noise!P396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noise!P396, IF(OR($G252=coding!$J$26,$G252=coding!$J$27,$G252=coding!$J$28,$G252=coding!$J$29, $G252=coding!$J$30,$G252=coding!$J$31), P252+10*LOG10((($E252^2)+(4^2))/((7.5^2)+(4^2))), IF(OR($G252=coding!$J$11, $G252=coding!$J$12, $G252=coding!$J$13, $G252=coding!$J$14, $G252=coding!$J$15, $G252=coding!$J$16), P252+10*LOG10((($D252^2)+(1.2^2))/((7.5^2)+(1.2^2))),-99))),-99)</f>
        <v>-99</v>
      </c>
      <c r="AI252" s="58">
        <f>IF(noise!Q396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noise!Q396, IF(OR($G252=coding!$J$26,$G252=coding!$J$27,$G252=coding!$J$28,$G252=coding!$J$29, $G252=coding!$J$30,$G252=coding!$J$31), Q252+10*LOG10((($E252^2)+(4^2))/((7.5^2)+(4^2))), IF(OR($G252=coding!$J$11, $G252=coding!$J$12, $G252=coding!$J$13, $G252=coding!$J$14, $G252=coding!$J$15, $G252=coding!$J$16), Q252+10*LOG10((($D252^2)+(1.2^2))/((7.5^2)+(1.2^2))),-99))),-99)</f>
        <v>-99</v>
      </c>
      <c r="AJ252" s="58">
        <f>IF(noise!R396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noise!R396, IF(OR($G252=coding!$J$26,$G252=coding!$J$27,$G252=coding!$J$28,$G252=coding!$J$29, $G252=coding!$J$30,$G252=coding!$J$31), R252+10*LOG10((($E252^2)+(4^2))/((7.5^2)+(4^2))), IF(OR($G252=coding!$J$11, $G252=coding!$J$12, $G252=coding!$J$13, $G252=coding!$J$14, $G252=coding!$J$15, $G252=coding!$J$16), R252+10*LOG10((($D252^2)+(1.2^2))/((7.5^2)+(1.2^2))),-99))),-99)</f>
        <v>-99</v>
      </c>
      <c r="AK252" s="58">
        <f>IF(noise!S396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noise!S396, IF(OR($G252=coding!$J$26,$G252=coding!$J$27,$G252=coding!$J$28,$G252=coding!$J$29, $G252=coding!$J$30,$G252=coding!$J$31), S252+10*LOG10((($E252^2)+(4^2))/((7.5^2)+(4^2))), IF(OR($G252=coding!$J$11, $G252=coding!$J$12, $G252=coding!$J$13, $G252=coding!$J$14, $G252=coding!$J$15, $G252=coding!$J$16), S252+10*LOG10((($D252^2)+(1.2^2))/((7.5^2)+(1.2^2))),-99))),-99)</f>
        <v>-99</v>
      </c>
      <c r="AL252" s="58">
        <f>IF(noise!T396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noise!T396, IF(OR($G252=coding!$J$26,$G252=coding!$J$27,$G252=coding!$J$28,$G252=coding!$J$29, $G252=coding!$J$30,$G252=coding!$J$31), T252+10*LOG10((($E252^2)+(4^2))/((7.5^2)+(4^2))), IF(OR($G252=coding!$J$11, $G252=coding!$J$12, $G252=coding!$J$13, $G252=coding!$J$14, $G252=coding!$J$15, $G252=coding!$J$16), T252+10*LOG10((($D252^2)+(1.2^2))/((7.5^2)+(1.2^2))),-99))),-99)</f>
        <v>-99</v>
      </c>
      <c r="AM252" s="58">
        <f>IF(noise!U396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noise!U396, IF(OR($G252=coding!$J$26,$G252=coding!$J$27,$G252=coding!$J$28,$G252=coding!$J$29, $G252=coding!$J$30,$G252=coding!$J$31), U252+10*LOG10((($E252^2)+(4^2))/((7.5^2)+(4^2))), IF(OR($G252=coding!$J$11, $G252=coding!$J$12, $G252=coding!$J$13, $G252=coding!$J$14, $G252=coding!$J$15, $G252=coding!$J$16), U252+10*LOG10((($D252^2)+(1.2^2))/((7.5^2)+(1.2^2))),-99))),-99)</f>
        <v>-99</v>
      </c>
      <c r="AN252" s="58">
        <f>IF(noise!V396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noise!V396, IF(OR($G252=coding!$J$26,$G252=coding!$J$27,$G252=coding!$J$28,$G252=coding!$J$29, $G252=coding!$J$30,$G252=coding!$J$31), V252+10*LOG10((($E252^2)+(4^2))/((7.5^2)+(4^2))), IF(OR($G252=coding!$J$11, $G252=coding!$J$12, $G252=coding!$J$13, $G252=coding!$J$14, $G252=coding!$J$15, $G252=coding!$J$16), V252+10*LOG10((($D252^2)+(1.2^2))/((7.5^2)+(1.2^2))),-99))),-99)</f>
        <v>-99</v>
      </c>
      <c r="AO252" s="58">
        <f>IF(noise!W396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noise!W396, IF(OR($G252=coding!$J$26,$G252=coding!$J$27,$G252=coding!$J$28,$G252=coding!$J$29, $G252=coding!$J$30,$G252=coding!$J$31), W252+10*LOG10((($E252^2)+(4^2))/((7.5^2)+(4^2))), IF(OR($G252=coding!$J$11, $G252=coding!$J$12, $G252=coding!$J$13, $G252=coding!$J$14, $G252=coding!$J$15, $G252=coding!$J$16), W252+10*LOG10((($D252^2)+(1.2^2))/((7.5^2)+(1.2^2))),-99))),-99)</f>
        <v>-99</v>
      </c>
      <c r="AP252" s="58">
        <f>IF(noise!X396 &lt;&gt;0, IF(OR($G252=coding!$J$2, $G252=coding!$J$3, $G252=coding!$J$4, $G252=coding!$J$5, $G252=coding!$J$6, $G252=coding!$J$7, $G252=coding!$J$8, $G252=coding!$J$9, $G252=coding!$J$10,$G252=coding!$J$17, $G252=coding!$J$18, $G252=coding!$J$19, $G252=coding!$J$20, $G252=coding!$J$21, $G252=coding!$J$22, $G252=coding!$J$23, $G252=coding!$J$24, $G252=coding!$J$25, ), noise!X396, IF(OR($G252=coding!$J$26,$G252=coding!$J$27,$G252=coding!$J$28,$G252=coding!$J$29, $G252=coding!$J$30,$G252=coding!$J$31), X252+10*LOG10((($E252^2)+(4^2))/((7.5^2)+(4^2))), IF(OR($G252=coding!$J$11, $G252=coding!$J$12, $G252=coding!$J$13, $G252=coding!$J$14, $G252=coding!$J$15, $G252=coding!$J$16), X252+10*LOG10((($D252^2)+(1.2^2))/((7.5^2)+(1.2^2))),-99))),-99)</f>
        <v>-99</v>
      </c>
    </row>
    <row r="253" spans="1:42" ht="15.75" customHeight="1" x14ac:dyDescent="0.3">
      <c r="A253" s="2">
        <v>9</v>
      </c>
      <c r="B253" s="46">
        <v>41100</v>
      </c>
      <c r="C253" s="51">
        <f t="array" ref="C253">_xlfn.DAYS(B253, _xlfn.XLOOKUP(A253, context!A$4:A$79, context!J$4:J$79)) / 30.42</f>
        <v>24.786324786324784</v>
      </c>
      <c r="D253" s="1"/>
      <c r="E253" s="1"/>
      <c r="F253" s="16">
        <v>50</v>
      </c>
      <c r="G253" s="16" t="s">
        <v>391</v>
      </c>
      <c r="H253" s="43">
        <v>91.8</v>
      </c>
      <c r="I253" s="2"/>
      <c r="J253" s="2">
        <v>76.7</v>
      </c>
      <c r="K253" s="2">
        <v>76.099999999999994</v>
      </c>
      <c r="L253" s="2">
        <v>77</v>
      </c>
      <c r="M253" s="2">
        <v>79.599999999999994</v>
      </c>
      <c r="N253" s="2">
        <v>83</v>
      </c>
      <c r="O253" s="2">
        <v>84.6</v>
      </c>
      <c r="P253" s="2">
        <v>83</v>
      </c>
      <c r="Q253" s="2">
        <v>80.3</v>
      </c>
      <c r="R253" s="2">
        <v>79.8</v>
      </c>
      <c r="S253" s="2">
        <v>76.099999999999994</v>
      </c>
      <c r="T253" s="2">
        <v>70.7</v>
      </c>
      <c r="U253" s="2">
        <v>66.8</v>
      </c>
      <c r="V253" s="2"/>
      <c r="W253" s="2"/>
      <c r="X253" s="2"/>
      <c r="Y253" s="2">
        <v>1</v>
      </c>
      <c r="Z253" s="58">
        <f>IF(noise!H461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noise!H461, IF(OR($G253=coding!$J$26,$G253=coding!$J$27,$G253=coding!$J$28,$G253=coding!$J$29, $G253=coding!$J$30,$G253=coding!$J$31), H253+10*LOG10((($E253^2)+(4^2))/((7.5^2)+(4^2))), IF(OR($G253=coding!$J$11, $G253=coding!$J$12, $G253=coding!$J$13, $G253=coding!$J$14, $G253=coding!$J$15, $G253=coding!$J$16), H253+10*LOG10((($D253^2)+(1.2^2))/((7.5^2)+(1.2^2))),-99))),-99)</f>
        <v>67.400000000000006</v>
      </c>
      <c r="AA253" s="58">
        <f>IF(noise!I461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noise!I461, IF(OR($G253=coding!$J$26,$G253=coding!$J$27,$G253=coding!$J$28,$G253=coding!$J$29, $G253=coding!$J$30,$G253=coding!$J$31), I253+10*LOG10((($E253^2)+(4^2))/((7.5^2)+(4^2))), IF(OR($G253=coding!$J$11, $G253=coding!$J$12, $G253=coding!$J$13, $G253=coding!$J$14, $G253=coding!$J$15, $G253=coding!$J$16), I253+10*LOG10((($D253^2)+(1.2^2))/((7.5^2)+(1.2^2))),-99))),-99)</f>
        <v>-99</v>
      </c>
      <c r="AB253" s="58">
        <f>IF(noise!J461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noise!J461, IF(OR($G253=coding!$J$26,$G253=coding!$J$27,$G253=coding!$J$28,$G253=coding!$J$29, $G253=coding!$J$30,$G253=coding!$J$31), J253+10*LOG10((($E253^2)+(4^2))/((7.5^2)+(4^2))), IF(OR($G253=coding!$J$11, $G253=coding!$J$12, $G253=coding!$J$13, $G253=coding!$J$14, $G253=coding!$J$15, $G253=coding!$J$16), J253+10*LOG10((($D253^2)+(1.2^2))/((7.5^2)+(1.2^2))),-99))),-99)</f>
        <v>-99</v>
      </c>
      <c r="AC253" s="58">
        <f>IF(noise!K461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noise!K461, IF(OR($G253=coding!$J$26,$G253=coding!$J$27,$G253=coding!$J$28,$G253=coding!$J$29, $G253=coding!$J$30,$G253=coding!$J$31), K253+10*LOG10((($E253^2)+(4^2))/((7.5^2)+(4^2))), IF(OR($G253=coding!$J$11, $G253=coding!$J$12, $G253=coding!$J$13, $G253=coding!$J$14, $G253=coding!$J$15, $G253=coding!$J$16), K253+10*LOG10((($D253^2)+(1.2^2))/((7.5^2)+(1.2^2))),-99))),-99)</f>
        <v>-99</v>
      </c>
      <c r="AD253" s="58">
        <f>IF(noise!L461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noise!L461, IF(OR($G253=coding!$J$26,$G253=coding!$J$27,$G253=coding!$J$28,$G253=coding!$J$29, $G253=coding!$J$30,$G253=coding!$J$31), L253+10*LOG10((($E253^2)+(4^2))/((7.5^2)+(4^2))), IF(OR($G253=coding!$J$11, $G253=coding!$J$12, $G253=coding!$J$13, $G253=coding!$J$14, $G253=coding!$J$15, $G253=coding!$J$16), L253+10*LOG10((($D253^2)+(1.2^2))/((7.5^2)+(1.2^2))),-99))),-99)</f>
        <v>-99</v>
      </c>
      <c r="AE253" s="58">
        <f>IF(noise!M461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noise!M461, IF(OR($G253=coding!$J$26,$G253=coding!$J$27,$G253=coding!$J$28,$G253=coding!$J$29, $G253=coding!$J$30,$G253=coding!$J$31), M253+10*LOG10((($E253^2)+(4^2))/((7.5^2)+(4^2))), IF(OR($G253=coding!$J$11, $G253=coding!$J$12, $G253=coding!$J$13, $G253=coding!$J$14, $G253=coding!$J$15, $G253=coding!$J$16), M253+10*LOG10((($D253^2)+(1.2^2))/((7.5^2)+(1.2^2))),-99))),-99)</f>
        <v>-99</v>
      </c>
      <c r="AF253" s="58">
        <f>IF(noise!N461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noise!N461, IF(OR($G253=coding!$J$26,$G253=coding!$J$27,$G253=coding!$J$28,$G253=coding!$J$29, $G253=coding!$J$30,$G253=coding!$J$31), N253+10*LOG10((($E253^2)+(4^2))/((7.5^2)+(4^2))), IF(OR($G253=coding!$J$11, $G253=coding!$J$12, $G253=coding!$J$13, $G253=coding!$J$14, $G253=coding!$J$15, $G253=coding!$J$16), N253+10*LOG10((($D253^2)+(1.2^2))/((7.5^2)+(1.2^2))),-99))),-99)</f>
        <v>-99</v>
      </c>
      <c r="AG253" s="58">
        <f>IF(noise!O461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noise!O461, IF(OR($G253=coding!$J$26,$G253=coding!$J$27,$G253=coding!$J$28,$G253=coding!$J$29, $G253=coding!$J$30,$G253=coding!$J$31), O253+10*LOG10((($E253^2)+(4^2))/((7.5^2)+(4^2))), IF(OR($G253=coding!$J$11, $G253=coding!$J$12, $G253=coding!$J$13, $G253=coding!$J$14, $G253=coding!$J$15, $G253=coding!$J$16), O253+10*LOG10((($D253^2)+(1.2^2))/((7.5^2)+(1.2^2))),-99))),-99)</f>
        <v>-99</v>
      </c>
      <c r="AH253" s="58">
        <f>IF(noise!P461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noise!P461, IF(OR($G253=coding!$J$26,$G253=coding!$J$27,$G253=coding!$J$28,$G253=coding!$J$29, $G253=coding!$J$30,$G253=coding!$J$31), P253+10*LOG10((($E253^2)+(4^2))/((7.5^2)+(4^2))), IF(OR($G253=coding!$J$11, $G253=coding!$J$12, $G253=coding!$J$13, $G253=coding!$J$14, $G253=coding!$J$15, $G253=coding!$J$16), P253+10*LOG10((($D253^2)+(1.2^2))/((7.5^2)+(1.2^2))),-99))),-99)</f>
        <v>-99</v>
      </c>
      <c r="AI253" s="58">
        <f>IF(noise!Q461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noise!Q461, IF(OR($G253=coding!$J$26,$G253=coding!$J$27,$G253=coding!$J$28,$G253=coding!$J$29, $G253=coding!$J$30,$G253=coding!$J$31), Q253+10*LOG10((($E253^2)+(4^2))/((7.5^2)+(4^2))), IF(OR($G253=coding!$J$11, $G253=coding!$J$12, $G253=coding!$J$13, $G253=coding!$J$14, $G253=coding!$J$15, $G253=coding!$J$16), Q253+10*LOG10((($D253^2)+(1.2^2))/((7.5^2)+(1.2^2))),-99))),-99)</f>
        <v>-99</v>
      </c>
      <c r="AJ253" s="58">
        <f>IF(noise!R461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noise!R461, IF(OR($G253=coding!$J$26,$G253=coding!$J$27,$G253=coding!$J$28,$G253=coding!$J$29, $G253=coding!$J$30,$G253=coding!$J$31), R253+10*LOG10((($E253^2)+(4^2))/((7.5^2)+(4^2))), IF(OR($G253=coding!$J$11, $G253=coding!$J$12, $G253=coding!$J$13, $G253=coding!$J$14, $G253=coding!$J$15, $G253=coding!$J$16), R253+10*LOG10((($D253^2)+(1.2^2))/((7.5^2)+(1.2^2))),-99))),-99)</f>
        <v>-99</v>
      </c>
      <c r="AK253" s="58">
        <f>IF(noise!S461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noise!S461, IF(OR($G253=coding!$J$26,$G253=coding!$J$27,$G253=coding!$J$28,$G253=coding!$J$29, $G253=coding!$J$30,$G253=coding!$J$31), S253+10*LOG10((($E253^2)+(4^2))/((7.5^2)+(4^2))), IF(OR($G253=coding!$J$11, $G253=coding!$J$12, $G253=coding!$J$13, $G253=coding!$J$14, $G253=coding!$J$15, $G253=coding!$J$16), S253+10*LOG10((($D253^2)+(1.2^2))/((7.5^2)+(1.2^2))),-99))),-99)</f>
        <v>-99</v>
      </c>
      <c r="AL253" s="58">
        <f>IF(noise!T461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noise!T461, IF(OR($G253=coding!$J$26,$G253=coding!$J$27,$G253=coding!$J$28,$G253=coding!$J$29, $G253=coding!$J$30,$G253=coding!$J$31), T253+10*LOG10((($E253^2)+(4^2))/((7.5^2)+(4^2))), IF(OR($G253=coding!$J$11, $G253=coding!$J$12, $G253=coding!$J$13, $G253=coding!$J$14, $G253=coding!$J$15, $G253=coding!$J$16), T253+10*LOG10((($D253^2)+(1.2^2))/((7.5^2)+(1.2^2))),-99))),-99)</f>
        <v>-99</v>
      </c>
      <c r="AM253" s="58">
        <f>IF(noise!U461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noise!U461, IF(OR($G253=coding!$J$26,$G253=coding!$J$27,$G253=coding!$J$28,$G253=coding!$J$29, $G253=coding!$J$30,$G253=coding!$J$31), U253+10*LOG10((($E253^2)+(4^2))/((7.5^2)+(4^2))), IF(OR($G253=coding!$J$11, $G253=coding!$J$12, $G253=coding!$J$13, $G253=coding!$J$14, $G253=coding!$J$15, $G253=coding!$J$16), U253+10*LOG10((($D253^2)+(1.2^2))/((7.5^2)+(1.2^2))),-99))),-99)</f>
        <v>-99</v>
      </c>
      <c r="AN253" s="58">
        <f>IF(noise!V461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noise!V461, IF(OR($G253=coding!$J$26,$G253=coding!$J$27,$G253=coding!$J$28,$G253=coding!$J$29, $G253=coding!$J$30,$G253=coding!$J$31), V253+10*LOG10((($E253^2)+(4^2))/((7.5^2)+(4^2))), IF(OR($G253=coding!$J$11, $G253=coding!$J$12, $G253=coding!$J$13, $G253=coding!$J$14, $G253=coding!$J$15, $G253=coding!$J$16), V253+10*LOG10((($D253^2)+(1.2^2))/((7.5^2)+(1.2^2))),-99))),-99)</f>
        <v>-99</v>
      </c>
      <c r="AO253" s="58">
        <f>IF(noise!W461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noise!W461, IF(OR($G253=coding!$J$26,$G253=coding!$J$27,$G253=coding!$J$28,$G253=coding!$J$29, $G253=coding!$J$30,$G253=coding!$J$31), W253+10*LOG10((($E253^2)+(4^2))/((7.5^2)+(4^2))), IF(OR($G253=coding!$J$11, $G253=coding!$J$12, $G253=coding!$J$13, $G253=coding!$J$14, $G253=coding!$J$15, $G253=coding!$J$16), W253+10*LOG10((($D253^2)+(1.2^2))/((7.5^2)+(1.2^2))),-99))),-99)</f>
        <v>-99</v>
      </c>
      <c r="AP253" s="58">
        <f>IF(noise!X461 &lt;&gt;0, IF(OR($G253=coding!$J$2, $G253=coding!$J$3, $G253=coding!$J$4, $G253=coding!$J$5, $G253=coding!$J$6, $G253=coding!$J$7, $G253=coding!$J$8, $G253=coding!$J$9, $G253=coding!$J$10,$G253=coding!$J$17, $G253=coding!$J$18, $G253=coding!$J$19, $G253=coding!$J$20, $G253=coding!$J$21, $G253=coding!$J$22, $G253=coding!$J$23, $G253=coding!$J$24, $G253=coding!$J$25, ), noise!X461, IF(OR($G253=coding!$J$26,$G253=coding!$J$27,$G253=coding!$J$28,$G253=coding!$J$29, $G253=coding!$J$30,$G253=coding!$J$31), X253+10*LOG10((($E253^2)+(4^2))/((7.5^2)+(4^2))), IF(OR($G253=coding!$J$11, $G253=coding!$J$12, $G253=coding!$J$13, $G253=coding!$J$14, $G253=coding!$J$15, $G253=coding!$J$16), X253+10*LOG10((($D253^2)+(1.2^2))/((7.5^2)+(1.2^2))),-99))),-99)</f>
        <v>-99</v>
      </c>
    </row>
    <row r="254" spans="1:42" ht="15.75" customHeight="1" x14ac:dyDescent="0.3">
      <c r="A254" s="2">
        <v>9</v>
      </c>
      <c r="B254" s="27">
        <v>41149</v>
      </c>
      <c r="C254" s="51">
        <f t="array" ref="C254">_xlfn.DAYS(B254, _xlfn.XLOOKUP(A254, context!A$4:A$79, context!J$4:J$79)) / 30.42</f>
        <v>26.397107166337936</v>
      </c>
      <c r="D254" s="2">
        <v>7.5</v>
      </c>
      <c r="E254" s="1"/>
      <c r="F254" s="16">
        <v>50</v>
      </c>
      <c r="G254" s="16" t="s">
        <v>393</v>
      </c>
      <c r="H254" s="43">
        <v>71.56</v>
      </c>
      <c r="I254" s="1"/>
      <c r="J254" s="2">
        <v>57.39</v>
      </c>
      <c r="K254" s="2">
        <v>56.13</v>
      </c>
      <c r="L254" s="2">
        <v>58.88</v>
      </c>
      <c r="M254" s="2">
        <v>62.47</v>
      </c>
      <c r="N254" s="2">
        <v>63.01</v>
      </c>
      <c r="O254" s="2">
        <v>63.08</v>
      </c>
      <c r="P254" s="2">
        <v>63.18</v>
      </c>
      <c r="Q254" s="2">
        <v>62.96</v>
      </c>
      <c r="R254" s="2">
        <v>61.21</v>
      </c>
      <c r="S254" s="2">
        <v>58.39</v>
      </c>
      <c r="T254" s="2">
        <v>55.49</v>
      </c>
      <c r="U254" s="2">
        <v>51.82</v>
      </c>
      <c r="V254" s="2">
        <v>47.77</v>
      </c>
      <c r="W254" s="2">
        <v>43.89</v>
      </c>
      <c r="X254" s="2">
        <v>42.96</v>
      </c>
      <c r="Y254" s="2">
        <v>1</v>
      </c>
      <c r="Z254" s="58">
        <f>IF(noise!H481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noise!H481, IF(OR($G254=coding!$J$26,$G254=coding!$J$27,$G254=coding!$J$28,$G254=coding!$J$29, $G254=coding!$J$30,$G254=coding!$J$31), H254+10*LOG10((($E254^2)+(4^2))/((7.5^2)+(4^2))), IF(OR($G254=coding!$J$11, $G254=coding!$J$12, $G254=coding!$J$13, $G254=coding!$J$14, $G254=coding!$J$15, $G254=coding!$J$16), H254+10*LOG10((($D254^2)+(1.2^2))/((7.5^2)+(1.2^2))),-99))),-99)</f>
        <v>71.56</v>
      </c>
      <c r="AA254" s="58">
        <f>IF(noise!I481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noise!I481, IF(OR($G254=coding!$J$26,$G254=coding!$J$27,$G254=coding!$J$28,$G254=coding!$J$29, $G254=coding!$J$30,$G254=coding!$J$31), I254+10*LOG10((($E254^2)+(4^2))/((7.5^2)+(4^2))), IF(OR($G254=coding!$J$11, $G254=coding!$J$12, $G254=coding!$J$13, $G254=coding!$J$14, $G254=coding!$J$15, $G254=coding!$J$16), I254+10*LOG10((($D254^2)+(1.2^2))/((7.5^2)+(1.2^2))),-99))),-99)</f>
        <v>-99</v>
      </c>
      <c r="AB254" s="58">
        <f>IF(noise!J481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noise!J481, IF(OR($G254=coding!$J$26,$G254=coding!$J$27,$G254=coding!$J$28,$G254=coding!$J$29, $G254=coding!$J$30,$G254=coding!$J$31), J254+10*LOG10((($E254^2)+(4^2))/((7.5^2)+(4^2))), IF(OR($G254=coding!$J$11, $G254=coding!$J$12, $G254=coding!$J$13, $G254=coding!$J$14, $G254=coding!$J$15, $G254=coding!$J$16), J254+10*LOG10((($D254^2)+(1.2^2))/((7.5^2)+(1.2^2))),-99))),-99)</f>
        <v>57.39</v>
      </c>
      <c r="AC254" s="58">
        <f>IF(noise!K481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noise!K481, IF(OR($G254=coding!$J$26,$G254=coding!$J$27,$G254=coding!$J$28,$G254=coding!$J$29, $G254=coding!$J$30,$G254=coding!$J$31), K254+10*LOG10((($E254^2)+(4^2))/((7.5^2)+(4^2))), IF(OR($G254=coding!$J$11, $G254=coding!$J$12, $G254=coding!$J$13, $G254=coding!$J$14, $G254=coding!$J$15, $G254=coding!$J$16), K254+10*LOG10((($D254^2)+(1.2^2))/((7.5^2)+(1.2^2))),-99))),-99)</f>
        <v>56.13</v>
      </c>
      <c r="AD254" s="58">
        <f>IF(noise!L481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noise!L481, IF(OR($G254=coding!$J$26,$G254=coding!$J$27,$G254=coding!$J$28,$G254=coding!$J$29, $G254=coding!$J$30,$G254=coding!$J$31), L254+10*LOG10((($E254^2)+(4^2))/((7.5^2)+(4^2))), IF(OR($G254=coding!$J$11, $G254=coding!$J$12, $G254=coding!$J$13, $G254=coding!$J$14, $G254=coding!$J$15, $G254=coding!$J$16), L254+10*LOG10((($D254^2)+(1.2^2))/((7.5^2)+(1.2^2))),-99))),-99)</f>
        <v>58.88</v>
      </c>
      <c r="AE254" s="58">
        <f>IF(noise!M481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noise!M481, IF(OR($G254=coding!$J$26,$G254=coding!$J$27,$G254=coding!$J$28,$G254=coding!$J$29, $G254=coding!$J$30,$G254=coding!$J$31), M254+10*LOG10((($E254^2)+(4^2))/((7.5^2)+(4^2))), IF(OR($G254=coding!$J$11, $G254=coding!$J$12, $G254=coding!$J$13, $G254=coding!$J$14, $G254=coding!$J$15, $G254=coding!$J$16), M254+10*LOG10((($D254^2)+(1.2^2))/((7.5^2)+(1.2^2))),-99))),-99)</f>
        <v>62.47</v>
      </c>
      <c r="AF254" s="58">
        <f>IF(noise!N481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noise!N481, IF(OR($G254=coding!$J$26,$G254=coding!$J$27,$G254=coding!$J$28,$G254=coding!$J$29, $G254=coding!$J$30,$G254=coding!$J$31), N254+10*LOG10((($E254^2)+(4^2))/((7.5^2)+(4^2))), IF(OR($G254=coding!$J$11, $G254=coding!$J$12, $G254=coding!$J$13, $G254=coding!$J$14, $G254=coding!$J$15, $G254=coding!$J$16), N254+10*LOG10((($D254^2)+(1.2^2))/((7.5^2)+(1.2^2))),-99))),-99)</f>
        <v>63.01</v>
      </c>
      <c r="AG254" s="58">
        <f>IF(noise!O481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noise!O481, IF(OR($G254=coding!$J$26,$G254=coding!$J$27,$G254=coding!$J$28,$G254=coding!$J$29, $G254=coding!$J$30,$G254=coding!$J$31), O254+10*LOG10((($E254^2)+(4^2))/((7.5^2)+(4^2))), IF(OR($G254=coding!$J$11, $G254=coding!$J$12, $G254=coding!$J$13, $G254=coding!$J$14, $G254=coding!$J$15, $G254=coding!$J$16), O254+10*LOG10((($D254^2)+(1.2^2))/((7.5^2)+(1.2^2))),-99))),-99)</f>
        <v>63.08</v>
      </c>
      <c r="AH254" s="58">
        <f>IF(noise!P481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noise!P481, IF(OR($G254=coding!$J$26,$G254=coding!$J$27,$G254=coding!$J$28,$G254=coding!$J$29, $G254=coding!$J$30,$G254=coding!$J$31), P254+10*LOG10((($E254^2)+(4^2))/((7.5^2)+(4^2))), IF(OR($G254=coding!$J$11, $G254=coding!$J$12, $G254=coding!$J$13, $G254=coding!$J$14, $G254=coding!$J$15, $G254=coding!$J$16), P254+10*LOG10((($D254^2)+(1.2^2))/((7.5^2)+(1.2^2))),-99))),-99)</f>
        <v>63.18</v>
      </c>
      <c r="AI254" s="58">
        <f>IF(noise!Q481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noise!Q481, IF(OR($G254=coding!$J$26,$G254=coding!$J$27,$G254=coding!$J$28,$G254=coding!$J$29, $G254=coding!$J$30,$G254=coding!$J$31), Q254+10*LOG10((($E254^2)+(4^2))/((7.5^2)+(4^2))), IF(OR($G254=coding!$J$11, $G254=coding!$J$12, $G254=coding!$J$13, $G254=coding!$J$14, $G254=coding!$J$15, $G254=coding!$J$16), Q254+10*LOG10((($D254^2)+(1.2^2))/((7.5^2)+(1.2^2))),-99))),-99)</f>
        <v>62.96</v>
      </c>
      <c r="AJ254" s="58">
        <f>IF(noise!R481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noise!R481, IF(OR($G254=coding!$J$26,$G254=coding!$J$27,$G254=coding!$J$28,$G254=coding!$J$29, $G254=coding!$J$30,$G254=coding!$J$31), R254+10*LOG10((($E254^2)+(4^2))/((7.5^2)+(4^2))), IF(OR($G254=coding!$J$11, $G254=coding!$J$12, $G254=coding!$J$13, $G254=coding!$J$14, $G254=coding!$J$15, $G254=coding!$J$16), R254+10*LOG10((($D254^2)+(1.2^2))/((7.5^2)+(1.2^2))),-99))),-99)</f>
        <v>61.21</v>
      </c>
      <c r="AK254" s="58">
        <f>IF(noise!S481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noise!S481, IF(OR($G254=coding!$J$26,$G254=coding!$J$27,$G254=coding!$J$28,$G254=coding!$J$29, $G254=coding!$J$30,$G254=coding!$J$31), S254+10*LOG10((($E254^2)+(4^2))/((7.5^2)+(4^2))), IF(OR($G254=coding!$J$11, $G254=coding!$J$12, $G254=coding!$J$13, $G254=coding!$J$14, $G254=coding!$J$15, $G254=coding!$J$16), S254+10*LOG10((($D254^2)+(1.2^2))/((7.5^2)+(1.2^2))),-99))),-99)</f>
        <v>58.39</v>
      </c>
      <c r="AL254" s="58">
        <f>IF(noise!T481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noise!T481, IF(OR($G254=coding!$J$26,$G254=coding!$J$27,$G254=coding!$J$28,$G254=coding!$J$29, $G254=coding!$J$30,$G254=coding!$J$31), T254+10*LOG10((($E254^2)+(4^2))/((7.5^2)+(4^2))), IF(OR($G254=coding!$J$11, $G254=coding!$J$12, $G254=coding!$J$13, $G254=coding!$J$14, $G254=coding!$J$15, $G254=coding!$J$16), T254+10*LOG10((($D254^2)+(1.2^2))/((7.5^2)+(1.2^2))),-99))),-99)</f>
        <v>55.49</v>
      </c>
      <c r="AM254" s="58">
        <f>IF(noise!U481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noise!U481, IF(OR($G254=coding!$J$26,$G254=coding!$J$27,$G254=coding!$J$28,$G254=coding!$J$29, $G254=coding!$J$30,$G254=coding!$J$31), U254+10*LOG10((($E254^2)+(4^2))/((7.5^2)+(4^2))), IF(OR($G254=coding!$J$11, $G254=coding!$J$12, $G254=coding!$J$13, $G254=coding!$J$14, $G254=coding!$J$15, $G254=coding!$J$16), U254+10*LOG10((($D254^2)+(1.2^2))/((7.5^2)+(1.2^2))),-99))),-99)</f>
        <v>51.82</v>
      </c>
      <c r="AN254" s="58">
        <f>IF(noise!V481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noise!V481, IF(OR($G254=coding!$J$26,$G254=coding!$J$27,$G254=coding!$J$28,$G254=coding!$J$29, $G254=coding!$J$30,$G254=coding!$J$31), V254+10*LOG10((($E254^2)+(4^2))/((7.5^2)+(4^2))), IF(OR($G254=coding!$J$11, $G254=coding!$J$12, $G254=coding!$J$13, $G254=coding!$J$14, $G254=coding!$J$15, $G254=coding!$J$16), V254+10*LOG10((($D254^2)+(1.2^2))/((7.5^2)+(1.2^2))),-99))),-99)</f>
        <v>47.77</v>
      </c>
      <c r="AO254" s="58">
        <f>IF(noise!W481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noise!W481, IF(OR($G254=coding!$J$26,$G254=coding!$J$27,$G254=coding!$J$28,$G254=coding!$J$29, $G254=coding!$J$30,$G254=coding!$J$31), W254+10*LOG10((($E254^2)+(4^2))/((7.5^2)+(4^2))), IF(OR($G254=coding!$J$11, $G254=coding!$J$12, $G254=coding!$J$13, $G254=coding!$J$14, $G254=coding!$J$15, $G254=coding!$J$16), W254+10*LOG10((($D254^2)+(1.2^2))/((7.5^2)+(1.2^2))),-99))),-99)</f>
        <v>43.89</v>
      </c>
      <c r="AP254" s="58">
        <f>IF(noise!X481 &lt;&gt;0, IF(OR($G254=coding!$J$2, $G254=coding!$J$3, $G254=coding!$J$4, $G254=coding!$J$5, $G254=coding!$J$6, $G254=coding!$J$7, $G254=coding!$J$8, $G254=coding!$J$9, $G254=coding!$J$10,$G254=coding!$J$17, $G254=coding!$J$18, $G254=coding!$J$19, $G254=coding!$J$20, $G254=coding!$J$21, $G254=coding!$J$22, $G254=coding!$J$23, $G254=coding!$J$24, $G254=coding!$J$25, ), noise!X481, IF(OR($G254=coding!$J$26,$G254=coding!$J$27,$G254=coding!$J$28,$G254=coding!$J$29, $G254=coding!$J$30,$G254=coding!$J$31), X254+10*LOG10((($E254^2)+(4^2))/((7.5^2)+(4^2))), IF(OR($G254=coding!$J$11, $G254=coding!$J$12, $G254=coding!$J$13, $G254=coding!$J$14, $G254=coding!$J$15, $G254=coding!$J$16), X254+10*LOG10((($D254^2)+(1.2^2))/((7.5^2)+(1.2^2))),-99))),-99)</f>
        <v>42.96</v>
      </c>
    </row>
    <row r="255" spans="1:42" ht="15.75" customHeight="1" x14ac:dyDescent="0.3">
      <c r="A255" s="2">
        <v>9</v>
      </c>
      <c r="B255" s="27">
        <v>41149</v>
      </c>
      <c r="C255" s="51">
        <f t="array" ref="C255">_xlfn.DAYS(B255, _xlfn.XLOOKUP(A255, context!A$4:A$79, context!J$4:J$79)) / 30.42</f>
        <v>26.397107166337936</v>
      </c>
      <c r="D255" s="2">
        <v>7.5</v>
      </c>
      <c r="E255" s="1"/>
      <c r="F255" s="16">
        <v>50</v>
      </c>
      <c r="G255" s="16" t="s">
        <v>394</v>
      </c>
      <c r="H255" s="43">
        <v>22.52</v>
      </c>
      <c r="I255" s="1"/>
      <c r="J255" s="2">
        <v>15.63</v>
      </c>
      <c r="K255" s="2">
        <v>17.29</v>
      </c>
      <c r="L255" s="2">
        <v>9.5299999999999994</v>
      </c>
      <c r="M255" s="2">
        <v>6.72</v>
      </c>
      <c r="N255" s="2">
        <v>17.989999999999998</v>
      </c>
      <c r="O255" s="2">
        <v>27.16</v>
      </c>
      <c r="P255" s="2">
        <v>22.85</v>
      </c>
      <c r="Q255" s="2">
        <v>22.37</v>
      </c>
      <c r="R255" s="2">
        <v>24.48</v>
      </c>
      <c r="S255" s="2">
        <v>23.69</v>
      </c>
      <c r="T255" s="2">
        <v>25.96</v>
      </c>
      <c r="U255" s="2">
        <v>27.15</v>
      </c>
      <c r="V255" s="2">
        <v>27.33</v>
      </c>
      <c r="W255" s="2">
        <v>28.07</v>
      </c>
      <c r="X255" s="2">
        <v>23.37</v>
      </c>
      <c r="Y255" s="2">
        <v>1</v>
      </c>
      <c r="Z255" s="58">
        <f>IF(noise!H482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noise!H482, IF(OR($G255=coding!$J$26,$G255=coding!$J$27,$G255=coding!$J$28,$G255=coding!$J$29, $G255=coding!$J$30,$G255=coding!$J$31), H255+10*LOG10((($E255^2)+(4^2))/((7.5^2)+(4^2))), IF(OR($G255=coding!$J$11, $G255=coding!$J$12, $G255=coding!$J$13, $G255=coding!$J$14, $G255=coding!$J$15, $G255=coding!$J$16), H255+10*LOG10((($D255^2)+(1.2^2))/((7.5^2)+(1.2^2))),-99))),-99)</f>
        <v>67.2</v>
      </c>
      <c r="AA255" s="58">
        <f>IF(noise!I482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noise!I482, IF(OR($G255=coding!$J$26,$G255=coding!$J$27,$G255=coding!$J$28,$G255=coding!$J$29, $G255=coding!$J$30,$G255=coding!$J$31), I255+10*LOG10((($E255^2)+(4^2))/((7.5^2)+(4^2))), IF(OR($G255=coding!$J$11, $G255=coding!$J$12, $G255=coding!$J$13, $G255=coding!$J$14, $G255=coding!$J$15, $G255=coding!$J$16), I255+10*LOG10((($D255^2)+(1.2^2))/((7.5^2)+(1.2^2))),-99))),-99)</f>
        <v>-99</v>
      </c>
      <c r="AB255" s="58">
        <f>IF(noise!J482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noise!J482, IF(OR($G255=coding!$J$26,$G255=coding!$J$27,$G255=coding!$J$28,$G255=coding!$J$29, $G255=coding!$J$30,$G255=coding!$J$31), J255+10*LOG10((($E255^2)+(4^2))/((7.5^2)+(4^2))), IF(OR($G255=coding!$J$11, $G255=coding!$J$12, $G255=coding!$J$13, $G255=coding!$J$14, $G255=coding!$J$15, $G255=coding!$J$16), J255+10*LOG10((($D255^2)+(1.2^2))/((7.5^2)+(1.2^2))),-99))),-99)</f>
        <v>-99</v>
      </c>
      <c r="AC255" s="58">
        <f>IF(noise!K482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noise!K482, IF(OR($G255=coding!$J$26,$G255=coding!$J$27,$G255=coding!$J$28,$G255=coding!$J$29, $G255=coding!$J$30,$G255=coding!$J$31), K255+10*LOG10((($E255^2)+(4^2))/((7.5^2)+(4^2))), IF(OR($G255=coding!$J$11, $G255=coding!$J$12, $G255=coding!$J$13, $G255=coding!$J$14, $G255=coding!$J$15, $G255=coding!$J$16), K255+10*LOG10((($D255^2)+(1.2^2))/((7.5^2)+(1.2^2))),-99))),-99)</f>
        <v>-99</v>
      </c>
      <c r="AD255" s="58">
        <f>IF(noise!L482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noise!L482, IF(OR($G255=coding!$J$26,$G255=coding!$J$27,$G255=coding!$J$28,$G255=coding!$J$29, $G255=coding!$J$30,$G255=coding!$J$31), L255+10*LOG10((($E255^2)+(4^2))/((7.5^2)+(4^2))), IF(OR($G255=coding!$J$11, $G255=coding!$J$12, $G255=coding!$J$13, $G255=coding!$J$14, $G255=coding!$J$15, $G255=coding!$J$16), L255+10*LOG10((($D255^2)+(1.2^2))/((7.5^2)+(1.2^2))),-99))),-99)</f>
        <v>-99</v>
      </c>
      <c r="AE255" s="58">
        <f>IF(noise!M482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noise!M482, IF(OR($G255=coding!$J$26,$G255=coding!$J$27,$G255=coding!$J$28,$G255=coding!$J$29, $G255=coding!$J$30,$G255=coding!$J$31), M255+10*LOG10((($E255^2)+(4^2))/((7.5^2)+(4^2))), IF(OR($G255=coding!$J$11, $G255=coding!$J$12, $G255=coding!$J$13, $G255=coding!$J$14, $G255=coding!$J$15, $G255=coding!$J$16), M255+10*LOG10((($D255^2)+(1.2^2))/((7.5^2)+(1.2^2))),-99))),-99)</f>
        <v>-99</v>
      </c>
      <c r="AF255" s="58">
        <f>IF(noise!N482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noise!N482, IF(OR($G255=coding!$J$26,$G255=coding!$J$27,$G255=coding!$J$28,$G255=coding!$J$29, $G255=coding!$J$30,$G255=coding!$J$31), N255+10*LOG10((($E255^2)+(4^2))/((7.5^2)+(4^2))), IF(OR($G255=coding!$J$11, $G255=coding!$J$12, $G255=coding!$J$13, $G255=coding!$J$14, $G255=coding!$J$15, $G255=coding!$J$16), N255+10*LOG10((($D255^2)+(1.2^2))/((7.5^2)+(1.2^2))),-99))),-99)</f>
        <v>-99</v>
      </c>
      <c r="AG255" s="58">
        <f>IF(noise!O482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noise!O482, IF(OR($G255=coding!$J$26,$G255=coding!$J$27,$G255=coding!$J$28,$G255=coding!$J$29, $G255=coding!$J$30,$G255=coding!$J$31), O255+10*LOG10((($E255^2)+(4^2))/((7.5^2)+(4^2))), IF(OR($G255=coding!$J$11, $G255=coding!$J$12, $G255=coding!$J$13, $G255=coding!$J$14, $G255=coding!$J$15, $G255=coding!$J$16), O255+10*LOG10((($D255^2)+(1.2^2))/((7.5^2)+(1.2^2))),-99))),-99)</f>
        <v>-99</v>
      </c>
      <c r="AH255" s="58">
        <f>IF(noise!P482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noise!P482, IF(OR($G255=coding!$J$26,$G255=coding!$J$27,$G255=coding!$J$28,$G255=coding!$J$29, $G255=coding!$J$30,$G255=coding!$J$31), P255+10*LOG10((($E255^2)+(4^2))/((7.5^2)+(4^2))), IF(OR($G255=coding!$J$11, $G255=coding!$J$12, $G255=coding!$J$13, $G255=coding!$J$14, $G255=coding!$J$15, $G255=coding!$J$16), P255+10*LOG10((($D255^2)+(1.2^2))/((7.5^2)+(1.2^2))),-99))),-99)</f>
        <v>-99</v>
      </c>
      <c r="AI255" s="58">
        <f>IF(noise!Q482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noise!Q482, IF(OR($G255=coding!$J$26,$G255=coding!$J$27,$G255=coding!$J$28,$G255=coding!$J$29, $G255=coding!$J$30,$G255=coding!$J$31), Q255+10*LOG10((($E255^2)+(4^2))/((7.5^2)+(4^2))), IF(OR($G255=coding!$J$11, $G255=coding!$J$12, $G255=coding!$J$13, $G255=coding!$J$14, $G255=coding!$J$15, $G255=coding!$J$16), Q255+10*LOG10((($D255^2)+(1.2^2))/((7.5^2)+(1.2^2))),-99))),-99)</f>
        <v>-99</v>
      </c>
      <c r="AJ255" s="58">
        <f>IF(noise!R482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noise!R482, IF(OR($G255=coding!$J$26,$G255=coding!$J$27,$G255=coding!$J$28,$G255=coding!$J$29, $G255=coding!$J$30,$G255=coding!$J$31), R255+10*LOG10((($E255^2)+(4^2))/((7.5^2)+(4^2))), IF(OR($G255=coding!$J$11, $G255=coding!$J$12, $G255=coding!$J$13, $G255=coding!$J$14, $G255=coding!$J$15, $G255=coding!$J$16), R255+10*LOG10((($D255^2)+(1.2^2))/((7.5^2)+(1.2^2))),-99))),-99)</f>
        <v>-99</v>
      </c>
      <c r="AK255" s="58">
        <f>IF(noise!S482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noise!S482, IF(OR($G255=coding!$J$26,$G255=coding!$J$27,$G255=coding!$J$28,$G255=coding!$J$29, $G255=coding!$J$30,$G255=coding!$J$31), S255+10*LOG10((($E255^2)+(4^2))/((7.5^2)+(4^2))), IF(OR($G255=coding!$J$11, $G255=coding!$J$12, $G255=coding!$J$13, $G255=coding!$J$14, $G255=coding!$J$15, $G255=coding!$J$16), S255+10*LOG10((($D255^2)+(1.2^2))/((7.5^2)+(1.2^2))),-99))),-99)</f>
        <v>-99</v>
      </c>
      <c r="AL255" s="58">
        <f>IF(noise!T482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noise!T482, IF(OR($G255=coding!$J$26,$G255=coding!$J$27,$G255=coding!$J$28,$G255=coding!$J$29, $G255=coding!$J$30,$G255=coding!$J$31), T255+10*LOG10((($E255^2)+(4^2))/((7.5^2)+(4^2))), IF(OR($G255=coding!$J$11, $G255=coding!$J$12, $G255=coding!$J$13, $G255=coding!$J$14, $G255=coding!$J$15, $G255=coding!$J$16), T255+10*LOG10((($D255^2)+(1.2^2))/((7.5^2)+(1.2^2))),-99))),-99)</f>
        <v>-99</v>
      </c>
      <c r="AM255" s="58">
        <f>IF(noise!U482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noise!U482, IF(OR($G255=coding!$J$26,$G255=coding!$J$27,$G255=coding!$J$28,$G255=coding!$J$29, $G255=coding!$J$30,$G255=coding!$J$31), U255+10*LOG10((($E255^2)+(4^2))/((7.5^2)+(4^2))), IF(OR($G255=coding!$J$11, $G255=coding!$J$12, $G255=coding!$J$13, $G255=coding!$J$14, $G255=coding!$J$15, $G255=coding!$J$16), U255+10*LOG10((($D255^2)+(1.2^2))/((7.5^2)+(1.2^2))),-99))),-99)</f>
        <v>-99</v>
      </c>
      <c r="AN255" s="58">
        <f>IF(noise!V482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noise!V482, IF(OR($G255=coding!$J$26,$G255=coding!$J$27,$G255=coding!$J$28,$G255=coding!$J$29, $G255=coding!$J$30,$G255=coding!$J$31), V255+10*LOG10((($E255^2)+(4^2))/((7.5^2)+(4^2))), IF(OR($G255=coding!$J$11, $G255=coding!$J$12, $G255=coding!$J$13, $G255=coding!$J$14, $G255=coding!$J$15, $G255=coding!$J$16), V255+10*LOG10((($D255^2)+(1.2^2))/((7.5^2)+(1.2^2))),-99))),-99)</f>
        <v>-99</v>
      </c>
      <c r="AO255" s="58">
        <f>IF(noise!W482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noise!W482, IF(OR($G255=coding!$J$26,$G255=coding!$J$27,$G255=coding!$J$28,$G255=coding!$J$29, $G255=coding!$J$30,$G255=coding!$J$31), W255+10*LOG10((($E255^2)+(4^2))/((7.5^2)+(4^2))), IF(OR($G255=coding!$J$11, $G255=coding!$J$12, $G255=coding!$J$13, $G255=coding!$J$14, $G255=coding!$J$15, $G255=coding!$J$16), W255+10*LOG10((($D255^2)+(1.2^2))/((7.5^2)+(1.2^2))),-99))),-99)</f>
        <v>-99</v>
      </c>
      <c r="AP255" s="58">
        <f>IF(noise!X482 &lt;&gt;0, IF(OR($G255=coding!$J$2, $G255=coding!$J$3, $G255=coding!$J$4, $G255=coding!$J$5, $G255=coding!$J$6, $G255=coding!$J$7, $G255=coding!$J$8, $G255=coding!$J$9, $G255=coding!$J$10,$G255=coding!$J$17, $G255=coding!$J$18, $G255=coding!$J$19, $G255=coding!$J$20, $G255=coding!$J$21, $G255=coding!$J$22, $G255=coding!$J$23, $G255=coding!$J$24, $G255=coding!$J$25, ), noise!X482, IF(OR($G255=coding!$J$26,$G255=coding!$J$27,$G255=coding!$J$28,$G255=coding!$J$29, $G255=coding!$J$30,$G255=coding!$J$31), X255+10*LOG10((($E255^2)+(4^2))/((7.5^2)+(4^2))), IF(OR($G255=coding!$J$11, $G255=coding!$J$12, $G255=coding!$J$13, $G255=coding!$J$14, $G255=coding!$J$15, $G255=coding!$J$16), X255+10*LOG10((($D255^2)+(1.2^2))/((7.5^2)+(1.2^2))),-99))),-99)</f>
        <v>-99</v>
      </c>
    </row>
    <row r="256" spans="1:42" ht="15.75" customHeight="1" x14ac:dyDescent="0.3">
      <c r="A256" s="2">
        <v>9</v>
      </c>
      <c r="B256" s="27">
        <v>41149</v>
      </c>
      <c r="C256" s="51">
        <f t="array" ref="C256">_xlfn.DAYS(B256, _xlfn.XLOOKUP(A256, context!A$4:A$79, context!J$4:J$79)) / 30.42</f>
        <v>26.397107166337936</v>
      </c>
      <c r="D256" s="2">
        <v>7.5</v>
      </c>
      <c r="E256" s="1"/>
      <c r="F256" s="16">
        <v>50</v>
      </c>
      <c r="G256" s="16" t="s">
        <v>395</v>
      </c>
      <c r="H256" s="43">
        <v>77.150000000000006</v>
      </c>
      <c r="I256" s="1"/>
      <c r="J256" s="2">
        <v>68.53</v>
      </c>
      <c r="K256" s="2">
        <v>67.5</v>
      </c>
      <c r="L256" s="2">
        <v>67.37</v>
      </c>
      <c r="M256" s="2">
        <v>69.98</v>
      </c>
      <c r="N256" s="2">
        <v>68.27</v>
      </c>
      <c r="O256" s="3">
        <v>67.92</v>
      </c>
      <c r="P256" s="2">
        <v>67.42</v>
      </c>
      <c r="Q256" s="2">
        <v>66.959999999999994</v>
      </c>
      <c r="R256" s="2">
        <v>63.59</v>
      </c>
      <c r="S256" s="2">
        <v>60.73</v>
      </c>
      <c r="T256" s="2">
        <v>58.71</v>
      </c>
      <c r="U256" s="2">
        <v>55.9</v>
      </c>
      <c r="V256" s="2">
        <v>53.18</v>
      </c>
      <c r="W256" s="2">
        <v>52.56</v>
      </c>
      <c r="X256" s="2">
        <v>49.15</v>
      </c>
      <c r="Y256" s="2">
        <v>1</v>
      </c>
      <c r="Z256" s="58">
        <f>IF(noise!H483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noise!H483, IF(OR($G256=coding!$J$26,$G256=coding!$J$27,$G256=coding!$J$28,$G256=coding!$J$29, $G256=coding!$J$30,$G256=coding!$J$31), H256+10*LOG10((($E256^2)+(4^2))/((7.5^2)+(4^2))), IF(OR($G256=coding!$J$11, $G256=coding!$J$12, $G256=coding!$J$13, $G256=coding!$J$14, $G256=coding!$J$15, $G256=coding!$J$16), H256+10*LOG10((($D256^2)+(1.2^2))/((7.5^2)+(1.2^2))),-99))),-99)</f>
        <v>77.150000000000006</v>
      </c>
      <c r="AA256" s="58">
        <f>IF(noise!I483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noise!I483, IF(OR($G256=coding!$J$26,$G256=coding!$J$27,$G256=coding!$J$28,$G256=coding!$J$29, $G256=coding!$J$30,$G256=coding!$J$31), I256+10*LOG10((($E256^2)+(4^2))/((7.5^2)+(4^2))), IF(OR($G256=coding!$J$11, $G256=coding!$J$12, $G256=coding!$J$13, $G256=coding!$J$14, $G256=coding!$J$15, $G256=coding!$J$16), I256+10*LOG10((($D256^2)+(1.2^2))/((7.5^2)+(1.2^2))),-99))),-99)</f>
        <v>-99</v>
      </c>
      <c r="AB256" s="58">
        <f>IF(noise!J483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noise!J483, IF(OR($G256=coding!$J$26,$G256=coding!$J$27,$G256=coding!$J$28,$G256=coding!$J$29, $G256=coding!$J$30,$G256=coding!$J$31), J256+10*LOG10((($E256^2)+(4^2))/((7.5^2)+(4^2))), IF(OR($G256=coding!$J$11, $G256=coding!$J$12, $G256=coding!$J$13, $G256=coding!$J$14, $G256=coding!$J$15, $G256=coding!$J$16), J256+10*LOG10((($D256^2)+(1.2^2))/((7.5^2)+(1.2^2))),-99))),-99)</f>
        <v>-99</v>
      </c>
      <c r="AC256" s="58">
        <f>IF(noise!K483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noise!K483, IF(OR($G256=coding!$J$26,$G256=coding!$J$27,$G256=coding!$J$28,$G256=coding!$J$29, $G256=coding!$J$30,$G256=coding!$J$31), K256+10*LOG10((($E256^2)+(4^2))/((7.5^2)+(4^2))), IF(OR($G256=coding!$J$11, $G256=coding!$J$12, $G256=coding!$J$13, $G256=coding!$J$14, $G256=coding!$J$15, $G256=coding!$J$16), K256+10*LOG10((($D256^2)+(1.2^2))/((7.5^2)+(1.2^2))),-99))),-99)</f>
        <v>-99</v>
      </c>
      <c r="AD256" s="58">
        <f>IF(noise!L483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noise!L483, IF(OR($G256=coding!$J$26,$G256=coding!$J$27,$G256=coding!$J$28,$G256=coding!$J$29, $G256=coding!$J$30,$G256=coding!$J$31), L256+10*LOG10((($E256^2)+(4^2))/((7.5^2)+(4^2))), IF(OR($G256=coding!$J$11, $G256=coding!$J$12, $G256=coding!$J$13, $G256=coding!$J$14, $G256=coding!$J$15, $G256=coding!$J$16), L256+10*LOG10((($D256^2)+(1.2^2))/((7.5^2)+(1.2^2))),-99))),-99)</f>
        <v>-99</v>
      </c>
      <c r="AE256" s="58">
        <f>IF(noise!M483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noise!M483, IF(OR($G256=coding!$J$26,$G256=coding!$J$27,$G256=coding!$J$28,$G256=coding!$J$29, $G256=coding!$J$30,$G256=coding!$J$31), M256+10*LOG10((($E256^2)+(4^2))/((7.5^2)+(4^2))), IF(OR($G256=coding!$J$11, $G256=coding!$J$12, $G256=coding!$J$13, $G256=coding!$J$14, $G256=coding!$J$15, $G256=coding!$J$16), M256+10*LOG10((($D256^2)+(1.2^2))/((7.5^2)+(1.2^2))),-99))),-99)</f>
        <v>-99</v>
      </c>
      <c r="AF256" s="58">
        <f>IF(noise!N483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noise!N483, IF(OR($G256=coding!$J$26,$G256=coding!$J$27,$G256=coding!$J$28,$G256=coding!$J$29, $G256=coding!$J$30,$G256=coding!$J$31), N256+10*LOG10((($E256^2)+(4^2))/((7.5^2)+(4^2))), IF(OR($G256=coding!$J$11, $G256=coding!$J$12, $G256=coding!$J$13, $G256=coding!$J$14, $G256=coding!$J$15, $G256=coding!$J$16), N256+10*LOG10((($D256^2)+(1.2^2))/((7.5^2)+(1.2^2))),-99))),-99)</f>
        <v>-99</v>
      </c>
      <c r="AG256" s="58">
        <f>IF(noise!O483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noise!O483, IF(OR($G256=coding!$J$26,$G256=coding!$J$27,$G256=coding!$J$28,$G256=coding!$J$29, $G256=coding!$J$30,$G256=coding!$J$31), O256+10*LOG10((($E256^2)+(4^2))/((7.5^2)+(4^2))), IF(OR($G256=coding!$J$11, $G256=coding!$J$12, $G256=coding!$J$13, $G256=coding!$J$14, $G256=coding!$J$15, $G256=coding!$J$16), O256+10*LOG10((($D256^2)+(1.2^2))/((7.5^2)+(1.2^2))),-99))),-99)</f>
        <v>-99</v>
      </c>
      <c r="AH256" s="58">
        <f>IF(noise!P483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noise!P483, IF(OR($G256=coding!$J$26,$G256=coding!$J$27,$G256=coding!$J$28,$G256=coding!$J$29, $G256=coding!$J$30,$G256=coding!$J$31), P256+10*LOG10((($E256^2)+(4^2))/((7.5^2)+(4^2))), IF(OR($G256=coding!$J$11, $G256=coding!$J$12, $G256=coding!$J$13, $G256=coding!$J$14, $G256=coding!$J$15, $G256=coding!$J$16), P256+10*LOG10((($D256^2)+(1.2^2))/((7.5^2)+(1.2^2))),-99))),-99)</f>
        <v>-99</v>
      </c>
      <c r="AI256" s="58">
        <f>IF(noise!Q483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noise!Q483, IF(OR($G256=coding!$J$26,$G256=coding!$J$27,$G256=coding!$J$28,$G256=coding!$J$29, $G256=coding!$J$30,$G256=coding!$J$31), Q256+10*LOG10((($E256^2)+(4^2))/((7.5^2)+(4^2))), IF(OR($G256=coding!$J$11, $G256=coding!$J$12, $G256=coding!$J$13, $G256=coding!$J$14, $G256=coding!$J$15, $G256=coding!$J$16), Q256+10*LOG10((($D256^2)+(1.2^2))/((7.5^2)+(1.2^2))),-99))),-99)</f>
        <v>-99</v>
      </c>
      <c r="AJ256" s="58">
        <f>IF(noise!R483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noise!R483, IF(OR($G256=coding!$J$26,$G256=coding!$J$27,$G256=coding!$J$28,$G256=coding!$J$29, $G256=coding!$J$30,$G256=coding!$J$31), R256+10*LOG10((($E256^2)+(4^2))/((7.5^2)+(4^2))), IF(OR($G256=coding!$J$11, $G256=coding!$J$12, $G256=coding!$J$13, $G256=coding!$J$14, $G256=coding!$J$15, $G256=coding!$J$16), R256+10*LOG10((($D256^2)+(1.2^2))/((7.5^2)+(1.2^2))),-99))),-99)</f>
        <v>-99</v>
      </c>
      <c r="AK256" s="58">
        <f>IF(noise!S483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noise!S483, IF(OR($G256=coding!$J$26,$G256=coding!$J$27,$G256=coding!$J$28,$G256=coding!$J$29, $G256=coding!$J$30,$G256=coding!$J$31), S256+10*LOG10((($E256^2)+(4^2))/((7.5^2)+(4^2))), IF(OR($G256=coding!$J$11, $G256=coding!$J$12, $G256=coding!$J$13, $G256=coding!$J$14, $G256=coding!$J$15, $G256=coding!$J$16), S256+10*LOG10((($D256^2)+(1.2^2))/((7.5^2)+(1.2^2))),-99))),-99)</f>
        <v>-99</v>
      </c>
      <c r="AL256" s="58">
        <f>IF(noise!T483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noise!T483, IF(OR($G256=coding!$J$26,$G256=coding!$J$27,$G256=coding!$J$28,$G256=coding!$J$29, $G256=coding!$J$30,$G256=coding!$J$31), T256+10*LOG10((($E256^2)+(4^2))/((7.5^2)+(4^2))), IF(OR($G256=coding!$J$11, $G256=coding!$J$12, $G256=coding!$J$13, $G256=coding!$J$14, $G256=coding!$J$15, $G256=coding!$J$16), T256+10*LOG10((($D256^2)+(1.2^2))/((7.5^2)+(1.2^2))),-99))),-99)</f>
        <v>-99</v>
      </c>
      <c r="AM256" s="58">
        <f>IF(noise!U483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noise!U483, IF(OR($G256=coding!$J$26,$G256=coding!$J$27,$G256=coding!$J$28,$G256=coding!$J$29, $G256=coding!$J$30,$G256=coding!$J$31), U256+10*LOG10((($E256^2)+(4^2))/((7.5^2)+(4^2))), IF(OR($G256=coding!$J$11, $G256=coding!$J$12, $G256=coding!$J$13, $G256=coding!$J$14, $G256=coding!$J$15, $G256=coding!$J$16), U256+10*LOG10((($D256^2)+(1.2^2))/((7.5^2)+(1.2^2))),-99))),-99)</f>
        <v>-99</v>
      </c>
      <c r="AN256" s="58">
        <f>IF(noise!V483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noise!V483, IF(OR($G256=coding!$J$26,$G256=coding!$J$27,$G256=coding!$J$28,$G256=coding!$J$29, $G256=coding!$J$30,$G256=coding!$J$31), V256+10*LOG10((($E256^2)+(4^2))/((7.5^2)+(4^2))), IF(OR($G256=coding!$J$11, $G256=coding!$J$12, $G256=coding!$J$13, $G256=coding!$J$14, $G256=coding!$J$15, $G256=coding!$J$16), V256+10*LOG10((($D256^2)+(1.2^2))/((7.5^2)+(1.2^2))),-99))),-99)</f>
        <v>-99</v>
      </c>
      <c r="AO256" s="58">
        <f>IF(noise!W483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noise!W483, IF(OR($G256=coding!$J$26,$G256=coding!$J$27,$G256=coding!$J$28,$G256=coding!$J$29, $G256=coding!$J$30,$G256=coding!$J$31), W256+10*LOG10((($E256^2)+(4^2))/((7.5^2)+(4^2))), IF(OR($G256=coding!$J$11, $G256=coding!$J$12, $G256=coding!$J$13, $G256=coding!$J$14, $G256=coding!$J$15, $G256=coding!$J$16), W256+10*LOG10((($D256^2)+(1.2^2))/((7.5^2)+(1.2^2))),-99))),-99)</f>
        <v>-99</v>
      </c>
      <c r="AP256" s="58">
        <f>IF(noise!X483 &lt;&gt;0, IF(OR($G256=coding!$J$2, $G256=coding!$J$3, $G256=coding!$J$4, $G256=coding!$J$5, $G256=coding!$J$6, $G256=coding!$J$7, $G256=coding!$J$8, $G256=coding!$J$9, $G256=coding!$J$10,$G256=coding!$J$17, $G256=coding!$J$18, $G256=coding!$J$19, $G256=coding!$J$20, $G256=coding!$J$21, $G256=coding!$J$22, $G256=coding!$J$23, $G256=coding!$J$24, $G256=coding!$J$25, ), noise!X483, IF(OR($G256=coding!$J$26,$G256=coding!$J$27,$G256=coding!$J$28,$G256=coding!$J$29, $G256=coding!$J$30,$G256=coding!$J$31), X256+10*LOG10((($E256^2)+(4^2))/((7.5^2)+(4^2))), IF(OR($G256=coding!$J$11, $G256=coding!$J$12, $G256=coding!$J$13, $G256=coding!$J$14, $G256=coding!$J$15, $G256=coding!$J$16), X256+10*LOG10((($D256^2)+(1.2^2))/((7.5^2)+(1.2^2))),-99))),-99)</f>
        <v>-99</v>
      </c>
    </row>
    <row r="257" spans="1:42" ht="15.75" customHeight="1" x14ac:dyDescent="0.3">
      <c r="A257" s="2">
        <v>9</v>
      </c>
      <c r="B257" s="27">
        <v>41149</v>
      </c>
      <c r="C257" s="51">
        <f t="array" ref="C257">_xlfn.DAYS(B257, _xlfn.XLOOKUP(A257, context!A$4:A$79, context!J$4:J$79)) / 30.42</f>
        <v>26.397107166337936</v>
      </c>
      <c r="D257" s="2">
        <v>7.5</v>
      </c>
      <c r="E257" s="1"/>
      <c r="F257" s="16">
        <v>50</v>
      </c>
      <c r="G257" s="16" t="s">
        <v>396</v>
      </c>
      <c r="H257" s="43">
        <v>11.2</v>
      </c>
      <c r="I257" s="1"/>
      <c r="J257" s="2">
        <v>-18.100000000000001</v>
      </c>
      <c r="K257" s="2">
        <v>-6.83</v>
      </c>
      <c r="L257" s="2">
        <v>-4.8899999999999997</v>
      </c>
      <c r="M257" s="2">
        <v>0.7</v>
      </c>
      <c r="N257" s="2">
        <v>17.309999999999999</v>
      </c>
      <c r="O257" s="2">
        <v>14.31</v>
      </c>
      <c r="P257" s="2">
        <v>16.87</v>
      </c>
      <c r="Q257" s="2">
        <v>16.899999999999999</v>
      </c>
      <c r="R257" s="2">
        <v>19.55</v>
      </c>
      <c r="S257" s="2">
        <v>21.05</v>
      </c>
      <c r="T257" s="2">
        <v>20.69</v>
      </c>
      <c r="U257" s="2">
        <v>19.89</v>
      </c>
      <c r="V257" s="2">
        <v>19.559999999999999</v>
      </c>
      <c r="W257" s="2">
        <v>8.08</v>
      </c>
      <c r="X257" s="2">
        <v>10.3</v>
      </c>
      <c r="Y257" s="2">
        <v>1</v>
      </c>
      <c r="Z257" s="58">
        <f>IF(noise!H484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noise!H484, IF(OR($G257=coding!$J$26,$G257=coding!$J$27,$G257=coding!$J$28,$G257=coding!$J$29, $G257=coding!$J$30,$G257=coding!$J$31), H257+10*LOG10((($E257^2)+(4^2))/((7.5^2)+(4^2))), IF(OR($G257=coding!$J$11, $G257=coding!$J$12, $G257=coding!$J$13, $G257=coding!$J$14, $G257=coding!$J$15, $G257=coding!$J$16), H257+10*LOG10((($D257^2)+(1.2^2))/((7.5^2)+(1.2^2))),-99))),-99)</f>
        <v>61.8</v>
      </c>
      <c r="AA257" s="58">
        <f>IF(noise!I484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noise!I484, IF(OR($G257=coding!$J$26,$G257=coding!$J$27,$G257=coding!$J$28,$G257=coding!$J$29, $G257=coding!$J$30,$G257=coding!$J$31), I257+10*LOG10((($E257^2)+(4^2))/((7.5^2)+(4^2))), IF(OR($G257=coding!$J$11, $G257=coding!$J$12, $G257=coding!$J$13, $G257=coding!$J$14, $G257=coding!$J$15, $G257=coding!$J$16), I257+10*LOG10((($D257^2)+(1.2^2))/((7.5^2)+(1.2^2))),-99))),-99)</f>
        <v>-99</v>
      </c>
      <c r="AB257" s="58">
        <f>IF(noise!J484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noise!J484, IF(OR($G257=coding!$J$26,$G257=coding!$J$27,$G257=coding!$J$28,$G257=coding!$J$29, $G257=coding!$J$30,$G257=coding!$J$31), J257+10*LOG10((($E257^2)+(4^2))/((7.5^2)+(4^2))), IF(OR($G257=coding!$J$11, $G257=coding!$J$12, $G257=coding!$J$13, $G257=coding!$J$14, $G257=coding!$J$15, $G257=coding!$J$16), J257+10*LOG10((($D257^2)+(1.2^2))/((7.5^2)+(1.2^2))),-99))),-99)</f>
        <v>-99</v>
      </c>
      <c r="AC257" s="58">
        <f>IF(noise!K484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noise!K484, IF(OR($G257=coding!$J$26,$G257=coding!$J$27,$G257=coding!$J$28,$G257=coding!$J$29, $G257=coding!$J$30,$G257=coding!$J$31), K257+10*LOG10((($E257^2)+(4^2))/((7.5^2)+(4^2))), IF(OR($G257=coding!$J$11, $G257=coding!$J$12, $G257=coding!$J$13, $G257=coding!$J$14, $G257=coding!$J$15, $G257=coding!$J$16), K257+10*LOG10((($D257^2)+(1.2^2))/((7.5^2)+(1.2^2))),-99))),-99)</f>
        <v>-99</v>
      </c>
      <c r="AD257" s="58">
        <f>IF(noise!L484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noise!L484, IF(OR($G257=coding!$J$26,$G257=coding!$J$27,$G257=coding!$J$28,$G257=coding!$J$29, $G257=coding!$J$30,$G257=coding!$J$31), L257+10*LOG10((($E257^2)+(4^2))/((7.5^2)+(4^2))), IF(OR($G257=coding!$J$11, $G257=coding!$J$12, $G257=coding!$J$13, $G257=coding!$J$14, $G257=coding!$J$15, $G257=coding!$J$16), L257+10*LOG10((($D257^2)+(1.2^2))/((7.5^2)+(1.2^2))),-99))),-99)</f>
        <v>-99</v>
      </c>
      <c r="AE257" s="58">
        <f>IF(noise!M484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noise!M484, IF(OR($G257=coding!$J$26,$G257=coding!$J$27,$G257=coding!$J$28,$G257=coding!$J$29, $G257=coding!$J$30,$G257=coding!$J$31), M257+10*LOG10((($E257^2)+(4^2))/((7.5^2)+(4^2))), IF(OR($G257=coding!$J$11, $G257=coding!$J$12, $G257=coding!$J$13, $G257=coding!$J$14, $G257=coding!$J$15, $G257=coding!$J$16), M257+10*LOG10((($D257^2)+(1.2^2))/((7.5^2)+(1.2^2))),-99))),-99)</f>
        <v>-99</v>
      </c>
      <c r="AF257" s="58">
        <f>IF(noise!N484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noise!N484, IF(OR($G257=coding!$J$26,$G257=coding!$J$27,$G257=coding!$J$28,$G257=coding!$J$29, $G257=coding!$J$30,$G257=coding!$J$31), N257+10*LOG10((($E257^2)+(4^2))/((7.5^2)+(4^2))), IF(OR($G257=coding!$J$11, $G257=coding!$J$12, $G257=coding!$J$13, $G257=coding!$J$14, $G257=coding!$J$15, $G257=coding!$J$16), N257+10*LOG10((($D257^2)+(1.2^2))/((7.5^2)+(1.2^2))),-99))),-99)</f>
        <v>-99</v>
      </c>
      <c r="AG257" s="58">
        <f>IF(noise!O484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noise!O484, IF(OR($G257=coding!$J$26,$G257=coding!$J$27,$G257=coding!$J$28,$G257=coding!$J$29, $G257=coding!$J$30,$G257=coding!$J$31), O257+10*LOG10((($E257^2)+(4^2))/((7.5^2)+(4^2))), IF(OR($G257=coding!$J$11, $G257=coding!$J$12, $G257=coding!$J$13, $G257=coding!$J$14, $G257=coding!$J$15, $G257=coding!$J$16), O257+10*LOG10((($D257^2)+(1.2^2))/((7.5^2)+(1.2^2))),-99))),-99)</f>
        <v>-99</v>
      </c>
      <c r="AH257" s="58">
        <f>IF(noise!P484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noise!P484, IF(OR($G257=coding!$J$26,$G257=coding!$J$27,$G257=coding!$J$28,$G257=coding!$J$29, $G257=coding!$J$30,$G257=coding!$J$31), P257+10*LOG10((($E257^2)+(4^2))/((7.5^2)+(4^2))), IF(OR($G257=coding!$J$11, $G257=coding!$J$12, $G257=coding!$J$13, $G257=coding!$J$14, $G257=coding!$J$15, $G257=coding!$J$16), P257+10*LOG10((($D257^2)+(1.2^2))/((7.5^2)+(1.2^2))),-99))),-99)</f>
        <v>-99</v>
      </c>
      <c r="AI257" s="58">
        <f>IF(noise!Q484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noise!Q484, IF(OR($G257=coding!$J$26,$G257=coding!$J$27,$G257=coding!$J$28,$G257=coding!$J$29, $G257=coding!$J$30,$G257=coding!$J$31), Q257+10*LOG10((($E257^2)+(4^2))/((7.5^2)+(4^2))), IF(OR($G257=coding!$J$11, $G257=coding!$J$12, $G257=coding!$J$13, $G257=coding!$J$14, $G257=coding!$J$15, $G257=coding!$J$16), Q257+10*LOG10((($D257^2)+(1.2^2))/((7.5^2)+(1.2^2))),-99))),-99)</f>
        <v>-99</v>
      </c>
      <c r="AJ257" s="58">
        <f>IF(noise!R484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noise!R484, IF(OR($G257=coding!$J$26,$G257=coding!$J$27,$G257=coding!$J$28,$G257=coding!$J$29, $G257=coding!$J$30,$G257=coding!$J$31), R257+10*LOG10((($E257^2)+(4^2))/((7.5^2)+(4^2))), IF(OR($G257=coding!$J$11, $G257=coding!$J$12, $G257=coding!$J$13, $G257=coding!$J$14, $G257=coding!$J$15, $G257=coding!$J$16), R257+10*LOG10((($D257^2)+(1.2^2))/((7.5^2)+(1.2^2))),-99))),-99)</f>
        <v>-99</v>
      </c>
      <c r="AK257" s="58">
        <f>IF(noise!S484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noise!S484, IF(OR($G257=coding!$J$26,$G257=coding!$J$27,$G257=coding!$J$28,$G257=coding!$J$29, $G257=coding!$J$30,$G257=coding!$J$31), S257+10*LOG10((($E257^2)+(4^2))/((7.5^2)+(4^2))), IF(OR($G257=coding!$J$11, $G257=coding!$J$12, $G257=coding!$J$13, $G257=coding!$J$14, $G257=coding!$J$15, $G257=coding!$J$16), S257+10*LOG10((($D257^2)+(1.2^2))/((7.5^2)+(1.2^2))),-99))),-99)</f>
        <v>-99</v>
      </c>
      <c r="AL257" s="58">
        <f>IF(noise!T484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noise!T484, IF(OR($G257=coding!$J$26,$G257=coding!$J$27,$G257=coding!$J$28,$G257=coding!$J$29, $G257=coding!$J$30,$G257=coding!$J$31), T257+10*LOG10((($E257^2)+(4^2))/((7.5^2)+(4^2))), IF(OR($G257=coding!$J$11, $G257=coding!$J$12, $G257=coding!$J$13, $G257=coding!$J$14, $G257=coding!$J$15, $G257=coding!$J$16), T257+10*LOG10((($D257^2)+(1.2^2))/((7.5^2)+(1.2^2))),-99))),-99)</f>
        <v>-99</v>
      </c>
      <c r="AM257" s="58">
        <f>IF(noise!U484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noise!U484, IF(OR($G257=coding!$J$26,$G257=coding!$J$27,$G257=coding!$J$28,$G257=coding!$J$29, $G257=coding!$J$30,$G257=coding!$J$31), U257+10*LOG10((($E257^2)+(4^2))/((7.5^2)+(4^2))), IF(OR($G257=coding!$J$11, $G257=coding!$J$12, $G257=coding!$J$13, $G257=coding!$J$14, $G257=coding!$J$15, $G257=coding!$J$16), U257+10*LOG10((($D257^2)+(1.2^2))/((7.5^2)+(1.2^2))),-99))),-99)</f>
        <v>-99</v>
      </c>
      <c r="AN257" s="58">
        <f>IF(noise!V484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noise!V484, IF(OR($G257=coding!$J$26,$G257=coding!$J$27,$G257=coding!$J$28,$G257=coding!$J$29, $G257=coding!$J$30,$G257=coding!$J$31), V257+10*LOG10((($E257^2)+(4^2))/((7.5^2)+(4^2))), IF(OR($G257=coding!$J$11, $G257=coding!$J$12, $G257=coding!$J$13, $G257=coding!$J$14, $G257=coding!$J$15, $G257=coding!$J$16), V257+10*LOG10((($D257^2)+(1.2^2))/((7.5^2)+(1.2^2))),-99))),-99)</f>
        <v>-99</v>
      </c>
      <c r="AO257" s="58">
        <f>IF(noise!W484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noise!W484, IF(OR($G257=coding!$J$26,$G257=coding!$J$27,$G257=coding!$J$28,$G257=coding!$J$29, $G257=coding!$J$30,$G257=coding!$J$31), W257+10*LOG10((($E257^2)+(4^2))/((7.5^2)+(4^2))), IF(OR($G257=coding!$J$11, $G257=coding!$J$12, $G257=coding!$J$13, $G257=coding!$J$14, $G257=coding!$J$15, $G257=coding!$J$16), W257+10*LOG10((($D257^2)+(1.2^2))/((7.5^2)+(1.2^2))),-99))),-99)</f>
        <v>-99</v>
      </c>
      <c r="AP257" s="58">
        <f>IF(noise!X484 &lt;&gt;0, IF(OR($G257=coding!$J$2, $G257=coding!$J$3, $G257=coding!$J$4, $G257=coding!$J$5, $G257=coding!$J$6, $G257=coding!$J$7, $G257=coding!$J$8, $G257=coding!$J$9, $G257=coding!$J$10,$G257=coding!$J$17, $G257=coding!$J$18, $G257=coding!$J$19, $G257=coding!$J$20, $G257=coding!$J$21, $G257=coding!$J$22, $G257=coding!$J$23, $G257=coding!$J$24, $G257=coding!$J$25, ), noise!X484, IF(OR($G257=coding!$J$26,$G257=coding!$J$27,$G257=coding!$J$28,$G257=coding!$J$29, $G257=coding!$J$30,$G257=coding!$J$31), X257+10*LOG10((($E257^2)+(4^2))/((7.5^2)+(4^2))), IF(OR($G257=coding!$J$11, $G257=coding!$J$12, $G257=coding!$J$13, $G257=coding!$J$14, $G257=coding!$J$15, $G257=coding!$J$16), X257+10*LOG10((($D257^2)+(1.2^2))/((7.5^2)+(1.2^2))),-99))),-99)</f>
        <v>-99</v>
      </c>
    </row>
    <row r="258" spans="1:42" ht="15.75" customHeight="1" x14ac:dyDescent="0.3">
      <c r="A258" s="2">
        <v>10</v>
      </c>
      <c r="B258" s="27">
        <v>40372</v>
      </c>
      <c r="C258" s="51">
        <f t="array" ref="C258">_xlfn.DAYS(B258, _xlfn.XLOOKUP(A258, context!A$4:A$79, context!J$4:J$79)) / 30.42</f>
        <v>0.85470085470085466</v>
      </c>
      <c r="D258" s="1"/>
      <c r="E258" s="1"/>
      <c r="F258" s="5"/>
      <c r="G258" s="16" t="s">
        <v>392</v>
      </c>
      <c r="H258" s="26"/>
      <c r="I258" s="2">
        <v>0.11</v>
      </c>
      <c r="J258" s="2">
        <v>0.33</v>
      </c>
      <c r="K258" s="2">
        <v>0.37</v>
      </c>
      <c r="L258" s="2">
        <v>0.01</v>
      </c>
      <c r="M258" s="2">
        <v>0.01</v>
      </c>
      <c r="N258" s="2">
        <v>0</v>
      </c>
      <c r="O258" s="2">
        <v>0.19</v>
      </c>
      <c r="P258" s="2">
        <v>0</v>
      </c>
      <c r="Q258" s="2">
        <v>0.02</v>
      </c>
      <c r="R258" s="2">
        <v>0.03</v>
      </c>
      <c r="S258" s="2">
        <v>0</v>
      </c>
      <c r="T258" s="2">
        <v>0.14000000000000001</v>
      </c>
      <c r="U258" s="2">
        <v>0.23</v>
      </c>
      <c r="V258" s="1"/>
      <c r="W258" s="1"/>
      <c r="X258" s="1"/>
      <c r="Y258" s="2">
        <v>1</v>
      </c>
      <c r="Z258" s="58">
        <f>IF(noise!H11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noise!H11, IF(OR($G258=coding!$J$26,$G258=coding!$J$27,$G258=coding!$J$28,$G258=coding!$J$29, $G258=coding!$J$30,$G258=coding!$J$31), H258+10*LOG10((($E258^2)+(4^2))/((7.5^2)+(4^2))), IF(OR($G258=coding!$J$11, $G258=coding!$J$12, $G258=coding!$J$13, $G258=coding!$J$14, $G258=coding!$J$15, $G258=coding!$J$16), H258+10*LOG10((($D258^2)+(1.2^2))/((7.5^2)+(1.2^2))),-99))),-99)</f>
        <v>-99</v>
      </c>
      <c r="AA258" s="58">
        <f>IF(noise!I11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noise!I11, IF(OR($G258=coding!$J$26,$G258=coding!$J$27,$G258=coding!$J$28,$G258=coding!$J$29, $G258=coding!$J$30,$G258=coding!$J$31), I258+10*LOG10((($E258^2)+(4^2))/((7.5^2)+(4^2))), IF(OR($G258=coding!$J$11, $G258=coding!$J$12, $G258=coding!$J$13, $G258=coding!$J$14, $G258=coding!$J$15, $G258=coding!$J$16), I258+10*LOG10((($D258^2)+(1.2^2))/((7.5^2)+(1.2^2))),-99))),-99)</f>
        <v>0.08</v>
      </c>
      <c r="AB258" s="58">
        <f>IF(noise!J11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noise!J11, IF(OR($G258=coding!$J$26,$G258=coding!$J$27,$G258=coding!$J$28,$G258=coding!$J$29, $G258=coding!$J$30,$G258=coding!$J$31), J258+10*LOG10((($E258^2)+(4^2))/((7.5^2)+(4^2))), IF(OR($G258=coding!$J$11, $G258=coding!$J$12, $G258=coding!$J$13, $G258=coding!$J$14, $G258=coding!$J$15, $G258=coding!$J$16), J258+10*LOG10((($D258^2)+(1.2^2))/((7.5^2)+(1.2^2))),-99))),-99)</f>
        <v>0.1</v>
      </c>
      <c r="AC258" s="58">
        <f>IF(noise!K11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noise!K11, IF(OR($G258=coding!$J$26,$G258=coding!$J$27,$G258=coding!$J$28,$G258=coding!$J$29, $G258=coding!$J$30,$G258=coding!$J$31), K258+10*LOG10((($E258^2)+(4^2))/((7.5^2)+(4^2))), IF(OR($G258=coding!$J$11, $G258=coding!$J$12, $G258=coding!$J$13, $G258=coding!$J$14, $G258=coding!$J$15, $G258=coding!$J$16), K258+10*LOG10((($D258^2)+(1.2^2))/((7.5^2)+(1.2^2))),-99))),-99)</f>
        <v>0.15</v>
      </c>
      <c r="AD258" s="58">
        <f>IF(noise!L11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noise!L11, IF(OR($G258=coding!$J$26,$G258=coding!$J$27,$G258=coding!$J$28,$G258=coding!$J$29, $G258=coding!$J$30,$G258=coding!$J$31), L258+10*LOG10((($E258^2)+(4^2))/((7.5^2)+(4^2))), IF(OR($G258=coding!$J$11, $G258=coding!$J$12, $G258=coding!$J$13, $G258=coding!$J$14, $G258=coding!$J$15, $G258=coding!$J$16), L258+10*LOG10((($D258^2)+(1.2^2))/((7.5^2)+(1.2^2))),-99))),-99)</f>
        <v>0.22</v>
      </c>
      <c r="AE258" s="58">
        <f>IF(noise!M11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noise!M11, IF(OR($G258=coding!$J$26,$G258=coding!$J$27,$G258=coding!$J$28,$G258=coding!$J$29, $G258=coding!$J$30,$G258=coding!$J$31), M258+10*LOG10((($E258^2)+(4^2))/((7.5^2)+(4^2))), IF(OR($G258=coding!$J$11, $G258=coding!$J$12, $G258=coding!$J$13, $G258=coding!$J$14, $G258=coding!$J$15, $G258=coding!$J$16), M258+10*LOG10((($D258^2)+(1.2^2))/((7.5^2)+(1.2^2))),-99))),-99)</f>
        <v>0.42</v>
      </c>
      <c r="AF258" s="58">
        <f>IF(noise!N11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noise!N11, IF(OR($G258=coding!$J$26,$G258=coding!$J$27,$G258=coding!$J$28,$G258=coding!$J$29, $G258=coding!$J$30,$G258=coding!$J$31), N258+10*LOG10((($E258^2)+(4^2))/((7.5^2)+(4^2))), IF(OR($G258=coding!$J$11, $G258=coding!$J$12, $G258=coding!$J$13, $G258=coding!$J$14, $G258=coding!$J$15, $G258=coding!$J$16), N258+10*LOG10((($D258^2)+(1.2^2))/((7.5^2)+(1.2^2))),-99))),-99)</f>
        <v>0.55000000000000004</v>
      </c>
      <c r="AG258" s="58">
        <f>IF(noise!O11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noise!O11, IF(OR($G258=coding!$J$26,$G258=coding!$J$27,$G258=coding!$J$28,$G258=coding!$J$29, $G258=coding!$J$30,$G258=coding!$J$31), O258+10*LOG10((($E258^2)+(4^2))/((7.5^2)+(4^2))), IF(OR($G258=coding!$J$11, $G258=coding!$J$12, $G258=coding!$J$13, $G258=coding!$J$14, $G258=coding!$J$15, $G258=coding!$J$16), O258+10*LOG10((($D258^2)+(1.2^2))/((7.5^2)+(1.2^2))),-99))),-99)</f>
        <v>0.41</v>
      </c>
      <c r="AH258" s="58">
        <f>IF(noise!P11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noise!P11, IF(OR($G258=coding!$J$26,$G258=coding!$J$27,$G258=coding!$J$28,$G258=coding!$J$29, $G258=coding!$J$30,$G258=coding!$J$31), P258+10*LOG10((($E258^2)+(4^2))/((7.5^2)+(4^2))), IF(OR($G258=coding!$J$11, $G258=coding!$J$12, $G258=coding!$J$13, $G258=coding!$J$14, $G258=coding!$J$15, $G258=coding!$J$16), P258+10*LOG10((($D258^2)+(1.2^2))/((7.5^2)+(1.2^2))),-99))),-99)</f>
        <v>0.26</v>
      </c>
      <c r="AI258" s="58">
        <f>IF(noise!Q11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noise!Q11, IF(OR($G258=coding!$J$26,$G258=coding!$J$27,$G258=coding!$J$28,$G258=coding!$J$29, $G258=coding!$J$30,$G258=coding!$J$31), Q258+10*LOG10((($E258^2)+(4^2))/((7.5^2)+(4^2))), IF(OR($G258=coding!$J$11, $G258=coding!$J$12, $G258=coding!$J$13, $G258=coding!$J$14, $G258=coding!$J$15, $G258=coding!$J$16), Q258+10*LOG10((($D258^2)+(1.2^2))/((7.5^2)+(1.2^2))),-99))),-99)</f>
        <v>0.22</v>
      </c>
      <c r="AJ258" s="58">
        <f>IF(noise!R11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noise!R11, IF(OR($G258=coding!$J$26,$G258=coding!$J$27,$G258=coding!$J$28,$G258=coding!$J$29, $G258=coding!$J$30,$G258=coding!$J$31), R258+10*LOG10((($E258^2)+(4^2))/((7.5^2)+(4^2))), IF(OR($G258=coding!$J$11, $G258=coding!$J$12, $G258=coding!$J$13, $G258=coding!$J$14, $G258=coding!$J$15, $G258=coding!$J$16), R258+10*LOG10((($D258^2)+(1.2^2))/((7.5^2)+(1.2^2))),-99))),-99)</f>
        <v>0.23</v>
      </c>
      <c r="AK258" s="58">
        <f>IF(noise!S11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noise!S11, IF(OR($G258=coding!$J$26,$G258=coding!$J$27,$G258=coding!$J$28,$G258=coding!$J$29, $G258=coding!$J$30,$G258=coding!$J$31), S258+10*LOG10((($E258^2)+(4^2))/((7.5^2)+(4^2))), IF(OR($G258=coding!$J$11, $G258=coding!$J$12, $G258=coding!$J$13, $G258=coding!$J$14, $G258=coding!$J$15, $G258=coding!$J$16), S258+10*LOG10((($D258^2)+(1.2^2))/((7.5^2)+(1.2^2))),-99))),-99)</f>
        <v>0.35</v>
      </c>
      <c r="AL258" s="58">
        <f>IF(noise!T11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noise!T11, IF(OR($G258=coding!$J$26,$G258=coding!$J$27,$G258=coding!$J$28,$G258=coding!$J$29, $G258=coding!$J$30,$G258=coding!$J$31), T258+10*LOG10((($E258^2)+(4^2))/((7.5^2)+(4^2))), IF(OR($G258=coding!$J$11, $G258=coding!$J$12, $G258=coding!$J$13, $G258=coding!$J$14, $G258=coding!$J$15, $G258=coding!$J$16), T258+10*LOG10((($D258^2)+(1.2^2))/((7.5^2)+(1.2^2))),-99))),-99)</f>
        <v>0.3</v>
      </c>
      <c r="AM258" s="58">
        <f>IF(noise!U11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noise!U11, IF(OR($G258=coding!$J$26,$G258=coding!$J$27,$G258=coding!$J$28,$G258=coding!$J$29, $G258=coding!$J$30,$G258=coding!$J$31), U258+10*LOG10((($E258^2)+(4^2))/((7.5^2)+(4^2))), IF(OR($G258=coding!$J$11, $G258=coding!$J$12, $G258=coding!$J$13, $G258=coding!$J$14, $G258=coding!$J$15, $G258=coding!$J$16), U258+10*LOG10((($D258^2)+(1.2^2))/((7.5^2)+(1.2^2))),-99))),-99)</f>
        <v>0.31</v>
      </c>
      <c r="AN258" s="58">
        <f>IF(noise!V11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noise!V11, IF(OR($G258=coding!$J$26,$G258=coding!$J$27,$G258=coding!$J$28,$G258=coding!$J$29, $G258=coding!$J$30,$G258=coding!$J$31), V258+10*LOG10((($E258^2)+(4^2))/((7.5^2)+(4^2))), IF(OR($G258=coding!$J$11, $G258=coding!$J$12, $G258=coding!$J$13, $G258=coding!$J$14, $G258=coding!$J$15, $G258=coding!$J$16), V258+10*LOG10((($D258^2)+(1.2^2))/((7.5^2)+(1.2^2))),-99))),-99)</f>
        <v>-99</v>
      </c>
      <c r="AO258" s="58">
        <f>IF(noise!W11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noise!W11, IF(OR($G258=coding!$J$26,$G258=coding!$J$27,$G258=coding!$J$28,$G258=coding!$J$29, $G258=coding!$J$30,$G258=coding!$J$31), W258+10*LOG10((($E258^2)+(4^2))/((7.5^2)+(4^2))), IF(OR($G258=coding!$J$11, $G258=coding!$J$12, $G258=coding!$J$13, $G258=coding!$J$14, $G258=coding!$J$15, $G258=coding!$J$16), W258+10*LOG10((($D258^2)+(1.2^2))/((7.5^2)+(1.2^2))),-99))),-99)</f>
        <v>-99</v>
      </c>
      <c r="AP258" s="58">
        <f>IF(noise!X11 &lt;&gt;0, IF(OR($G258=coding!$J$2, $G258=coding!$J$3, $G258=coding!$J$4, $G258=coding!$J$5, $G258=coding!$J$6, $G258=coding!$J$7, $G258=coding!$J$8, $G258=coding!$J$9, $G258=coding!$J$10,$G258=coding!$J$17, $G258=coding!$J$18, $G258=coding!$J$19, $G258=coding!$J$20, $G258=coding!$J$21, $G258=coding!$J$22, $G258=coding!$J$23, $G258=coding!$J$24, $G258=coding!$J$25, ), noise!X11, IF(OR($G258=coding!$J$26,$G258=coding!$J$27,$G258=coding!$J$28,$G258=coding!$J$29, $G258=coding!$J$30,$G258=coding!$J$31), X258+10*LOG10((($E258^2)+(4^2))/((7.5^2)+(4^2))), IF(OR($G258=coding!$J$11, $G258=coding!$J$12, $G258=coding!$J$13, $G258=coding!$J$14, $G258=coding!$J$15, $G258=coding!$J$16), X258+10*LOG10((($D258^2)+(1.2^2))/((7.5^2)+(1.2^2))),-99))),-99)</f>
        <v>-99</v>
      </c>
    </row>
    <row r="259" spans="1:42" ht="15.75" customHeight="1" x14ac:dyDescent="0.3">
      <c r="A259" s="2">
        <v>10</v>
      </c>
      <c r="B259" s="46">
        <v>40381</v>
      </c>
      <c r="C259" s="51">
        <f t="array" ref="C259">_xlfn.DAYS(B259, _xlfn.XLOOKUP(A259, context!A$4:A$79, context!J$4:J$79)) / 30.42</f>
        <v>1.1505588428665352</v>
      </c>
      <c r="D259" s="1"/>
      <c r="E259" s="1"/>
      <c r="F259" s="16">
        <v>50</v>
      </c>
      <c r="G259" s="16" t="s">
        <v>391</v>
      </c>
      <c r="H259" s="43">
        <v>91.1</v>
      </c>
      <c r="I259" s="2"/>
      <c r="J259" s="2">
        <v>75.7</v>
      </c>
      <c r="K259" s="2">
        <v>75</v>
      </c>
      <c r="L259" s="2">
        <v>76.8</v>
      </c>
      <c r="M259" s="2">
        <v>79.7</v>
      </c>
      <c r="N259" s="2">
        <v>82</v>
      </c>
      <c r="O259" s="2">
        <v>83</v>
      </c>
      <c r="P259" s="2">
        <v>80.400000000000006</v>
      </c>
      <c r="Q259" s="2">
        <v>78.400000000000006</v>
      </c>
      <c r="R259" s="2">
        <v>77.2</v>
      </c>
      <c r="S259" s="2">
        <v>72.7</v>
      </c>
      <c r="T259" s="2">
        <v>68.2</v>
      </c>
      <c r="U259" s="2">
        <v>65.7</v>
      </c>
      <c r="V259" s="2"/>
      <c r="W259" s="2"/>
      <c r="X259" s="2"/>
      <c r="Y259" s="2">
        <v>1</v>
      </c>
      <c r="Z259" s="58">
        <f>IF(noise!H13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noise!H13, IF(OR($G259=coding!$J$26,$G259=coding!$J$27,$G259=coding!$J$28,$G259=coding!$J$29, $G259=coding!$J$30,$G259=coding!$J$31), H259+10*LOG10((($E259^2)+(4^2))/((7.5^2)+(4^2))), IF(OR($G259=coding!$J$11, $G259=coding!$J$12, $G259=coding!$J$13, $G259=coding!$J$14, $G259=coding!$J$15, $G259=coding!$J$16), H259+10*LOG10((($D259^2)+(1.2^2))/((7.5^2)+(1.2^2))),-99))),-99)</f>
        <v>65.42</v>
      </c>
      <c r="AA259" s="58">
        <f>IF(noise!I13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noise!I13, IF(OR($G259=coding!$J$26,$G259=coding!$J$27,$G259=coding!$J$28,$G259=coding!$J$29, $G259=coding!$J$30,$G259=coding!$J$31), I259+10*LOG10((($E259^2)+(4^2))/((7.5^2)+(4^2))), IF(OR($G259=coding!$J$11, $G259=coding!$J$12, $G259=coding!$J$13, $G259=coding!$J$14, $G259=coding!$J$15, $G259=coding!$J$16), I259+10*LOG10((($D259^2)+(1.2^2))/((7.5^2)+(1.2^2))),-99))),-99)</f>
        <v>-99</v>
      </c>
      <c r="AB259" s="58">
        <f>IF(noise!J13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noise!J13, IF(OR($G259=coding!$J$26,$G259=coding!$J$27,$G259=coding!$J$28,$G259=coding!$J$29, $G259=coding!$J$30,$G259=coding!$J$31), J259+10*LOG10((($E259^2)+(4^2))/((7.5^2)+(4^2))), IF(OR($G259=coding!$J$11, $G259=coding!$J$12, $G259=coding!$J$13, $G259=coding!$J$14, $G259=coding!$J$15, $G259=coding!$J$16), J259+10*LOG10((($D259^2)+(1.2^2))/((7.5^2)+(1.2^2))),-99))),-99)</f>
        <v>59.18</v>
      </c>
      <c r="AC259" s="58">
        <f>IF(noise!K13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noise!K13, IF(OR($G259=coding!$J$26,$G259=coding!$J$27,$G259=coding!$J$28,$G259=coding!$J$29, $G259=coding!$J$30,$G259=coding!$J$31), K259+10*LOG10((($E259^2)+(4^2))/((7.5^2)+(4^2))), IF(OR($G259=coding!$J$11, $G259=coding!$J$12, $G259=coding!$J$13, $G259=coding!$J$14, $G259=coding!$J$15, $G259=coding!$J$16), K259+10*LOG10((($D259^2)+(1.2^2))/((7.5^2)+(1.2^2))),-99))),-99)</f>
        <v>57.85</v>
      </c>
      <c r="AD259" s="58">
        <f>IF(noise!L13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noise!L13, IF(OR($G259=coding!$J$26,$G259=coding!$J$27,$G259=coding!$J$28,$G259=coding!$J$29, $G259=coding!$J$30,$G259=coding!$J$31), L259+10*LOG10((($E259^2)+(4^2))/((7.5^2)+(4^2))), IF(OR($G259=coding!$J$11, $G259=coding!$J$12, $G259=coding!$J$13, $G259=coding!$J$14, $G259=coding!$J$15, $G259=coding!$J$16), L259+10*LOG10((($D259^2)+(1.2^2))/((7.5^2)+(1.2^2))),-99))),-99)</f>
        <v>58.42</v>
      </c>
      <c r="AE259" s="58">
        <f>IF(noise!M13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noise!M13, IF(OR($G259=coding!$J$26,$G259=coding!$J$27,$G259=coding!$J$28,$G259=coding!$J$29, $G259=coding!$J$30,$G259=coding!$J$31), M259+10*LOG10((($E259^2)+(4^2))/((7.5^2)+(4^2))), IF(OR($G259=coding!$J$11, $G259=coding!$J$12, $G259=coding!$J$13, $G259=coding!$J$14, $G259=coding!$J$15, $G259=coding!$J$16), M259+10*LOG10((($D259^2)+(1.2^2))/((7.5^2)+(1.2^2))),-99))),-99)</f>
        <v>57.56</v>
      </c>
      <c r="AF259" s="58">
        <f>IF(noise!N13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noise!N13, IF(OR($G259=coding!$J$26,$G259=coding!$J$27,$G259=coding!$J$28,$G259=coding!$J$29, $G259=coding!$J$30,$G259=coding!$J$31), N259+10*LOG10((($E259^2)+(4^2))/((7.5^2)+(4^2))), IF(OR($G259=coding!$J$11, $G259=coding!$J$12, $G259=coding!$J$13, $G259=coding!$J$14, $G259=coding!$J$15, $G259=coding!$J$16), N259+10*LOG10((($D259^2)+(1.2^2))/((7.5^2)+(1.2^2))),-99))),-99)</f>
        <v>53.6</v>
      </c>
      <c r="AG259" s="58">
        <f>IF(noise!O13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noise!O13, IF(OR($G259=coding!$J$26,$G259=coding!$J$27,$G259=coding!$J$28,$G259=coding!$J$29, $G259=coding!$J$30,$G259=coding!$J$31), O259+10*LOG10((($E259^2)+(4^2))/((7.5^2)+(4^2))), IF(OR($G259=coding!$J$11, $G259=coding!$J$12, $G259=coding!$J$13, $G259=coding!$J$14, $G259=coding!$J$15, $G259=coding!$J$16), O259+10*LOG10((($D259^2)+(1.2^2))/((7.5^2)+(1.2^2))),-99))),-99)</f>
        <v>55.02</v>
      </c>
      <c r="AH259" s="58">
        <f>IF(noise!P13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noise!P13, IF(OR($G259=coding!$J$26,$G259=coding!$J$27,$G259=coding!$J$28,$G259=coding!$J$29, $G259=coding!$J$30,$G259=coding!$J$31), P259+10*LOG10((($E259^2)+(4^2))/((7.5^2)+(4^2))), IF(OR($G259=coding!$J$11, $G259=coding!$J$12, $G259=coding!$J$13, $G259=coding!$J$14, $G259=coding!$J$15, $G259=coding!$J$16), P259+10*LOG10((($D259^2)+(1.2^2))/((7.5^2)+(1.2^2))),-99))),-99)</f>
        <v>57.22</v>
      </c>
      <c r="AI259" s="58">
        <f>IF(noise!Q13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noise!Q13, IF(OR($G259=coding!$J$26,$G259=coding!$J$27,$G259=coding!$J$28,$G259=coding!$J$29, $G259=coding!$J$30,$G259=coding!$J$31), Q259+10*LOG10((($E259^2)+(4^2))/((7.5^2)+(4^2))), IF(OR($G259=coding!$J$11, $G259=coding!$J$12, $G259=coding!$J$13, $G259=coding!$J$14, $G259=coding!$J$15, $G259=coding!$J$16), Q259+10*LOG10((($D259^2)+(1.2^2))/((7.5^2)+(1.2^2))),-99))),-99)</f>
        <v>57.66</v>
      </c>
      <c r="AJ259" s="58">
        <f>IF(noise!R13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noise!R13, IF(OR($G259=coding!$J$26,$G259=coding!$J$27,$G259=coding!$J$28,$G259=coding!$J$29, $G259=coding!$J$30,$G259=coding!$J$31), R259+10*LOG10((($E259^2)+(4^2))/((7.5^2)+(4^2))), IF(OR($G259=coding!$J$11, $G259=coding!$J$12, $G259=coding!$J$13, $G259=coding!$J$14, $G259=coding!$J$15, $G259=coding!$J$16), R259+10*LOG10((($D259^2)+(1.2^2))/((7.5^2)+(1.2^2))),-99))),-99)</f>
        <v>54.54</v>
      </c>
      <c r="AK259" s="58">
        <f>IF(noise!S13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noise!S13, IF(OR($G259=coding!$J$26,$G259=coding!$J$27,$G259=coding!$J$28,$G259=coding!$J$29, $G259=coding!$J$30,$G259=coding!$J$31), S259+10*LOG10((($E259^2)+(4^2))/((7.5^2)+(4^2))), IF(OR($G259=coding!$J$11, $G259=coding!$J$12, $G259=coding!$J$13, $G259=coding!$J$14, $G259=coding!$J$15, $G259=coding!$J$16), S259+10*LOG10((($D259^2)+(1.2^2))/((7.5^2)+(1.2^2))),-99))),-99)</f>
        <v>50.13</v>
      </c>
      <c r="AL259" s="58">
        <f>IF(noise!T13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noise!T13, IF(OR($G259=coding!$J$26,$G259=coding!$J$27,$G259=coding!$J$28,$G259=coding!$J$29, $G259=coding!$J$30,$G259=coding!$J$31), T259+10*LOG10((($E259^2)+(4^2))/((7.5^2)+(4^2))), IF(OR($G259=coding!$J$11, $G259=coding!$J$12, $G259=coding!$J$13, $G259=coding!$J$14, $G259=coding!$J$15, $G259=coding!$J$16), T259+10*LOG10((($D259^2)+(1.2^2))/((7.5^2)+(1.2^2))),-99))),-99)</f>
        <v>47.58</v>
      </c>
      <c r="AM259" s="58">
        <f>IF(noise!U13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noise!U13, IF(OR($G259=coding!$J$26,$G259=coding!$J$27,$G259=coding!$J$28,$G259=coding!$J$29, $G259=coding!$J$30,$G259=coding!$J$31), U259+10*LOG10((($E259^2)+(4^2))/((7.5^2)+(4^2))), IF(OR($G259=coding!$J$11, $G259=coding!$J$12, $G259=coding!$J$13, $G259=coding!$J$14, $G259=coding!$J$15, $G259=coding!$J$16), U259+10*LOG10((($D259^2)+(1.2^2))/((7.5^2)+(1.2^2))),-99))),-99)</f>
        <v>44.95</v>
      </c>
      <c r="AN259" s="58">
        <f>IF(noise!V13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noise!V13, IF(OR($G259=coding!$J$26,$G259=coding!$J$27,$G259=coding!$J$28,$G259=coding!$J$29, $G259=coding!$J$30,$G259=coding!$J$31), V259+10*LOG10((($E259^2)+(4^2))/((7.5^2)+(4^2))), IF(OR($G259=coding!$J$11, $G259=coding!$J$12, $G259=coding!$J$13, $G259=coding!$J$14, $G259=coding!$J$15, $G259=coding!$J$16), V259+10*LOG10((($D259^2)+(1.2^2))/((7.5^2)+(1.2^2))),-99))),-99)</f>
        <v>41.69</v>
      </c>
      <c r="AO259" s="58">
        <f>IF(noise!W13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noise!W13, IF(OR($G259=coding!$J$26,$G259=coding!$J$27,$G259=coding!$J$28,$G259=coding!$J$29, $G259=coding!$J$30,$G259=coding!$J$31), W259+10*LOG10((($E259^2)+(4^2))/((7.5^2)+(4^2))), IF(OR($G259=coding!$J$11, $G259=coding!$J$12, $G259=coding!$J$13, $G259=coding!$J$14, $G259=coding!$J$15, $G259=coding!$J$16), W259+10*LOG10((($D259^2)+(1.2^2))/((7.5^2)+(1.2^2))),-99))),-99)</f>
        <v>39.71</v>
      </c>
      <c r="AP259" s="58">
        <f>IF(noise!X13 &lt;&gt;0, IF(OR($G259=coding!$J$2, $G259=coding!$J$3, $G259=coding!$J$4, $G259=coding!$J$5, $G259=coding!$J$6, $G259=coding!$J$7, $G259=coding!$J$8, $G259=coding!$J$9, $G259=coding!$J$10,$G259=coding!$J$17, $G259=coding!$J$18, $G259=coding!$J$19, $G259=coding!$J$20, $G259=coding!$J$21, $G259=coding!$J$22, $G259=coding!$J$23, $G259=coding!$J$24, $G259=coding!$J$25, ), noise!X13, IF(OR($G259=coding!$J$26,$G259=coding!$J$27,$G259=coding!$J$28,$G259=coding!$J$29, $G259=coding!$J$30,$G259=coding!$J$31), X259+10*LOG10((($E259^2)+(4^2))/((7.5^2)+(4^2))), IF(OR($G259=coding!$J$11, $G259=coding!$J$12, $G259=coding!$J$13, $G259=coding!$J$14, $G259=coding!$J$15, $G259=coding!$J$16), X259+10*LOG10((($D259^2)+(1.2^2))/((7.5^2)+(1.2^2))),-99))),-99)</f>
        <v>38.29</v>
      </c>
    </row>
    <row r="260" spans="1:42" ht="15.75" customHeight="1" x14ac:dyDescent="0.3">
      <c r="A260" s="2">
        <v>10</v>
      </c>
      <c r="B260" s="46">
        <v>40493</v>
      </c>
      <c r="C260" s="51">
        <f t="array" ref="C260">_xlfn.DAYS(B260, _xlfn.XLOOKUP(A260, context!A$4:A$79, context!J$4:J$79)) / 30.42</f>
        <v>4.8323471400394471</v>
      </c>
      <c r="D260" s="1"/>
      <c r="E260" s="1"/>
      <c r="F260" s="16">
        <v>50</v>
      </c>
      <c r="G260" s="16" t="s">
        <v>391</v>
      </c>
      <c r="H260" s="43">
        <v>91.1</v>
      </c>
      <c r="I260" s="2"/>
      <c r="J260" s="2">
        <v>78.5</v>
      </c>
      <c r="K260" s="2">
        <v>77.599999999999994</v>
      </c>
      <c r="L260" s="2">
        <v>78.7</v>
      </c>
      <c r="M260" s="2">
        <v>81.400000000000006</v>
      </c>
      <c r="N260" s="2">
        <v>84</v>
      </c>
      <c r="O260" s="2">
        <v>85.4</v>
      </c>
      <c r="P260" s="2">
        <v>83.5</v>
      </c>
      <c r="Q260" s="2">
        <v>80.400000000000006</v>
      </c>
      <c r="R260" s="2">
        <v>80.5</v>
      </c>
      <c r="S260" s="2">
        <v>76.8</v>
      </c>
      <c r="T260" s="2">
        <v>71.599999999999994</v>
      </c>
      <c r="U260" s="2">
        <v>67.400000000000006</v>
      </c>
      <c r="V260" s="2"/>
      <c r="W260" s="2"/>
      <c r="X260" s="2"/>
      <c r="Y260" s="2">
        <v>1</v>
      </c>
      <c r="Z260" s="58">
        <f>IF(noise!H90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noise!H90, IF(OR($G260=coding!$J$26,$G260=coding!$J$27,$G260=coding!$J$28,$G260=coding!$J$29, $G260=coding!$J$30,$G260=coding!$J$31), H260+10*LOG10((($E260^2)+(4^2))/((7.5^2)+(4^2))), IF(OR($G260=coding!$J$11, $G260=coding!$J$12, $G260=coding!$J$13, $G260=coding!$J$14, $G260=coding!$J$15, $G260=coding!$J$16), H260+10*LOG10((($D260^2)+(1.2^2))/((7.5^2)+(1.2^2))),-99))),-99)</f>
        <v>68.39</v>
      </c>
      <c r="AA260" s="58">
        <f>IF(noise!I90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noise!I90, IF(OR($G260=coding!$J$26,$G260=coding!$J$27,$G260=coding!$J$28,$G260=coding!$J$29, $G260=coding!$J$30,$G260=coding!$J$31), I260+10*LOG10((($E260^2)+(4^2))/((7.5^2)+(4^2))), IF(OR($G260=coding!$J$11, $G260=coding!$J$12, $G260=coding!$J$13, $G260=coding!$J$14, $G260=coding!$J$15, $G260=coding!$J$16), I260+10*LOG10((($D260^2)+(1.2^2))/((7.5^2)+(1.2^2))),-99))),-99)</f>
        <v>-99</v>
      </c>
      <c r="AB260" s="58">
        <f>IF(noise!J90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noise!J90, IF(OR($G260=coding!$J$26,$G260=coding!$J$27,$G260=coding!$J$28,$G260=coding!$J$29, $G260=coding!$J$30,$G260=coding!$J$31), J260+10*LOG10((($E260^2)+(4^2))/((7.5^2)+(4^2))), IF(OR($G260=coding!$J$11, $G260=coding!$J$12, $G260=coding!$J$13, $G260=coding!$J$14, $G260=coding!$J$15, $G260=coding!$J$16), J260+10*LOG10((($D260^2)+(1.2^2))/((7.5^2)+(1.2^2))),-99))),-99)</f>
        <v>54.91</v>
      </c>
      <c r="AC260" s="58">
        <f>IF(noise!K90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noise!K90, IF(OR($G260=coding!$J$26,$G260=coding!$J$27,$G260=coding!$J$28,$G260=coding!$J$29, $G260=coding!$J$30,$G260=coding!$J$31), K260+10*LOG10((($E260^2)+(4^2))/((7.5^2)+(4^2))), IF(OR($G260=coding!$J$11, $G260=coding!$J$12, $G260=coding!$J$13, $G260=coding!$J$14, $G260=coding!$J$15, $G260=coding!$J$16), K260+10*LOG10((($D260^2)+(1.2^2))/((7.5^2)+(1.2^2))),-99))),-99)</f>
        <v>53.63</v>
      </c>
      <c r="AD260" s="58">
        <f>IF(noise!L90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noise!L90, IF(OR($G260=coding!$J$26,$G260=coding!$J$27,$G260=coding!$J$28,$G260=coding!$J$29, $G260=coding!$J$30,$G260=coding!$J$31), L260+10*LOG10((($E260^2)+(4^2))/((7.5^2)+(4^2))), IF(OR($G260=coding!$J$11, $G260=coding!$J$12, $G260=coding!$J$13, $G260=coding!$J$14, $G260=coding!$J$15, $G260=coding!$J$16), L260+10*LOG10((($D260^2)+(1.2^2))/((7.5^2)+(1.2^2))),-99))),-99)</f>
        <v>56.45</v>
      </c>
      <c r="AE260" s="58">
        <f>IF(noise!M90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noise!M90, IF(OR($G260=coding!$J$26,$G260=coding!$J$27,$G260=coding!$J$28,$G260=coding!$J$29, $G260=coding!$J$30,$G260=coding!$J$31), M260+10*LOG10((($E260^2)+(4^2))/((7.5^2)+(4^2))), IF(OR($G260=coding!$J$11, $G260=coding!$J$12, $G260=coding!$J$13, $G260=coding!$J$14, $G260=coding!$J$15, $G260=coding!$J$16), M260+10*LOG10((($D260^2)+(1.2^2))/((7.5^2)+(1.2^2))),-99))),-99)</f>
        <v>58.74</v>
      </c>
      <c r="AF260" s="58">
        <f>IF(noise!N90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noise!N90, IF(OR($G260=coding!$J$26,$G260=coding!$J$27,$G260=coding!$J$28,$G260=coding!$J$29, $G260=coding!$J$30,$G260=coding!$J$31), N260+10*LOG10((($E260^2)+(4^2))/((7.5^2)+(4^2))), IF(OR($G260=coding!$J$11, $G260=coding!$J$12, $G260=coding!$J$13, $G260=coding!$J$14, $G260=coding!$J$15, $G260=coding!$J$16), N260+10*LOG10((($D260^2)+(1.2^2))/((7.5^2)+(1.2^2))),-99))),-99)</f>
        <v>59.29</v>
      </c>
      <c r="AG260" s="58">
        <f>IF(noise!O90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noise!O90, IF(OR($G260=coding!$J$26,$G260=coding!$J$27,$G260=coding!$J$28,$G260=coding!$J$29, $G260=coding!$J$30,$G260=coding!$J$31), O260+10*LOG10((($E260^2)+(4^2))/((7.5^2)+(4^2))), IF(OR($G260=coding!$J$11, $G260=coding!$J$12, $G260=coding!$J$13, $G260=coding!$J$14, $G260=coding!$J$15, $G260=coding!$J$16), O260+10*LOG10((($D260^2)+(1.2^2))/((7.5^2)+(1.2^2))),-99))),-99)</f>
        <v>60.83</v>
      </c>
      <c r="AH260" s="58">
        <f>IF(noise!P90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noise!P90, IF(OR($G260=coding!$J$26,$G260=coding!$J$27,$G260=coding!$J$28,$G260=coding!$J$29, $G260=coding!$J$30,$G260=coding!$J$31), P260+10*LOG10((($E260^2)+(4^2))/((7.5^2)+(4^2))), IF(OR($G260=coding!$J$11, $G260=coding!$J$12, $G260=coding!$J$13, $G260=coding!$J$14, $G260=coding!$J$15, $G260=coding!$J$16), P260+10*LOG10((($D260^2)+(1.2^2))/((7.5^2)+(1.2^2))),-99))),-99)</f>
        <v>60.7</v>
      </c>
      <c r="AI260" s="58">
        <f>IF(noise!Q90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noise!Q90, IF(OR($G260=coding!$J$26,$G260=coding!$J$27,$G260=coding!$J$28,$G260=coding!$J$29, $G260=coding!$J$30,$G260=coding!$J$31), Q260+10*LOG10((($E260^2)+(4^2))/((7.5^2)+(4^2))), IF(OR($G260=coding!$J$11, $G260=coding!$J$12, $G260=coding!$J$13, $G260=coding!$J$14, $G260=coding!$J$15, $G260=coding!$J$16), Q260+10*LOG10((($D260^2)+(1.2^2))/((7.5^2)+(1.2^2))),-99))),-99)</f>
        <v>59.3</v>
      </c>
      <c r="AJ260" s="58">
        <f>IF(noise!R90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noise!R90, IF(OR($G260=coding!$J$26,$G260=coding!$J$27,$G260=coding!$J$28,$G260=coding!$J$29, $G260=coding!$J$30,$G260=coding!$J$31), R260+10*LOG10((($E260^2)+(4^2))/((7.5^2)+(4^2))), IF(OR($G260=coding!$J$11, $G260=coding!$J$12, $G260=coding!$J$13, $G260=coding!$J$14, $G260=coding!$J$15, $G260=coding!$J$16), R260+10*LOG10((($D260^2)+(1.2^2))/((7.5^2)+(1.2^2))),-99))),-99)</f>
        <v>57.2</v>
      </c>
      <c r="AK260" s="58">
        <f>IF(noise!S90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noise!S90, IF(OR($G260=coding!$J$26,$G260=coding!$J$27,$G260=coding!$J$28,$G260=coding!$J$29, $G260=coding!$J$30,$G260=coding!$J$31), S260+10*LOG10((($E260^2)+(4^2))/((7.5^2)+(4^2))), IF(OR($G260=coding!$J$11, $G260=coding!$J$12, $G260=coding!$J$13, $G260=coding!$J$14, $G260=coding!$J$15, $G260=coding!$J$16), S260+10*LOG10((($D260^2)+(1.2^2))/((7.5^2)+(1.2^2))),-99))),-99)</f>
        <v>54.74</v>
      </c>
      <c r="AL260" s="58">
        <f>IF(noise!T90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noise!T90, IF(OR($G260=coding!$J$26,$G260=coding!$J$27,$G260=coding!$J$28,$G260=coding!$J$29, $G260=coding!$J$30,$G260=coding!$J$31), T260+10*LOG10((($E260^2)+(4^2))/((7.5^2)+(4^2))), IF(OR($G260=coding!$J$11, $G260=coding!$J$12, $G260=coding!$J$13, $G260=coding!$J$14, $G260=coding!$J$15, $G260=coding!$J$16), T260+10*LOG10((($D260^2)+(1.2^2))/((7.5^2)+(1.2^2))),-99))),-99)</f>
        <v>52.83</v>
      </c>
      <c r="AM260" s="58">
        <f>IF(noise!U90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noise!U90, IF(OR($G260=coding!$J$26,$G260=coding!$J$27,$G260=coding!$J$28,$G260=coding!$J$29, $G260=coding!$J$30,$G260=coding!$J$31), U260+10*LOG10((($E260^2)+(4^2))/((7.5^2)+(4^2))), IF(OR($G260=coding!$J$11, $G260=coding!$J$12, $G260=coding!$J$13, $G260=coding!$J$14, $G260=coding!$J$15, $G260=coding!$J$16), U260+10*LOG10((($D260^2)+(1.2^2))/((7.5^2)+(1.2^2))),-99))),-99)</f>
        <v>49.53</v>
      </c>
      <c r="AN260" s="58">
        <f>IF(noise!V90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noise!V90, IF(OR($G260=coding!$J$26,$G260=coding!$J$27,$G260=coding!$J$28,$G260=coding!$J$29, $G260=coding!$J$30,$G260=coding!$J$31), V260+10*LOG10((($E260^2)+(4^2))/((7.5^2)+(4^2))), IF(OR($G260=coding!$J$11, $G260=coding!$J$12, $G260=coding!$J$13, $G260=coding!$J$14, $G260=coding!$J$15, $G260=coding!$J$16), V260+10*LOG10((($D260^2)+(1.2^2))/((7.5^2)+(1.2^2))),-99))),-99)</f>
        <v>46.79</v>
      </c>
      <c r="AO260" s="58">
        <f>IF(noise!W90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noise!W90, IF(OR($G260=coding!$J$26,$G260=coding!$J$27,$G260=coding!$J$28,$G260=coding!$J$29, $G260=coding!$J$30,$G260=coding!$J$31), W260+10*LOG10((($E260^2)+(4^2))/((7.5^2)+(4^2))), IF(OR($G260=coding!$J$11, $G260=coding!$J$12, $G260=coding!$J$13, $G260=coding!$J$14, $G260=coding!$J$15, $G260=coding!$J$16), W260+10*LOG10((($D260^2)+(1.2^2))/((7.5^2)+(1.2^2))),-99))),-99)</f>
        <v>45.21</v>
      </c>
      <c r="AP260" s="58">
        <f>IF(noise!X90 &lt;&gt;0, IF(OR($G260=coding!$J$2, $G260=coding!$J$3, $G260=coding!$J$4, $G260=coding!$J$5, $G260=coding!$J$6, $G260=coding!$J$7, $G260=coding!$J$8, $G260=coding!$J$9, $G260=coding!$J$10,$G260=coding!$J$17, $G260=coding!$J$18, $G260=coding!$J$19, $G260=coding!$J$20, $G260=coding!$J$21, $G260=coding!$J$22, $G260=coding!$J$23, $G260=coding!$J$24, $G260=coding!$J$25, ), noise!X90, IF(OR($G260=coding!$J$26,$G260=coding!$J$27,$G260=coding!$J$28,$G260=coding!$J$29, $G260=coding!$J$30,$G260=coding!$J$31), X260+10*LOG10((($E260^2)+(4^2))/((7.5^2)+(4^2))), IF(OR($G260=coding!$J$11, $G260=coding!$J$12, $G260=coding!$J$13, $G260=coding!$J$14, $G260=coding!$J$15, $G260=coding!$J$16), X260+10*LOG10((($D260^2)+(1.2^2))/((7.5^2)+(1.2^2))),-99))),-99)</f>
        <v>44.02</v>
      </c>
    </row>
    <row r="261" spans="1:42" ht="15.75" customHeight="1" x14ac:dyDescent="0.3">
      <c r="A261" s="2">
        <v>10</v>
      </c>
      <c r="B261" s="27">
        <v>40666</v>
      </c>
      <c r="C261" s="51">
        <f t="array" ref="C261">_xlfn.DAYS(B261, _xlfn.XLOOKUP(A261, context!A$4:A$79, context!J$4:J$79)) / 30.42</f>
        <v>10.519395134779749</v>
      </c>
      <c r="D261" s="1"/>
      <c r="E261" s="1"/>
      <c r="F261" s="5"/>
      <c r="G261" s="16" t="s">
        <v>392</v>
      </c>
      <c r="H261" s="26"/>
      <c r="I261" s="2">
        <v>0.05</v>
      </c>
      <c r="J261" s="2">
        <v>0.02</v>
      </c>
      <c r="K261" s="2">
        <v>0</v>
      </c>
      <c r="L261" s="2">
        <v>0</v>
      </c>
      <c r="M261" s="2">
        <v>0.2</v>
      </c>
      <c r="N261" s="2">
        <v>0.14000000000000001</v>
      </c>
      <c r="O261" s="2">
        <v>0</v>
      </c>
      <c r="P261" s="2">
        <v>0</v>
      </c>
      <c r="Q261" s="2">
        <v>0.04</v>
      </c>
      <c r="R261" s="2">
        <v>0.02</v>
      </c>
      <c r="S261" s="2">
        <v>0</v>
      </c>
      <c r="T261" s="2">
        <v>0.03</v>
      </c>
      <c r="U261" s="2">
        <v>0.1</v>
      </c>
      <c r="V261" s="1"/>
      <c r="W261" s="1"/>
      <c r="X261" s="1"/>
      <c r="Y261" s="2">
        <v>1</v>
      </c>
      <c r="Z261" s="58">
        <f>IF(noise!H231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noise!H231, IF(OR($G261=coding!$J$26,$G261=coding!$J$27,$G261=coding!$J$28,$G261=coding!$J$29, $G261=coding!$J$30,$G261=coding!$J$31), H261+10*LOG10((($E261^2)+(4^2))/((7.5^2)+(4^2))), IF(OR($G261=coding!$J$11, $G261=coding!$J$12, $G261=coding!$J$13, $G261=coding!$J$14, $G261=coding!$J$15, $G261=coding!$J$16), H261+10*LOG10((($D261^2)+(1.2^2))/((7.5^2)+(1.2^2))),-99))),-99)</f>
        <v>66.599999999999994</v>
      </c>
      <c r="AA261" s="58">
        <f>IF(noise!I231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noise!I231, IF(OR($G261=coding!$J$26,$G261=coding!$J$27,$G261=coding!$J$28,$G261=coding!$J$29, $G261=coding!$J$30,$G261=coding!$J$31), I261+10*LOG10((($E261^2)+(4^2))/((7.5^2)+(4^2))), IF(OR($G261=coding!$J$11, $G261=coding!$J$12, $G261=coding!$J$13, $G261=coding!$J$14, $G261=coding!$J$15, $G261=coding!$J$16), I261+10*LOG10((($D261^2)+(1.2^2))/((7.5^2)+(1.2^2))),-99))),-99)</f>
        <v>-99</v>
      </c>
      <c r="AB261" s="58">
        <f>IF(noise!J231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noise!J231, IF(OR($G261=coding!$J$26,$G261=coding!$J$27,$G261=coding!$J$28,$G261=coding!$J$29, $G261=coding!$J$30,$G261=coding!$J$31), J261+10*LOG10((($E261^2)+(4^2))/((7.5^2)+(4^2))), IF(OR($G261=coding!$J$11, $G261=coding!$J$12, $G261=coding!$J$13, $G261=coding!$J$14, $G261=coding!$J$15, $G261=coding!$J$16), J261+10*LOG10((($D261^2)+(1.2^2))/((7.5^2)+(1.2^2))),-99))),-99)</f>
        <v>59.16</v>
      </c>
      <c r="AC261" s="58">
        <f>IF(noise!K231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noise!K231, IF(OR($G261=coding!$J$26,$G261=coding!$J$27,$G261=coding!$J$28,$G261=coding!$J$29, $G261=coding!$J$30,$G261=coding!$J$31), K261+10*LOG10((($E261^2)+(4^2))/((7.5^2)+(4^2))), IF(OR($G261=coding!$J$11, $G261=coding!$J$12, $G261=coding!$J$13, $G261=coding!$J$14, $G261=coding!$J$15, $G261=coding!$J$16), K261+10*LOG10((($D261^2)+(1.2^2))/((7.5^2)+(1.2^2))),-99))),-99)</f>
        <v>60.52</v>
      </c>
      <c r="AD261" s="58">
        <f>IF(noise!L231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noise!L231, IF(OR($G261=coding!$J$26,$G261=coding!$J$27,$G261=coding!$J$28,$G261=coding!$J$29, $G261=coding!$J$30,$G261=coding!$J$31), L261+10*LOG10((($E261^2)+(4^2))/((7.5^2)+(4^2))), IF(OR($G261=coding!$J$11, $G261=coding!$J$12, $G261=coding!$J$13, $G261=coding!$J$14, $G261=coding!$J$15, $G261=coding!$J$16), L261+10*LOG10((($D261^2)+(1.2^2))/((7.5^2)+(1.2^2))),-99))),-99)</f>
        <v>64.69</v>
      </c>
      <c r="AE261" s="58">
        <f>IF(noise!M231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noise!M231, IF(OR($G261=coding!$J$26,$G261=coding!$J$27,$G261=coding!$J$28,$G261=coding!$J$29, $G261=coding!$J$30,$G261=coding!$J$31), M261+10*LOG10((($E261^2)+(4^2))/((7.5^2)+(4^2))), IF(OR($G261=coding!$J$11, $G261=coding!$J$12, $G261=coding!$J$13, $G261=coding!$J$14, $G261=coding!$J$15, $G261=coding!$J$16), M261+10*LOG10((($D261^2)+(1.2^2))/((7.5^2)+(1.2^2))),-99))),-99)</f>
        <v>61.61</v>
      </c>
      <c r="AF261" s="58">
        <f>IF(noise!N231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noise!N231, IF(OR($G261=coding!$J$26,$G261=coding!$J$27,$G261=coding!$J$28,$G261=coding!$J$29, $G261=coding!$J$30,$G261=coding!$J$31), N261+10*LOG10((($E261^2)+(4^2))/((7.5^2)+(4^2))), IF(OR($G261=coding!$J$11, $G261=coding!$J$12, $G261=coding!$J$13, $G261=coding!$J$14, $G261=coding!$J$15, $G261=coding!$J$16), N261+10*LOG10((($D261^2)+(1.2^2))/((7.5^2)+(1.2^2))),-99))),-99)</f>
        <v>61.24</v>
      </c>
      <c r="AG261" s="58">
        <f>IF(noise!O231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noise!O231, IF(OR($G261=coding!$J$26,$G261=coding!$J$27,$G261=coding!$J$28,$G261=coding!$J$29, $G261=coding!$J$30,$G261=coding!$J$31), O261+10*LOG10((($E261^2)+(4^2))/((7.5^2)+(4^2))), IF(OR($G261=coding!$J$11, $G261=coding!$J$12, $G261=coding!$J$13, $G261=coding!$J$14, $G261=coding!$J$15, $G261=coding!$J$16), O261+10*LOG10((($D261^2)+(1.2^2))/((7.5^2)+(1.2^2))),-99))),-99)</f>
        <v>68.010000000000005</v>
      </c>
      <c r="AH261" s="58">
        <f>IF(noise!P231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noise!P231, IF(OR($G261=coding!$J$26,$G261=coding!$J$27,$G261=coding!$J$28,$G261=coding!$J$29, $G261=coding!$J$30,$G261=coding!$J$31), P261+10*LOG10((($E261^2)+(4^2))/((7.5^2)+(4^2))), IF(OR($G261=coding!$J$11, $G261=coding!$J$12, $G261=coding!$J$13, $G261=coding!$J$14, $G261=coding!$J$15, $G261=coding!$J$16), P261+10*LOG10((($D261^2)+(1.2^2))/((7.5^2)+(1.2^2))),-99))),-99)</f>
        <v>61.86</v>
      </c>
      <c r="AI261" s="58">
        <f>IF(noise!Q231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noise!Q231, IF(OR($G261=coding!$J$26,$G261=coding!$J$27,$G261=coding!$J$28,$G261=coding!$J$29, $G261=coding!$J$30,$G261=coding!$J$31), Q261+10*LOG10((($E261^2)+(4^2))/((7.5^2)+(4^2))), IF(OR($G261=coding!$J$11, $G261=coding!$J$12, $G261=coding!$J$13, $G261=coding!$J$14, $G261=coding!$J$15, $G261=coding!$J$16), Q261+10*LOG10((($D261^2)+(1.2^2))/((7.5^2)+(1.2^2))),-99))),-99)</f>
        <v>61.61</v>
      </c>
      <c r="AJ261" s="58">
        <f>IF(noise!R231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noise!R231, IF(OR($G261=coding!$J$26,$G261=coding!$J$27,$G261=coding!$J$28,$G261=coding!$J$29, $G261=coding!$J$30,$G261=coding!$J$31), R261+10*LOG10((($E261^2)+(4^2))/((7.5^2)+(4^2))), IF(OR($G261=coding!$J$11, $G261=coding!$J$12, $G261=coding!$J$13, $G261=coding!$J$14, $G261=coding!$J$15, $G261=coding!$J$16), R261+10*LOG10((($D261^2)+(1.2^2))/((7.5^2)+(1.2^2))),-99))),-99)</f>
        <v>58.89</v>
      </c>
      <c r="AK261" s="58">
        <f>IF(noise!S231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noise!S231, IF(OR($G261=coding!$J$26,$G261=coding!$J$27,$G261=coding!$J$28,$G261=coding!$J$29, $G261=coding!$J$30,$G261=coding!$J$31), S261+10*LOG10((($E261^2)+(4^2))/((7.5^2)+(4^2))), IF(OR($G261=coding!$J$11, $G261=coding!$J$12, $G261=coding!$J$13, $G261=coding!$J$14, $G261=coding!$J$15, $G261=coding!$J$16), S261+10*LOG10((($D261^2)+(1.2^2))/((7.5^2)+(1.2^2))),-99))),-99)</f>
        <v>56.4</v>
      </c>
      <c r="AL261" s="58">
        <f>IF(noise!T231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noise!T231, IF(OR($G261=coding!$J$26,$G261=coding!$J$27,$G261=coding!$J$28,$G261=coding!$J$29, $G261=coding!$J$30,$G261=coding!$J$31), T261+10*LOG10((($E261^2)+(4^2))/((7.5^2)+(4^2))), IF(OR($G261=coding!$J$11, $G261=coding!$J$12, $G261=coding!$J$13, $G261=coding!$J$14, $G261=coding!$J$15, $G261=coding!$J$16), T261+10*LOG10((($D261^2)+(1.2^2))/((7.5^2)+(1.2^2))),-99))),-99)</f>
        <v>54.38</v>
      </c>
      <c r="AM261" s="58">
        <f>IF(noise!U231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noise!U231, IF(OR($G261=coding!$J$26,$G261=coding!$J$27,$G261=coding!$J$28,$G261=coding!$J$29, $G261=coding!$J$30,$G261=coding!$J$31), U261+10*LOG10((($E261^2)+(4^2))/((7.5^2)+(4^2))), IF(OR($G261=coding!$J$11, $G261=coding!$J$12, $G261=coding!$J$13, $G261=coding!$J$14, $G261=coding!$J$15, $G261=coding!$J$16), U261+10*LOG10((($D261^2)+(1.2^2))/((7.5^2)+(1.2^2))),-99))),-99)</f>
        <v>51.43</v>
      </c>
      <c r="AN261" s="58">
        <f>IF(noise!V231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noise!V231, IF(OR($G261=coding!$J$26,$G261=coding!$J$27,$G261=coding!$J$28,$G261=coding!$J$29, $G261=coding!$J$30,$G261=coding!$J$31), V261+10*LOG10((($E261^2)+(4^2))/((7.5^2)+(4^2))), IF(OR($G261=coding!$J$11, $G261=coding!$J$12, $G261=coding!$J$13, $G261=coding!$J$14, $G261=coding!$J$15, $G261=coding!$J$16), V261+10*LOG10((($D261^2)+(1.2^2))/((7.5^2)+(1.2^2))),-99))),-99)</f>
        <v>50.58</v>
      </c>
      <c r="AO261" s="58">
        <f>IF(noise!W231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noise!W231, IF(OR($G261=coding!$J$26,$G261=coding!$J$27,$G261=coding!$J$28,$G261=coding!$J$29, $G261=coding!$J$30,$G261=coding!$J$31), W261+10*LOG10((($E261^2)+(4^2))/((7.5^2)+(4^2))), IF(OR($G261=coding!$J$11, $G261=coding!$J$12, $G261=coding!$J$13, $G261=coding!$J$14, $G261=coding!$J$15, $G261=coding!$J$16), W261+10*LOG10((($D261^2)+(1.2^2))/((7.5^2)+(1.2^2))),-99))),-99)</f>
        <v>47.97</v>
      </c>
      <c r="AP261" s="58">
        <f>IF(noise!X231 &lt;&gt;0, IF(OR($G261=coding!$J$2, $G261=coding!$J$3, $G261=coding!$J$4, $G261=coding!$J$5, $G261=coding!$J$6, $G261=coding!$J$7, $G261=coding!$J$8, $G261=coding!$J$9, $G261=coding!$J$10,$G261=coding!$J$17, $G261=coding!$J$18, $G261=coding!$J$19, $G261=coding!$J$20, $G261=coding!$J$21, $G261=coding!$J$22, $G261=coding!$J$23, $G261=coding!$J$24, $G261=coding!$J$25, ), noise!X231, IF(OR($G261=coding!$J$26,$G261=coding!$J$27,$G261=coding!$J$28,$G261=coding!$J$29, $G261=coding!$J$30,$G261=coding!$J$31), X261+10*LOG10((($E261^2)+(4^2))/((7.5^2)+(4^2))), IF(OR($G261=coding!$J$11, $G261=coding!$J$12, $G261=coding!$J$13, $G261=coding!$J$14, $G261=coding!$J$15, $G261=coding!$J$16), X261+10*LOG10((($D261^2)+(1.2^2))/((7.5^2)+(1.2^2))),-99))),-99)</f>
        <v>45.7</v>
      </c>
    </row>
    <row r="262" spans="1:42" ht="15.75" customHeight="1" x14ac:dyDescent="0.3">
      <c r="A262" s="2">
        <v>10</v>
      </c>
      <c r="B262" s="46">
        <v>40687</v>
      </c>
      <c r="C262" s="51">
        <f t="array" ref="C262">_xlfn.DAYS(B262, _xlfn.XLOOKUP(A262, context!A$4:A$79, context!J$4:J$79)) / 30.42</f>
        <v>11.209730440499671</v>
      </c>
      <c r="D262" s="1"/>
      <c r="E262" s="1"/>
      <c r="F262" s="16">
        <v>50</v>
      </c>
      <c r="G262" s="16" t="s">
        <v>391</v>
      </c>
      <c r="H262" s="43">
        <v>92.4</v>
      </c>
      <c r="I262" s="2"/>
      <c r="J262" s="2">
        <v>77.5</v>
      </c>
      <c r="K262" s="2">
        <v>76.7</v>
      </c>
      <c r="L262" s="2">
        <v>78.099999999999994</v>
      </c>
      <c r="M262" s="2">
        <v>80.400000000000006</v>
      </c>
      <c r="N262" s="2">
        <v>83.5</v>
      </c>
      <c r="O262" s="2">
        <v>85.2</v>
      </c>
      <c r="P262" s="2">
        <v>83.3</v>
      </c>
      <c r="Q262" s="2">
        <v>80.900000000000006</v>
      </c>
      <c r="R262" s="2">
        <v>80.400000000000006</v>
      </c>
      <c r="S262" s="2">
        <v>76.599999999999994</v>
      </c>
      <c r="T262" s="2">
        <v>71.400000000000006</v>
      </c>
      <c r="U262" s="2">
        <v>67.900000000000006</v>
      </c>
      <c r="V262" s="2"/>
      <c r="W262" s="2"/>
      <c r="X262" s="2"/>
      <c r="Y262" s="2">
        <v>1</v>
      </c>
      <c r="Z262" s="58">
        <f>IF(noise!H258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noise!H258, IF(OR($G262=coding!$J$26,$G262=coding!$J$27,$G262=coding!$J$28,$G262=coding!$J$29, $G262=coding!$J$30,$G262=coding!$J$31), H262+10*LOG10((($E262^2)+(4^2))/((7.5^2)+(4^2))), IF(OR($G262=coding!$J$11, $G262=coding!$J$12, $G262=coding!$J$13, $G262=coding!$J$14, $G262=coding!$J$15, $G262=coding!$J$16), H262+10*LOG10((($D262^2)+(1.2^2))/((7.5^2)+(1.2^2))),-99))),-99)</f>
        <v>-99</v>
      </c>
      <c r="AA262" s="58">
        <f>IF(noise!I258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noise!I258, IF(OR($G262=coding!$J$26,$G262=coding!$J$27,$G262=coding!$J$28,$G262=coding!$J$29, $G262=coding!$J$30,$G262=coding!$J$31), I262+10*LOG10((($E262^2)+(4^2))/((7.5^2)+(4^2))), IF(OR($G262=coding!$J$11, $G262=coding!$J$12, $G262=coding!$J$13, $G262=coding!$J$14, $G262=coding!$J$15, $G262=coding!$J$16), I262+10*LOG10((($D262^2)+(1.2^2))/((7.5^2)+(1.2^2))),-99))),-99)</f>
        <v>0.11</v>
      </c>
      <c r="AB262" s="58">
        <f>IF(noise!J258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noise!J258, IF(OR($G262=coding!$J$26,$G262=coding!$J$27,$G262=coding!$J$28,$G262=coding!$J$29, $G262=coding!$J$30,$G262=coding!$J$31), J262+10*LOG10((($E262^2)+(4^2))/((7.5^2)+(4^2))), IF(OR($G262=coding!$J$11, $G262=coding!$J$12, $G262=coding!$J$13, $G262=coding!$J$14, $G262=coding!$J$15, $G262=coding!$J$16), J262+10*LOG10((($D262^2)+(1.2^2))/((7.5^2)+(1.2^2))),-99))),-99)</f>
        <v>0.33</v>
      </c>
      <c r="AC262" s="58">
        <f>IF(noise!K258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noise!K258, IF(OR($G262=coding!$J$26,$G262=coding!$J$27,$G262=coding!$J$28,$G262=coding!$J$29, $G262=coding!$J$30,$G262=coding!$J$31), K262+10*LOG10((($E262^2)+(4^2))/((7.5^2)+(4^2))), IF(OR($G262=coding!$J$11, $G262=coding!$J$12, $G262=coding!$J$13, $G262=coding!$J$14, $G262=coding!$J$15, $G262=coding!$J$16), K262+10*LOG10((($D262^2)+(1.2^2))/((7.5^2)+(1.2^2))),-99))),-99)</f>
        <v>0.37</v>
      </c>
      <c r="AD262" s="58">
        <f>IF(noise!L258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noise!L258, IF(OR($G262=coding!$J$26,$G262=coding!$J$27,$G262=coding!$J$28,$G262=coding!$J$29, $G262=coding!$J$30,$G262=coding!$J$31), L262+10*LOG10((($E262^2)+(4^2))/((7.5^2)+(4^2))), IF(OR($G262=coding!$J$11, $G262=coding!$J$12, $G262=coding!$J$13, $G262=coding!$J$14, $G262=coding!$J$15, $G262=coding!$J$16), L262+10*LOG10((($D262^2)+(1.2^2))/((7.5^2)+(1.2^2))),-99))),-99)</f>
        <v>0.01</v>
      </c>
      <c r="AE262" s="58">
        <f>IF(noise!M258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noise!M258, IF(OR($G262=coding!$J$26,$G262=coding!$J$27,$G262=coding!$J$28,$G262=coding!$J$29, $G262=coding!$J$30,$G262=coding!$J$31), M262+10*LOG10((($E262^2)+(4^2))/((7.5^2)+(4^2))), IF(OR($G262=coding!$J$11, $G262=coding!$J$12, $G262=coding!$J$13, $G262=coding!$J$14, $G262=coding!$J$15, $G262=coding!$J$16), M262+10*LOG10((($D262^2)+(1.2^2))/((7.5^2)+(1.2^2))),-99))),-99)</f>
        <v>0.01</v>
      </c>
      <c r="AF262" s="58">
        <f>IF(noise!N258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noise!N258, IF(OR($G262=coding!$J$26,$G262=coding!$J$27,$G262=coding!$J$28,$G262=coding!$J$29, $G262=coding!$J$30,$G262=coding!$J$31), N262+10*LOG10((($E262^2)+(4^2))/((7.5^2)+(4^2))), IF(OR($G262=coding!$J$11, $G262=coding!$J$12, $G262=coding!$J$13, $G262=coding!$J$14, $G262=coding!$J$15, $G262=coding!$J$16), N262+10*LOG10((($D262^2)+(1.2^2))/((7.5^2)+(1.2^2))),-99))),-99)</f>
        <v>-99</v>
      </c>
      <c r="AG262" s="58">
        <f>IF(noise!O258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noise!O258, IF(OR($G262=coding!$J$26,$G262=coding!$J$27,$G262=coding!$J$28,$G262=coding!$J$29, $G262=coding!$J$30,$G262=coding!$J$31), O262+10*LOG10((($E262^2)+(4^2))/((7.5^2)+(4^2))), IF(OR($G262=coding!$J$11, $G262=coding!$J$12, $G262=coding!$J$13, $G262=coding!$J$14, $G262=coding!$J$15, $G262=coding!$J$16), O262+10*LOG10((($D262^2)+(1.2^2))/((7.5^2)+(1.2^2))),-99))),-99)</f>
        <v>0.19</v>
      </c>
      <c r="AH262" s="58">
        <f>IF(noise!P258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noise!P258, IF(OR($G262=coding!$J$26,$G262=coding!$J$27,$G262=coding!$J$28,$G262=coding!$J$29, $G262=coding!$J$30,$G262=coding!$J$31), P262+10*LOG10((($E262^2)+(4^2))/((7.5^2)+(4^2))), IF(OR($G262=coding!$J$11, $G262=coding!$J$12, $G262=coding!$J$13, $G262=coding!$J$14, $G262=coding!$J$15, $G262=coding!$J$16), P262+10*LOG10((($D262^2)+(1.2^2))/((7.5^2)+(1.2^2))),-99))),-99)</f>
        <v>-99</v>
      </c>
      <c r="AI262" s="58">
        <f>IF(noise!Q258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noise!Q258, IF(OR($G262=coding!$J$26,$G262=coding!$J$27,$G262=coding!$J$28,$G262=coding!$J$29, $G262=coding!$J$30,$G262=coding!$J$31), Q262+10*LOG10((($E262^2)+(4^2))/((7.5^2)+(4^2))), IF(OR($G262=coding!$J$11, $G262=coding!$J$12, $G262=coding!$J$13, $G262=coding!$J$14, $G262=coding!$J$15, $G262=coding!$J$16), Q262+10*LOG10((($D262^2)+(1.2^2))/((7.5^2)+(1.2^2))),-99))),-99)</f>
        <v>0.02</v>
      </c>
      <c r="AJ262" s="58">
        <f>IF(noise!R258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noise!R258, IF(OR($G262=coding!$J$26,$G262=coding!$J$27,$G262=coding!$J$28,$G262=coding!$J$29, $G262=coding!$J$30,$G262=coding!$J$31), R262+10*LOG10((($E262^2)+(4^2))/((7.5^2)+(4^2))), IF(OR($G262=coding!$J$11, $G262=coding!$J$12, $G262=coding!$J$13, $G262=coding!$J$14, $G262=coding!$J$15, $G262=coding!$J$16), R262+10*LOG10((($D262^2)+(1.2^2))/((7.5^2)+(1.2^2))),-99))),-99)</f>
        <v>0.03</v>
      </c>
      <c r="AK262" s="58">
        <f>IF(noise!S258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noise!S258, IF(OR($G262=coding!$J$26,$G262=coding!$J$27,$G262=coding!$J$28,$G262=coding!$J$29, $G262=coding!$J$30,$G262=coding!$J$31), S262+10*LOG10((($E262^2)+(4^2))/((7.5^2)+(4^2))), IF(OR($G262=coding!$J$11, $G262=coding!$J$12, $G262=coding!$J$13, $G262=coding!$J$14, $G262=coding!$J$15, $G262=coding!$J$16), S262+10*LOG10((($D262^2)+(1.2^2))/((7.5^2)+(1.2^2))),-99))),-99)</f>
        <v>-99</v>
      </c>
      <c r="AL262" s="58">
        <f>IF(noise!T258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noise!T258, IF(OR($G262=coding!$J$26,$G262=coding!$J$27,$G262=coding!$J$28,$G262=coding!$J$29, $G262=coding!$J$30,$G262=coding!$J$31), T262+10*LOG10((($E262^2)+(4^2))/((7.5^2)+(4^2))), IF(OR($G262=coding!$J$11, $G262=coding!$J$12, $G262=coding!$J$13, $G262=coding!$J$14, $G262=coding!$J$15, $G262=coding!$J$16), T262+10*LOG10((($D262^2)+(1.2^2))/((7.5^2)+(1.2^2))),-99))),-99)</f>
        <v>0.14000000000000001</v>
      </c>
      <c r="AM262" s="58">
        <f>IF(noise!U258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noise!U258, IF(OR($G262=coding!$J$26,$G262=coding!$J$27,$G262=coding!$J$28,$G262=coding!$J$29, $G262=coding!$J$30,$G262=coding!$J$31), U262+10*LOG10((($E262^2)+(4^2))/((7.5^2)+(4^2))), IF(OR($G262=coding!$J$11, $G262=coding!$J$12, $G262=coding!$J$13, $G262=coding!$J$14, $G262=coding!$J$15, $G262=coding!$J$16), U262+10*LOG10((($D262^2)+(1.2^2))/((7.5^2)+(1.2^2))),-99))),-99)</f>
        <v>0.23</v>
      </c>
      <c r="AN262" s="58">
        <f>IF(noise!V258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noise!V258, IF(OR($G262=coding!$J$26,$G262=coding!$J$27,$G262=coding!$J$28,$G262=coding!$J$29, $G262=coding!$J$30,$G262=coding!$J$31), V262+10*LOG10((($E262^2)+(4^2))/((7.5^2)+(4^2))), IF(OR($G262=coding!$J$11, $G262=coding!$J$12, $G262=coding!$J$13, $G262=coding!$J$14, $G262=coding!$J$15, $G262=coding!$J$16), V262+10*LOG10((($D262^2)+(1.2^2))/((7.5^2)+(1.2^2))),-99))),-99)</f>
        <v>-99</v>
      </c>
      <c r="AO262" s="58">
        <f>IF(noise!W258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noise!W258, IF(OR($G262=coding!$J$26,$G262=coding!$J$27,$G262=coding!$J$28,$G262=coding!$J$29, $G262=coding!$J$30,$G262=coding!$J$31), W262+10*LOG10((($E262^2)+(4^2))/((7.5^2)+(4^2))), IF(OR($G262=coding!$J$11, $G262=coding!$J$12, $G262=coding!$J$13, $G262=coding!$J$14, $G262=coding!$J$15, $G262=coding!$J$16), W262+10*LOG10((($D262^2)+(1.2^2))/((7.5^2)+(1.2^2))),-99))),-99)</f>
        <v>-99</v>
      </c>
      <c r="AP262" s="58">
        <f>IF(noise!X258 &lt;&gt;0, IF(OR($G262=coding!$J$2, $G262=coding!$J$3, $G262=coding!$J$4, $G262=coding!$J$5, $G262=coding!$J$6, $G262=coding!$J$7, $G262=coding!$J$8, $G262=coding!$J$9, $G262=coding!$J$10,$G262=coding!$J$17, $G262=coding!$J$18, $G262=coding!$J$19, $G262=coding!$J$20, $G262=coding!$J$21, $G262=coding!$J$22, $G262=coding!$J$23, $G262=coding!$J$24, $G262=coding!$J$25, ), noise!X258, IF(OR($G262=coding!$J$26,$G262=coding!$J$27,$G262=coding!$J$28,$G262=coding!$J$29, $G262=coding!$J$30,$G262=coding!$J$31), X262+10*LOG10((($E262^2)+(4^2))/((7.5^2)+(4^2))), IF(OR($G262=coding!$J$11, $G262=coding!$J$12, $G262=coding!$J$13, $G262=coding!$J$14, $G262=coding!$J$15, $G262=coding!$J$16), X262+10*LOG10((($D262^2)+(1.2^2))/((7.5^2)+(1.2^2))),-99))),-99)</f>
        <v>-99</v>
      </c>
    </row>
    <row r="263" spans="1:42" ht="15.75" customHeight="1" x14ac:dyDescent="0.3">
      <c r="A263" s="2">
        <v>10</v>
      </c>
      <c r="B263" s="46">
        <v>40819</v>
      </c>
      <c r="C263" s="51">
        <f t="array" ref="C263">_xlfn.DAYS(B263, _xlfn.XLOOKUP(A263, context!A$4:A$79, context!J$4:J$79)) / 30.42</f>
        <v>15.548980933596317</v>
      </c>
      <c r="D263" s="1"/>
      <c r="E263" s="1"/>
      <c r="F263" s="16">
        <v>50</v>
      </c>
      <c r="G263" s="16" t="s">
        <v>391</v>
      </c>
      <c r="H263" s="43">
        <v>92.6</v>
      </c>
      <c r="I263" s="2"/>
      <c r="J263" s="2">
        <v>77.400000000000006</v>
      </c>
      <c r="K263" s="2">
        <v>76.7</v>
      </c>
      <c r="L263" s="2">
        <v>78</v>
      </c>
      <c r="M263" s="2">
        <v>80.3</v>
      </c>
      <c r="N263" s="2">
        <v>83.4</v>
      </c>
      <c r="O263" s="2">
        <v>85.3</v>
      </c>
      <c r="P263" s="2">
        <v>83.7</v>
      </c>
      <c r="Q263" s="2">
        <v>80.900000000000006</v>
      </c>
      <c r="R263" s="2">
        <v>80.8</v>
      </c>
      <c r="S263" s="2">
        <v>77.099999999999994</v>
      </c>
      <c r="T263" s="2">
        <v>72.099999999999994</v>
      </c>
      <c r="U263" s="2">
        <v>68.599999999999994</v>
      </c>
      <c r="V263" s="2"/>
      <c r="W263" s="2"/>
      <c r="X263" s="2"/>
      <c r="Y263" s="2">
        <v>1</v>
      </c>
      <c r="Z263" s="58">
        <f>IF(noise!H397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noise!H397, IF(OR($G263=coding!$J$26,$G263=coding!$J$27,$G263=coding!$J$28,$G263=coding!$J$29, $G263=coding!$J$30,$G263=coding!$J$31), H263+10*LOG10((($E263^2)+(4^2))/((7.5^2)+(4^2))), IF(OR($G263=coding!$J$11, $G263=coding!$J$12, $G263=coding!$J$13, $G263=coding!$J$14, $G263=coding!$J$15, $G263=coding!$J$16), H263+10*LOG10((($D263^2)+(1.2^2))/((7.5^2)+(1.2^2))),-99))),-99)</f>
        <v>63.3</v>
      </c>
      <c r="AA263" s="58">
        <f>IF(noise!I397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noise!I397, IF(OR($G263=coding!$J$26,$G263=coding!$J$27,$G263=coding!$J$28,$G263=coding!$J$29, $G263=coding!$J$30,$G263=coding!$J$31), I263+10*LOG10((($E263^2)+(4^2))/((7.5^2)+(4^2))), IF(OR($G263=coding!$J$11, $G263=coding!$J$12, $G263=coding!$J$13, $G263=coding!$J$14, $G263=coding!$J$15, $G263=coding!$J$16), I263+10*LOG10((($D263^2)+(1.2^2))/((7.5^2)+(1.2^2))),-99))),-99)</f>
        <v>-99</v>
      </c>
      <c r="AB263" s="58">
        <f>IF(noise!J397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noise!J397, IF(OR($G263=coding!$J$26,$G263=coding!$J$27,$G263=coding!$J$28,$G263=coding!$J$29, $G263=coding!$J$30,$G263=coding!$J$31), J263+10*LOG10((($E263^2)+(4^2))/((7.5^2)+(4^2))), IF(OR($G263=coding!$J$11, $G263=coding!$J$12, $G263=coding!$J$13, $G263=coding!$J$14, $G263=coding!$J$15, $G263=coding!$J$16), J263+10*LOG10((($D263^2)+(1.2^2))/((7.5^2)+(1.2^2))),-99))),-99)</f>
        <v>-99</v>
      </c>
      <c r="AC263" s="58">
        <f>IF(noise!K397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noise!K397, IF(OR($G263=coding!$J$26,$G263=coding!$J$27,$G263=coding!$J$28,$G263=coding!$J$29, $G263=coding!$J$30,$G263=coding!$J$31), K263+10*LOG10((($E263^2)+(4^2))/((7.5^2)+(4^2))), IF(OR($G263=coding!$J$11, $G263=coding!$J$12, $G263=coding!$J$13, $G263=coding!$J$14, $G263=coding!$J$15, $G263=coding!$J$16), K263+10*LOG10((($D263^2)+(1.2^2))/((7.5^2)+(1.2^2))),-99))),-99)</f>
        <v>-99</v>
      </c>
      <c r="AD263" s="58">
        <f>IF(noise!L397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noise!L397, IF(OR($G263=coding!$J$26,$G263=coding!$J$27,$G263=coding!$J$28,$G263=coding!$J$29, $G263=coding!$J$30,$G263=coding!$J$31), L263+10*LOG10((($E263^2)+(4^2))/((7.5^2)+(4^2))), IF(OR($G263=coding!$J$11, $G263=coding!$J$12, $G263=coding!$J$13, $G263=coding!$J$14, $G263=coding!$J$15, $G263=coding!$J$16), L263+10*LOG10((($D263^2)+(1.2^2))/((7.5^2)+(1.2^2))),-99))),-99)</f>
        <v>-99</v>
      </c>
      <c r="AE263" s="58">
        <f>IF(noise!M397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noise!M397, IF(OR($G263=coding!$J$26,$G263=coding!$J$27,$G263=coding!$J$28,$G263=coding!$J$29, $G263=coding!$J$30,$G263=coding!$J$31), M263+10*LOG10((($E263^2)+(4^2))/((7.5^2)+(4^2))), IF(OR($G263=coding!$J$11, $G263=coding!$J$12, $G263=coding!$J$13, $G263=coding!$J$14, $G263=coding!$J$15, $G263=coding!$J$16), M263+10*LOG10((($D263^2)+(1.2^2))/((7.5^2)+(1.2^2))),-99))),-99)</f>
        <v>-99</v>
      </c>
      <c r="AF263" s="58">
        <f>IF(noise!N397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noise!N397, IF(OR($G263=coding!$J$26,$G263=coding!$J$27,$G263=coding!$J$28,$G263=coding!$J$29, $G263=coding!$J$30,$G263=coding!$J$31), N263+10*LOG10((($E263^2)+(4^2))/((7.5^2)+(4^2))), IF(OR($G263=coding!$J$11, $G263=coding!$J$12, $G263=coding!$J$13, $G263=coding!$J$14, $G263=coding!$J$15, $G263=coding!$J$16), N263+10*LOG10((($D263^2)+(1.2^2))/((7.5^2)+(1.2^2))),-99))),-99)</f>
        <v>-99</v>
      </c>
      <c r="AG263" s="58">
        <f>IF(noise!O397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noise!O397, IF(OR($G263=coding!$J$26,$G263=coding!$J$27,$G263=coding!$J$28,$G263=coding!$J$29, $G263=coding!$J$30,$G263=coding!$J$31), O263+10*LOG10((($E263^2)+(4^2))/((7.5^2)+(4^2))), IF(OR($G263=coding!$J$11, $G263=coding!$J$12, $G263=coding!$J$13, $G263=coding!$J$14, $G263=coding!$J$15, $G263=coding!$J$16), O263+10*LOG10((($D263^2)+(1.2^2))/((7.5^2)+(1.2^2))),-99))),-99)</f>
        <v>-99</v>
      </c>
      <c r="AH263" s="58">
        <f>IF(noise!P397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noise!P397, IF(OR($G263=coding!$J$26,$G263=coding!$J$27,$G263=coding!$J$28,$G263=coding!$J$29, $G263=coding!$J$30,$G263=coding!$J$31), P263+10*LOG10((($E263^2)+(4^2))/((7.5^2)+(4^2))), IF(OR($G263=coding!$J$11, $G263=coding!$J$12, $G263=coding!$J$13, $G263=coding!$J$14, $G263=coding!$J$15, $G263=coding!$J$16), P263+10*LOG10((($D263^2)+(1.2^2))/((7.5^2)+(1.2^2))),-99))),-99)</f>
        <v>-99</v>
      </c>
      <c r="AI263" s="58">
        <f>IF(noise!Q397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noise!Q397, IF(OR($G263=coding!$J$26,$G263=coding!$J$27,$G263=coding!$J$28,$G263=coding!$J$29, $G263=coding!$J$30,$G263=coding!$J$31), Q263+10*LOG10((($E263^2)+(4^2))/((7.5^2)+(4^2))), IF(OR($G263=coding!$J$11, $G263=coding!$J$12, $G263=coding!$J$13, $G263=coding!$J$14, $G263=coding!$J$15, $G263=coding!$J$16), Q263+10*LOG10((($D263^2)+(1.2^2))/((7.5^2)+(1.2^2))),-99))),-99)</f>
        <v>-99</v>
      </c>
      <c r="AJ263" s="58">
        <f>IF(noise!R397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noise!R397, IF(OR($G263=coding!$J$26,$G263=coding!$J$27,$G263=coding!$J$28,$G263=coding!$J$29, $G263=coding!$J$30,$G263=coding!$J$31), R263+10*LOG10((($E263^2)+(4^2))/((7.5^2)+(4^2))), IF(OR($G263=coding!$J$11, $G263=coding!$J$12, $G263=coding!$J$13, $G263=coding!$J$14, $G263=coding!$J$15, $G263=coding!$J$16), R263+10*LOG10((($D263^2)+(1.2^2))/((7.5^2)+(1.2^2))),-99))),-99)</f>
        <v>-99</v>
      </c>
      <c r="AK263" s="58">
        <f>IF(noise!S397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noise!S397, IF(OR($G263=coding!$J$26,$G263=coding!$J$27,$G263=coding!$J$28,$G263=coding!$J$29, $G263=coding!$J$30,$G263=coding!$J$31), S263+10*LOG10((($E263^2)+(4^2))/((7.5^2)+(4^2))), IF(OR($G263=coding!$J$11, $G263=coding!$J$12, $G263=coding!$J$13, $G263=coding!$J$14, $G263=coding!$J$15, $G263=coding!$J$16), S263+10*LOG10((($D263^2)+(1.2^2))/((7.5^2)+(1.2^2))),-99))),-99)</f>
        <v>-99</v>
      </c>
      <c r="AL263" s="58">
        <f>IF(noise!T397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noise!T397, IF(OR($G263=coding!$J$26,$G263=coding!$J$27,$G263=coding!$J$28,$G263=coding!$J$29, $G263=coding!$J$30,$G263=coding!$J$31), T263+10*LOG10((($E263^2)+(4^2))/((7.5^2)+(4^2))), IF(OR($G263=coding!$J$11, $G263=coding!$J$12, $G263=coding!$J$13, $G263=coding!$J$14, $G263=coding!$J$15, $G263=coding!$J$16), T263+10*LOG10((($D263^2)+(1.2^2))/((7.5^2)+(1.2^2))),-99))),-99)</f>
        <v>-99</v>
      </c>
      <c r="AM263" s="58">
        <f>IF(noise!U397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noise!U397, IF(OR($G263=coding!$J$26,$G263=coding!$J$27,$G263=coding!$J$28,$G263=coding!$J$29, $G263=coding!$J$30,$G263=coding!$J$31), U263+10*LOG10((($E263^2)+(4^2))/((7.5^2)+(4^2))), IF(OR($G263=coding!$J$11, $G263=coding!$J$12, $G263=coding!$J$13, $G263=coding!$J$14, $G263=coding!$J$15, $G263=coding!$J$16), U263+10*LOG10((($D263^2)+(1.2^2))/((7.5^2)+(1.2^2))),-99))),-99)</f>
        <v>-99</v>
      </c>
      <c r="AN263" s="58">
        <f>IF(noise!V397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noise!V397, IF(OR($G263=coding!$J$26,$G263=coding!$J$27,$G263=coding!$J$28,$G263=coding!$J$29, $G263=coding!$J$30,$G263=coding!$J$31), V263+10*LOG10((($E263^2)+(4^2))/((7.5^2)+(4^2))), IF(OR($G263=coding!$J$11, $G263=coding!$J$12, $G263=coding!$J$13, $G263=coding!$J$14, $G263=coding!$J$15, $G263=coding!$J$16), V263+10*LOG10((($D263^2)+(1.2^2))/((7.5^2)+(1.2^2))),-99))),-99)</f>
        <v>-99</v>
      </c>
      <c r="AO263" s="58">
        <f>IF(noise!W397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noise!W397, IF(OR($G263=coding!$J$26,$G263=coding!$J$27,$G263=coding!$J$28,$G263=coding!$J$29, $G263=coding!$J$30,$G263=coding!$J$31), W263+10*LOG10((($E263^2)+(4^2))/((7.5^2)+(4^2))), IF(OR($G263=coding!$J$11, $G263=coding!$J$12, $G263=coding!$J$13, $G263=coding!$J$14, $G263=coding!$J$15, $G263=coding!$J$16), W263+10*LOG10((($D263^2)+(1.2^2))/((7.5^2)+(1.2^2))),-99))),-99)</f>
        <v>-99</v>
      </c>
      <c r="AP263" s="58">
        <f>IF(noise!X397 &lt;&gt;0, IF(OR($G263=coding!$J$2, $G263=coding!$J$3, $G263=coding!$J$4, $G263=coding!$J$5, $G263=coding!$J$6, $G263=coding!$J$7, $G263=coding!$J$8, $G263=coding!$J$9, $G263=coding!$J$10,$G263=coding!$J$17, $G263=coding!$J$18, $G263=coding!$J$19, $G263=coding!$J$20, $G263=coding!$J$21, $G263=coding!$J$22, $G263=coding!$J$23, $G263=coding!$J$24, $G263=coding!$J$25, ), noise!X397, IF(OR($G263=coding!$J$26,$G263=coding!$J$27,$G263=coding!$J$28,$G263=coding!$J$29, $G263=coding!$J$30,$G263=coding!$J$31), X263+10*LOG10((($E263^2)+(4^2))/((7.5^2)+(4^2))), IF(OR($G263=coding!$J$11, $G263=coding!$J$12, $G263=coding!$J$13, $G263=coding!$J$14, $G263=coding!$J$15, $G263=coding!$J$16), X263+10*LOG10((($D263^2)+(1.2^2))/((7.5^2)+(1.2^2))),-99))),-99)</f>
        <v>-99</v>
      </c>
    </row>
    <row r="264" spans="1:42" ht="15.75" customHeight="1" x14ac:dyDescent="0.3">
      <c r="A264" s="2">
        <v>10</v>
      </c>
      <c r="B264" s="46">
        <v>41100</v>
      </c>
      <c r="C264" s="51">
        <f t="array" ref="C264">_xlfn.DAYS(B264, _xlfn.XLOOKUP(A264, context!A$4:A$79, context!J$4:J$79)) / 30.42</f>
        <v>24.786324786324784</v>
      </c>
      <c r="D264" s="1"/>
      <c r="E264" s="1"/>
      <c r="F264" s="16">
        <v>50</v>
      </c>
      <c r="G264" s="16" t="s">
        <v>391</v>
      </c>
      <c r="H264" s="43">
        <v>92.8</v>
      </c>
      <c r="I264" s="2"/>
      <c r="J264" s="2">
        <v>79.2</v>
      </c>
      <c r="K264" s="2">
        <v>77.8</v>
      </c>
      <c r="L264" s="2">
        <v>78.5</v>
      </c>
      <c r="M264" s="2">
        <v>80.8</v>
      </c>
      <c r="N264" s="2">
        <v>83.8</v>
      </c>
      <c r="O264" s="2">
        <v>85.3</v>
      </c>
      <c r="P264" s="2">
        <v>84.3</v>
      </c>
      <c r="Q264" s="2">
        <v>81.2</v>
      </c>
      <c r="R264" s="2">
        <v>80.599999999999994</v>
      </c>
      <c r="S264" s="2">
        <v>76.900000000000006</v>
      </c>
      <c r="T264" s="2">
        <v>71.599999999999994</v>
      </c>
      <c r="U264" s="2">
        <v>68.099999999999994</v>
      </c>
      <c r="V264" s="2"/>
      <c r="W264" s="2"/>
      <c r="X264" s="2"/>
      <c r="Y264" s="2">
        <v>1</v>
      </c>
      <c r="Z264" s="58">
        <f>IF(noise!H462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noise!H462, IF(OR($G264=coding!$J$26,$G264=coding!$J$27,$G264=coding!$J$28,$G264=coding!$J$29, $G264=coding!$J$30,$G264=coding!$J$31), H264+10*LOG10((($E264^2)+(4^2))/((7.5^2)+(4^2))), IF(OR($G264=coding!$J$11, $G264=coding!$J$12, $G264=coding!$J$13, $G264=coding!$J$14, $G264=coding!$J$15, $G264=coding!$J$16), H264+10*LOG10((($D264^2)+(1.2^2))/((7.5^2)+(1.2^2))),-99))),-99)</f>
        <v>66.2</v>
      </c>
      <c r="AA264" s="58">
        <f>IF(noise!I462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noise!I462, IF(OR($G264=coding!$J$26,$G264=coding!$J$27,$G264=coding!$J$28,$G264=coding!$J$29, $G264=coding!$J$30,$G264=coding!$J$31), I264+10*LOG10((($E264^2)+(4^2))/((7.5^2)+(4^2))), IF(OR($G264=coding!$J$11, $G264=coding!$J$12, $G264=coding!$J$13, $G264=coding!$J$14, $G264=coding!$J$15, $G264=coding!$J$16), I264+10*LOG10((($D264^2)+(1.2^2))/((7.5^2)+(1.2^2))),-99))),-99)</f>
        <v>-99</v>
      </c>
      <c r="AB264" s="58">
        <f>IF(noise!J462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noise!J462, IF(OR($G264=coding!$J$26,$G264=coding!$J$27,$G264=coding!$J$28,$G264=coding!$J$29, $G264=coding!$J$30,$G264=coding!$J$31), J264+10*LOG10((($E264^2)+(4^2))/((7.5^2)+(4^2))), IF(OR($G264=coding!$J$11, $G264=coding!$J$12, $G264=coding!$J$13, $G264=coding!$J$14, $G264=coding!$J$15, $G264=coding!$J$16), J264+10*LOG10((($D264^2)+(1.2^2))/((7.5^2)+(1.2^2))),-99))),-99)</f>
        <v>-99</v>
      </c>
      <c r="AC264" s="58">
        <f>IF(noise!K462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noise!K462, IF(OR($G264=coding!$J$26,$G264=coding!$J$27,$G264=coding!$J$28,$G264=coding!$J$29, $G264=coding!$J$30,$G264=coding!$J$31), K264+10*LOG10((($E264^2)+(4^2))/((7.5^2)+(4^2))), IF(OR($G264=coding!$J$11, $G264=coding!$J$12, $G264=coding!$J$13, $G264=coding!$J$14, $G264=coding!$J$15, $G264=coding!$J$16), K264+10*LOG10((($D264^2)+(1.2^2))/((7.5^2)+(1.2^2))),-99))),-99)</f>
        <v>-99</v>
      </c>
      <c r="AD264" s="58">
        <f>IF(noise!L462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noise!L462, IF(OR($G264=coding!$J$26,$G264=coding!$J$27,$G264=coding!$J$28,$G264=coding!$J$29, $G264=coding!$J$30,$G264=coding!$J$31), L264+10*LOG10((($E264^2)+(4^2))/((7.5^2)+(4^2))), IF(OR($G264=coding!$J$11, $G264=coding!$J$12, $G264=coding!$J$13, $G264=coding!$J$14, $G264=coding!$J$15, $G264=coding!$J$16), L264+10*LOG10((($D264^2)+(1.2^2))/((7.5^2)+(1.2^2))),-99))),-99)</f>
        <v>-99</v>
      </c>
      <c r="AE264" s="58">
        <f>IF(noise!M462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noise!M462, IF(OR($G264=coding!$J$26,$G264=coding!$J$27,$G264=coding!$J$28,$G264=coding!$J$29, $G264=coding!$J$30,$G264=coding!$J$31), M264+10*LOG10((($E264^2)+(4^2))/((7.5^2)+(4^2))), IF(OR($G264=coding!$J$11, $G264=coding!$J$12, $G264=coding!$J$13, $G264=coding!$J$14, $G264=coding!$J$15, $G264=coding!$J$16), M264+10*LOG10((($D264^2)+(1.2^2))/((7.5^2)+(1.2^2))),-99))),-99)</f>
        <v>-99</v>
      </c>
      <c r="AF264" s="58">
        <f>IF(noise!N462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noise!N462, IF(OR($G264=coding!$J$26,$G264=coding!$J$27,$G264=coding!$J$28,$G264=coding!$J$29, $G264=coding!$J$30,$G264=coding!$J$31), N264+10*LOG10((($E264^2)+(4^2))/((7.5^2)+(4^2))), IF(OR($G264=coding!$J$11, $G264=coding!$J$12, $G264=coding!$J$13, $G264=coding!$J$14, $G264=coding!$J$15, $G264=coding!$J$16), N264+10*LOG10((($D264^2)+(1.2^2))/((7.5^2)+(1.2^2))),-99))),-99)</f>
        <v>-99</v>
      </c>
      <c r="AG264" s="58">
        <f>IF(noise!O462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noise!O462, IF(OR($G264=coding!$J$26,$G264=coding!$J$27,$G264=coding!$J$28,$G264=coding!$J$29, $G264=coding!$J$30,$G264=coding!$J$31), O264+10*LOG10((($E264^2)+(4^2))/((7.5^2)+(4^2))), IF(OR($G264=coding!$J$11, $G264=coding!$J$12, $G264=coding!$J$13, $G264=coding!$J$14, $G264=coding!$J$15, $G264=coding!$J$16), O264+10*LOG10((($D264^2)+(1.2^2))/((7.5^2)+(1.2^2))),-99))),-99)</f>
        <v>-99</v>
      </c>
      <c r="AH264" s="58">
        <f>IF(noise!P462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noise!P462, IF(OR($G264=coding!$J$26,$G264=coding!$J$27,$G264=coding!$J$28,$G264=coding!$J$29, $G264=coding!$J$30,$G264=coding!$J$31), P264+10*LOG10((($E264^2)+(4^2))/((7.5^2)+(4^2))), IF(OR($G264=coding!$J$11, $G264=coding!$J$12, $G264=coding!$J$13, $G264=coding!$J$14, $G264=coding!$J$15, $G264=coding!$J$16), P264+10*LOG10((($D264^2)+(1.2^2))/((7.5^2)+(1.2^2))),-99))),-99)</f>
        <v>-99</v>
      </c>
      <c r="AI264" s="58">
        <f>IF(noise!Q462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noise!Q462, IF(OR($G264=coding!$J$26,$G264=coding!$J$27,$G264=coding!$J$28,$G264=coding!$J$29, $G264=coding!$J$30,$G264=coding!$J$31), Q264+10*LOG10((($E264^2)+(4^2))/((7.5^2)+(4^2))), IF(OR($G264=coding!$J$11, $G264=coding!$J$12, $G264=coding!$J$13, $G264=coding!$J$14, $G264=coding!$J$15, $G264=coding!$J$16), Q264+10*LOG10((($D264^2)+(1.2^2))/((7.5^2)+(1.2^2))),-99))),-99)</f>
        <v>-99</v>
      </c>
      <c r="AJ264" s="58">
        <f>IF(noise!R462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noise!R462, IF(OR($G264=coding!$J$26,$G264=coding!$J$27,$G264=coding!$J$28,$G264=coding!$J$29, $G264=coding!$J$30,$G264=coding!$J$31), R264+10*LOG10((($E264^2)+(4^2))/((7.5^2)+(4^2))), IF(OR($G264=coding!$J$11, $G264=coding!$J$12, $G264=coding!$J$13, $G264=coding!$J$14, $G264=coding!$J$15, $G264=coding!$J$16), R264+10*LOG10((($D264^2)+(1.2^2))/((7.5^2)+(1.2^2))),-99))),-99)</f>
        <v>-99</v>
      </c>
      <c r="AK264" s="58">
        <f>IF(noise!S462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noise!S462, IF(OR($G264=coding!$J$26,$G264=coding!$J$27,$G264=coding!$J$28,$G264=coding!$J$29, $G264=coding!$J$30,$G264=coding!$J$31), S264+10*LOG10((($E264^2)+(4^2))/((7.5^2)+(4^2))), IF(OR($G264=coding!$J$11, $G264=coding!$J$12, $G264=coding!$J$13, $G264=coding!$J$14, $G264=coding!$J$15, $G264=coding!$J$16), S264+10*LOG10((($D264^2)+(1.2^2))/((7.5^2)+(1.2^2))),-99))),-99)</f>
        <v>-99</v>
      </c>
      <c r="AL264" s="58">
        <f>IF(noise!T462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noise!T462, IF(OR($G264=coding!$J$26,$G264=coding!$J$27,$G264=coding!$J$28,$G264=coding!$J$29, $G264=coding!$J$30,$G264=coding!$J$31), T264+10*LOG10((($E264^2)+(4^2))/((7.5^2)+(4^2))), IF(OR($G264=coding!$J$11, $G264=coding!$J$12, $G264=coding!$J$13, $G264=coding!$J$14, $G264=coding!$J$15, $G264=coding!$J$16), T264+10*LOG10((($D264^2)+(1.2^2))/((7.5^2)+(1.2^2))),-99))),-99)</f>
        <v>-99</v>
      </c>
      <c r="AM264" s="58">
        <f>IF(noise!U462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noise!U462, IF(OR($G264=coding!$J$26,$G264=coding!$J$27,$G264=coding!$J$28,$G264=coding!$J$29, $G264=coding!$J$30,$G264=coding!$J$31), U264+10*LOG10((($E264^2)+(4^2))/((7.5^2)+(4^2))), IF(OR($G264=coding!$J$11, $G264=coding!$J$12, $G264=coding!$J$13, $G264=coding!$J$14, $G264=coding!$J$15, $G264=coding!$J$16), U264+10*LOG10((($D264^2)+(1.2^2))/((7.5^2)+(1.2^2))),-99))),-99)</f>
        <v>-99</v>
      </c>
      <c r="AN264" s="58">
        <f>IF(noise!V462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noise!V462, IF(OR($G264=coding!$J$26,$G264=coding!$J$27,$G264=coding!$J$28,$G264=coding!$J$29, $G264=coding!$J$30,$G264=coding!$J$31), V264+10*LOG10((($E264^2)+(4^2))/((7.5^2)+(4^2))), IF(OR($G264=coding!$J$11, $G264=coding!$J$12, $G264=coding!$J$13, $G264=coding!$J$14, $G264=coding!$J$15, $G264=coding!$J$16), V264+10*LOG10((($D264^2)+(1.2^2))/((7.5^2)+(1.2^2))),-99))),-99)</f>
        <v>-99</v>
      </c>
      <c r="AO264" s="58">
        <f>IF(noise!W462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noise!W462, IF(OR($G264=coding!$J$26,$G264=coding!$J$27,$G264=coding!$J$28,$G264=coding!$J$29, $G264=coding!$J$30,$G264=coding!$J$31), W264+10*LOG10((($E264^2)+(4^2))/((7.5^2)+(4^2))), IF(OR($G264=coding!$J$11, $G264=coding!$J$12, $G264=coding!$J$13, $G264=coding!$J$14, $G264=coding!$J$15, $G264=coding!$J$16), W264+10*LOG10((($D264^2)+(1.2^2))/((7.5^2)+(1.2^2))),-99))),-99)</f>
        <v>-99</v>
      </c>
      <c r="AP264" s="58">
        <f>IF(noise!X462 &lt;&gt;0, IF(OR($G264=coding!$J$2, $G264=coding!$J$3, $G264=coding!$J$4, $G264=coding!$J$5, $G264=coding!$J$6, $G264=coding!$J$7, $G264=coding!$J$8, $G264=coding!$J$9, $G264=coding!$J$10,$G264=coding!$J$17, $G264=coding!$J$18, $G264=coding!$J$19, $G264=coding!$J$20, $G264=coding!$J$21, $G264=coding!$J$22, $G264=coding!$J$23, $G264=coding!$J$24, $G264=coding!$J$25, ), noise!X462, IF(OR($G264=coding!$J$26,$G264=coding!$J$27,$G264=coding!$J$28,$G264=coding!$J$29, $G264=coding!$J$30,$G264=coding!$J$31), X264+10*LOG10((($E264^2)+(4^2))/((7.5^2)+(4^2))), IF(OR($G264=coding!$J$11, $G264=coding!$J$12, $G264=coding!$J$13, $G264=coding!$J$14, $G264=coding!$J$15, $G264=coding!$J$16), X264+10*LOG10((($D264^2)+(1.2^2))/((7.5^2)+(1.2^2))),-99))),-99)</f>
        <v>-99</v>
      </c>
    </row>
    <row r="265" spans="1:42" ht="15.75" customHeight="1" x14ac:dyDescent="0.3">
      <c r="A265" s="2">
        <v>11</v>
      </c>
      <c r="B265" s="27">
        <v>40373</v>
      </c>
      <c r="C265" s="51">
        <f t="array" ref="C265">_xlfn.DAYS(B265, _xlfn.XLOOKUP(A265, context!A$4:A$79, context!J$4:J$79)) / 30.42</f>
        <v>1.5779092702169624</v>
      </c>
      <c r="D265" s="1"/>
      <c r="E265" s="1"/>
      <c r="F265" s="5"/>
      <c r="G265" s="16" t="s">
        <v>392</v>
      </c>
      <c r="H265" s="26"/>
      <c r="I265" s="2">
        <v>0.18</v>
      </c>
      <c r="J265" s="2">
        <v>0.21</v>
      </c>
      <c r="K265" s="2">
        <v>0.24</v>
      </c>
      <c r="L265" s="2">
        <v>0.24</v>
      </c>
      <c r="M265" s="2">
        <v>0.38</v>
      </c>
      <c r="N265" s="2">
        <v>0.31</v>
      </c>
      <c r="O265" s="2">
        <v>7.0000000000000007E-2</v>
      </c>
      <c r="P265" s="2">
        <v>0.13</v>
      </c>
      <c r="Q265" s="2">
        <v>0.12</v>
      </c>
      <c r="R265" s="2">
        <v>0.21</v>
      </c>
      <c r="S265" s="2">
        <v>0.14000000000000001</v>
      </c>
      <c r="T265" s="2">
        <v>0.24</v>
      </c>
      <c r="U265" s="2">
        <v>0.28000000000000003</v>
      </c>
      <c r="V265" s="1"/>
      <c r="W265" s="1"/>
      <c r="X265" s="1"/>
      <c r="Y265" s="2">
        <v>1</v>
      </c>
      <c r="Z265" s="58">
        <f>IF(noise!H28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noise!H28, IF(OR($G265=coding!$J$26,$G265=coding!$J$27,$G265=coding!$J$28,$G265=coding!$J$29, $G265=coding!$J$30,$G265=coding!$J$31), H265+10*LOG10((($E265^2)+(4^2))/((7.5^2)+(4^2))), IF(OR($G265=coding!$J$11, $G265=coding!$J$12, $G265=coding!$J$13, $G265=coding!$J$14, $G265=coding!$J$15, $G265=coding!$J$16), H265+10*LOG10((($D265^2)+(1.2^2))/((7.5^2)+(1.2^2))),-99))),-99)</f>
        <v>21.24</v>
      </c>
      <c r="AA265" s="58">
        <f>IF(noise!I28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noise!I28, IF(OR($G265=coding!$J$26,$G265=coding!$J$27,$G265=coding!$J$28,$G265=coding!$J$29, $G265=coding!$J$30,$G265=coding!$J$31), I265+10*LOG10((($E265^2)+(4^2))/((7.5^2)+(4^2))), IF(OR($G265=coding!$J$11, $G265=coding!$J$12, $G265=coding!$J$13, $G265=coding!$J$14, $G265=coding!$J$15, $G265=coding!$J$16), I265+10*LOG10((($D265^2)+(1.2^2))/((7.5^2)+(1.2^2))),-99))),-99)</f>
        <v>-99</v>
      </c>
      <c r="AB265" s="58">
        <f>IF(noise!J28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noise!J28, IF(OR($G265=coding!$J$26,$G265=coding!$J$27,$G265=coding!$J$28,$G265=coding!$J$29, $G265=coding!$J$30,$G265=coding!$J$31), J265+10*LOG10((($E265^2)+(4^2))/((7.5^2)+(4^2))), IF(OR($G265=coding!$J$11, $G265=coding!$J$12, $G265=coding!$J$13, $G265=coding!$J$14, $G265=coding!$J$15, $G265=coding!$J$16), J265+10*LOG10((($D265^2)+(1.2^2))/((7.5^2)+(1.2^2))),-99))),-99)</f>
        <v>18.87</v>
      </c>
      <c r="AC265" s="58">
        <f>IF(noise!K28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noise!K28, IF(OR($G265=coding!$J$26,$G265=coding!$J$27,$G265=coding!$J$28,$G265=coding!$J$29, $G265=coding!$J$30,$G265=coding!$J$31), K265+10*LOG10((($E265^2)+(4^2))/((7.5^2)+(4^2))), IF(OR($G265=coding!$J$11, $G265=coding!$J$12, $G265=coding!$J$13, $G265=coding!$J$14, $G265=coding!$J$15, $G265=coding!$J$16), K265+10*LOG10((($D265^2)+(1.2^2))/((7.5^2)+(1.2^2))),-99))),-99)</f>
        <v>20.079999999999998</v>
      </c>
      <c r="AD265" s="58">
        <f>IF(noise!L28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noise!L28, IF(OR($G265=coding!$J$26,$G265=coding!$J$27,$G265=coding!$J$28,$G265=coding!$J$29, $G265=coding!$J$30,$G265=coding!$J$31), L265+10*LOG10((($E265^2)+(4^2))/((7.5^2)+(4^2))), IF(OR($G265=coding!$J$11, $G265=coding!$J$12, $G265=coding!$J$13, $G265=coding!$J$14, $G265=coding!$J$15, $G265=coding!$J$16), L265+10*LOG10((($D265^2)+(1.2^2))/((7.5^2)+(1.2^2))),-99))),-99)</f>
        <v>17.89</v>
      </c>
      <c r="AE265" s="58">
        <f>IF(noise!M28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noise!M28, IF(OR($G265=coding!$J$26,$G265=coding!$J$27,$G265=coding!$J$28,$G265=coding!$J$29, $G265=coding!$J$30,$G265=coding!$J$31), M265+10*LOG10((($E265^2)+(4^2))/((7.5^2)+(4^2))), IF(OR($G265=coding!$J$11, $G265=coding!$J$12, $G265=coding!$J$13, $G265=coding!$J$14, $G265=coding!$J$15, $G265=coding!$J$16), M265+10*LOG10((($D265^2)+(1.2^2))/((7.5^2)+(1.2^2))),-99))),-99)</f>
        <v>12.09</v>
      </c>
      <c r="AF265" s="58">
        <f>IF(noise!N28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noise!N28, IF(OR($G265=coding!$J$26,$G265=coding!$J$27,$G265=coding!$J$28,$G265=coding!$J$29, $G265=coding!$J$30,$G265=coding!$J$31), N265+10*LOG10((($E265^2)+(4^2))/((7.5^2)+(4^2))), IF(OR($G265=coding!$J$11, $G265=coding!$J$12, $G265=coding!$J$13, $G265=coding!$J$14, $G265=coding!$J$15, $G265=coding!$J$16), N265+10*LOG10((($D265^2)+(1.2^2))/((7.5^2)+(1.2^2))),-99))),-99)</f>
        <v>17.37</v>
      </c>
      <c r="AG265" s="58">
        <f>IF(noise!O28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noise!O28, IF(OR($G265=coding!$J$26,$G265=coding!$J$27,$G265=coding!$J$28,$G265=coding!$J$29, $G265=coding!$J$30,$G265=coding!$J$31), O265+10*LOG10((($E265^2)+(4^2))/((7.5^2)+(4^2))), IF(OR($G265=coding!$J$11, $G265=coding!$J$12, $G265=coding!$J$13, $G265=coding!$J$14, $G265=coding!$J$15, $G265=coding!$J$16), O265+10*LOG10((($D265^2)+(1.2^2))/((7.5^2)+(1.2^2))),-99))),-99)</f>
        <v>22.36</v>
      </c>
      <c r="AH265" s="58">
        <f>IF(noise!P28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noise!P28, IF(OR($G265=coding!$J$26,$G265=coding!$J$27,$G265=coding!$J$28,$G265=coding!$J$29, $G265=coding!$J$30,$G265=coding!$J$31), P265+10*LOG10((($E265^2)+(4^2))/((7.5^2)+(4^2))), IF(OR($G265=coding!$J$11, $G265=coding!$J$12, $G265=coding!$J$13, $G265=coding!$J$14, $G265=coding!$J$15, $G265=coding!$J$16), P265+10*LOG10((($D265^2)+(1.2^2))/((7.5^2)+(1.2^2))),-99))),-99)</f>
        <v>20.149999999999999</v>
      </c>
      <c r="AI265" s="58">
        <f>IF(noise!Q28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noise!Q28, IF(OR($G265=coding!$J$26,$G265=coding!$J$27,$G265=coding!$J$28,$G265=coding!$J$29, $G265=coding!$J$30,$G265=coding!$J$31), Q265+10*LOG10((($E265^2)+(4^2))/((7.5^2)+(4^2))), IF(OR($G265=coding!$J$11, $G265=coding!$J$12, $G265=coding!$J$13, $G265=coding!$J$14, $G265=coding!$J$15, $G265=coding!$J$16), Q265+10*LOG10((($D265^2)+(1.2^2))/((7.5^2)+(1.2^2))),-99))),-99)</f>
        <v>21.52</v>
      </c>
      <c r="AJ265" s="58">
        <f>IF(noise!R28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noise!R28, IF(OR($G265=coding!$J$26,$G265=coding!$J$27,$G265=coding!$J$28,$G265=coding!$J$29, $G265=coding!$J$30,$G265=coding!$J$31), R265+10*LOG10((($E265^2)+(4^2))/((7.5^2)+(4^2))), IF(OR($G265=coding!$J$11, $G265=coding!$J$12, $G265=coding!$J$13, $G265=coding!$J$14, $G265=coding!$J$15, $G265=coding!$J$16), R265+10*LOG10((($D265^2)+(1.2^2))/((7.5^2)+(1.2^2))),-99))),-99)</f>
        <v>22.69</v>
      </c>
      <c r="AK265" s="58">
        <f>IF(noise!S28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noise!S28, IF(OR($G265=coding!$J$26,$G265=coding!$J$27,$G265=coding!$J$28,$G265=coding!$J$29, $G265=coding!$J$30,$G265=coding!$J$31), S265+10*LOG10((($E265^2)+(4^2))/((7.5^2)+(4^2))), IF(OR($G265=coding!$J$11, $G265=coding!$J$12, $G265=coding!$J$13, $G265=coding!$J$14, $G265=coding!$J$15, $G265=coding!$J$16), S265+10*LOG10((($D265^2)+(1.2^2))/((7.5^2)+(1.2^2))),-99))),-99)</f>
        <v>25.35</v>
      </c>
      <c r="AL265" s="58">
        <f>IF(noise!T28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noise!T28, IF(OR($G265=coding!$J$26,$G265=coding!$J$27,$G265=coding!$J$28,$G265=coding!$J$29, $G265=coding!$J$30,$G265=coding!$J$31), T265+10*LOG10((($E265^2)+(4^2))/((7.5^2)+(4^2))), IF(OR($G265=coding!$J$11, $G265=coding!$J$12, $G265=coding!$J$13, $G265=coding!$J$14, $G265=coding!$J$15, $G265=coding!$J$16), T265+10*LOG10((($D265^2)+(1.2^2))/((7.5^2)+(1.2^2))),-99))),-99)</f>
        <v>25.57</v>
      </c>
      <c r="AM265" s="58">
        <f>IF(noise!U28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noise!U28, IF(OR($G265=coding!$J$26,$G265=coding!$J$27,$G265=coding!$J$28,$G265=coding!$J$29, $G265=coding!$J$30,$G265=coding!$J$31), U265+10*LOG10((($E265^2)+(4^2))/((7.5^2)+(4^2))), IF(OR($G265=coding!$J$11, $G265=coding!$J$12, $G265=coding!$J$13, $G265=coding!$J$14, $G265=coding!$J$15, $G265=coding!$J$16), U265+10*LOG10((($D265^2)+(1.2^2))/((7.5^2)+(1.2^2))),-99))),-99)</f>
        <v>24.61</v>
      </c>
      <c r="AN265" s="58">
        <f>IF(noise!V28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noise!V28, IF(OR($G265=coding!$J$26,$G265=coding!$J$27,$G265=coding!$J$28,$G265=coding!$J$29, $G265=coding!$J$30,$G265=coding!$J$31), V265+10*LOG10((($E265^2)+(4^2))/((7.5^2)+(4^2))), IF(OR($G265=coding!$J$11, $G265=coding!$J$12, $G265=coding!$J$13, $G265=coding!$J$14, $G265=coding!$J$15, $G265=coding!$J$16), V265+10*LOG10((($D265^2)+(1.2^2))/((7.5^2)+(1.2^2))),-99))),-99)</f>
        <v>25.38</v>
      </c>
      <c r="AO265" s="58">
        <f>IF(noise!W28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noise!W28, IF(OR($G265=coding!$J$26,$G265=coding!$J$27,$G265=coding!$J$28,$G265=coding!$J$29, $G265=coding!$J$30,$G265=coding!$J$31), W265+10*LOG10((($E265^2)+(4^2))/((7.5^2)+(4^2))), IF(OR($G265=coding!$J$11, $G265=coding!$J$12, $G265=coding!$J$13, $G265=coding!$J$14, $G265=coding!$J$15, $G265=coding!$J$16), W265+10*LOG10((($D265^2)+(1.2^2))/((7.5^2)+(1.2^2))),-99))),-99)</f>
        <v>26.97</v>
      </c>
      <c r="AP265" s="58">
        <f>IF(noise!X28 &lt;&gt;0, IF(OR($G265=coding!$J$2, $G265=coding!$J$3, $G265=coding!$J$4, $G265=coding!$J$5, $G265=coding!$J$6, $G265=coding!$J$7, $G265=coding!$J$8, $G265=coding!$J$9, $G265=coding!$J$10,$G265=coding!$J$17, $G265=coding!$J$18, $G265=coding!$J$19, $G265=coding!$J$20, $G265=coding!$J$21, $G265=coding!$J$22, $G265=coding!$J$23, $G265=coding!$J$24, $G265=coding!$J$25, ), noise!X28, IF(OR($G265=coding!$J$26,$G265=coding!$J$27,$G265=coding!$J$28,$G265=coding!$J$29, $G265=coding!$J$30,$G265=coding!$J$31), X265+10*LOG10((($E265^2)+(4^2))/((7.5^2)+(4^2))), IF(OR($G265=coding!$J$11, $G265=coding!$J$12, $G265=coding!$J$13, $G265=coding!$J$14, $G265=coding!$J$15, $G265=coding!$J$16), X265+10*LOG10((($D265^2)+(1.2^2))/((7.5^2)+(1.2^2))),-99))),-99)</f>
        <v>26.39</v>
      </c>
    </row>
    <row r="266" spans="1:42" ht="15.75" customHeight="1" x14ac:dyDescent="0.3">
      <c r="A266" s="2">
        <v>11</v>
      </c>
      <c r="B266" s="27">
        <v>40379</v>
      </c>
      <c r="C266" s="51">
        <f t="array" ref="C266">_xlfn.DAYS(B266, _xlfn.XLOOKUP(A266, context!A$4:A$79, context!J$4:J$79)) / 30.42</f>
        <v>1.7751479289940828</v>
      </c>
      <c r="D266" s="1"/>
      <c r="E266" s="1"/>
      <c r="F266" s="16">
        <v>50</v>
      </c>
      <c r="G266" s="16" t="s">
        <v>391</v>
      </c>
      <c r="H266" s="43">
        <v>93.4</v>
      </c>
      <c r="I266" s="2"/>
      <c r="J266" s="2">
        <v>76.2</v>
      </c>
      <c r="K266" s="2">
        <v>75.7</v>
      </c>
      <c r="L266" s="2">
        <v>77.3</v>
      </c>
      <c r="M266" s="2">
        <v>80.2</v>
      </c>
      <c r="N266" s="2">
        <v>83.5</v>
      </c>
      <c r="O266" s="2">
        <v>85.8</v>
      </c>
      <c r="P266" s="2">
        <v>83.4</v>
      </c>
      <c r="Q266" s="2">
        <v>80.900000000000006</v>
      </c>
      <c r="R266" s="2">
        <v>79.900000000000006</v>
      </c>
      <c r="S266" s="2">
        <v>75.400000000000006</v>
      </c>
      <c r="T266" s="2">
        <v>71</v>
      </c>
      <c r="U266" s="2">
        <v>68</v>
      </c>
      <c r="V266" s="62"/>
      <c r="W266" s="1"/>
      <c r="X266" s="1"/>
      <c r="Y266" s="2">
        <v>1</v>
      </c>
      <c r="Z266" s="58">
        <f>IF(noise!H30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noise!H30, IF(OR($G266=coding!$J$26,$G266=coding!$J$27,$G266=coding!$J$28,$G266=coding!$J$29, $G266=coding!$J$30,$G266=coding!$J$31), H266+10*LOG10((($E266^2)+(4^2))/((7.5^2)+(4^2))), IF(OR($G266=coding!$J$11, $G266=coding!$J$12, $G266=coding!$J$13, $G266=coding!$J$14, $G266=coding!$J$15, $G266=coding!$J$16), H266+10*LOG10((($D266^2)+(1.2^2))/((7.5^2)+(1.2^2))),-99))),-99)</f>
        <v>9.9499999999999993</v>
      </c>
      <c r="AA266" s="58">
        <f>IF(noise!I30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noise!I30, IF(OR($G266=coding!$J$26,$G266=coding!$J$27,$G266=coding!$J$28,$G266=coding!$J$29, $G266=coding!$J$30,$G266=coding!$J$31), I266+10*LOG10((($E266^2)+(4^2))/((7.5^2)+(4^2))), IF(OR($G266=coding!$J$11, $G266=coding!$J$12, $G266=coding!$J$13, $G266=coding!$J$14, $G266=coding!$J$15, $G266=coding!$J$16), I266+10*LOG10((($D266^2)+(1.2^2))/((7.5^2)+(1.2^2))),-99))),-99)</f>
        <v>-99</v>
      </c>
      <c r="AB266" s="58">
        <f>IF(noise!J30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noise!J30, IF(OR($G266=coding!$J$26,$G266=coding!$J$27,$G266=coding!$J$28,$G266=coding!$J$29, $G266=coding!$J$30,$G266=coding!$J$31), J266+10*LOG10((($E266^2)+(4^2))/((7.5^2)+(4^2))), IF(OR($G266=coding!$J$11, $G266=coding!$J$12, $G266=coding!$J$13, $G266=coding!$J$14, $G266=coding!$J$15, $G266=coding!$J$16), J266+10*LOG10((($D266^2)+(1.2^2))/((7.5^2)+(1.2^2))),-99))),-99)</f>
        <v>-4.6100000000000003</v>
      </c>
      <c r="AC266" s="58">
        <f>IF(noise!K30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noise!K30, IF(OR($G266=coding!$J$26,$G266=coding!$J$27,$G266=coding!$J$28,$G266=coding!$J$29, $G266=coding!$J$30,$G266=coding!$J$31), K266+10*LOG10((($E266^2)+(4^2))/((7.5^2)+(4^2))), IF(OR($G266=coding!$J$11, $G266=coding!$J$12, $G266=coding!$J$13, $G266=coding!$J$14, $G266=coding!$J$15, $G266=coding!$J$16), K266+10*LOG10((($D266^2)+(1.2^2))/((7.5^2)+(1.2^2))),-99))),-99)</f>
        <v>-12.84</v>
      </c>
      <c r="AD266" s="58">
        <f>IF(noise!L30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noise!L30, IF(OR($G266=coding!$J$26,$G266=coding!$J$27,$G266=coding!$J$28,$G266=coding!$J$29, $G266=coding!$J$30,$G266=coding!$J$31), L266+10*LOG10((($E266^2)+(4^2))/((7.5^2)+(4^2))), IF(OR($G266=coding!$J$11, $G266=coding!$J$12, $G266=coding!$J$13, $G266=coding!$J$14, $G266=coding!$J$15, $G266=coding!$J$16), L266+10*LOG10((($D266^2)+(1.2^2))/((7.5^2)+(1.2^2))),-99))),-99)</f>
        <v>-4.57</v>
      </c>
      <c r="AE266" s="58">
        <f>IF(noise!M30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noise!M30, IF(OR($G266=coding!$J$26,$G266=coding!$J$27,$G266=coding!$J$28,$G266=coding!$J$29, $G266=coding!$J$30,$G266=coding!$J$31), M266+10*LOG10((($E266^2)+(4^2))/((7.5^2)+(4^2))), IF(OR($G266=coding!$J$11, $G266=coding!$J$12, $G266=coding!$J$13, $G266=coding!$J$14, $G266=coding!$J$15, $G266=coding!$J$16), M266+10*LOG10((($D266^2)+(1.2^2))/((7.5^2)+(1.2^2))),-99))),-99)</f>
        <v>3.62</v>
      </c>
      <c r="AF266" s="58">
        <f>IF(noise!N30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noise!N30, IF(OR($G266=coding!$J$26,$G266=coding!$J$27,$G266=coding!$J$28,$G266=coding!$J$29, $G266=coding!$J$30,$G266=coding!$J$31), N266+10*LOG10((($E266^2)+(4^2))/((7.5^2)+(4^2))), IF(OR($G266=coding!$J$11, $G266=coding!$J$12, $G266=coding!$J$13, $G266=coding!$J$14, $G266=coding!$J$15, $G266=coding!$J$16), N266+10*LOG10((($D266^2)+(1.2^2))/((7.5^2)+(1.2^2))),-99))),-99)</f>
        <v>13.89</v>
      </c>
      <c r="AG266" s="58">
        <f>IF(noise!O30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noise!O30, IF(OR($G266=coding!$J$26,$G266=coding!$J$27,$G266=coding!$J$28,$G266=coding!$J$29, $G266=coding!$J$30,$G266=coding!$J$31), O266+10*LOG10((($E266^2)+(4^2))/((7.5^2)+(4^2))), IF(OR($G266=coding!$J$11, $G266=coding!$J$12, $G266=coding!$J$13, $G266=coding!$J$14, $G266=coding!$J$15, $G266=coding!$J$16), O266+10*LOG10((($D266^2)+(1.2^2))/((7.5^2)+(1.2^2))),-99))),-99)</f>
        <v>17.52</v>
      </c>
      <c r="AH266" s="58">
        <f>IF(noise!P30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noise!P30, IF(OR($G266=coding!$J$26,$G266=coding!$J$27,$G266=coding!$J$28,$G266=coding!$J$29, $G266=coding!$J$30,$G266=coding!$J$31), P266+10*LOG10((($E266^2)+(4^2))/((7.5^2)+(4^2))), IF(OR($G266=coding!$J$11, $G266=coding!$J$12, $G266=coding!$J$13, $G266=coding!$J$14, $G266=coding!$J$15, $G266=coding!$J$16), P266+10*LOG10((($D266^2)+(1.2^2))/((7.5^2)+(1.2^2))),-99))),-99)</f>
        <v>12.34</v>
      </c>
      <c r="AI266" s="58">
        <f>IF(noise!Q30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noise!Q30, IF(OR($G266=coding!$J$26,$G266=coding!$J$27,$G266=coding!$J$28,$G266=coding!$J$29, $G266=coding!$J$30,$G266=coding!$J$31), Q266+10*LOG10((($E266^2)+(4^2))/((7.5^2)+(4^2))), IF(OR($G266=coding!$J$11, $G266=coding!$J$12, $G266=coding!$J$13, $G266=coding!$J$14, $G266=coding!$J$15, $G266=coding!$J$16), Q266+10*LOG10((($D266^2)+(1.2^2))/((7.5^2)+(1.2^2))),-99))),-99)</f>
        <v>18.010000000000002</v>
      </c>
      <c r="AJ266" s="58">
        <f>IF(noise!R30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noise!R30, IF(OR($G266=coding!$J$26,$G266=coding!$J$27,$G266=coding!$J$28,$G266=coding!$J$29, $G266=coding!$J$30,$G266=coding!$J$31), R266+10*LOG10((($E266^2)+(4^2))/((7.5^2)+(4^2))), IF(OR($G266=coding!$J$11, $G266=coding!$J$12, $G266=coding!$J$13, $G266=coding!$J$14, $G266=coding!$J$15, $G266=coding!$J$16), R266+10*LOG10((($D266^2)+(1.2^2))/((7.5^2)+(1.2^2))),-99))),-99)</f>
        <v>14.43</v>
      </c>
      <c r="AK266" s="58">
        <f>IF(noise!S30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noise!S30, IF(OR($G266=coding!$J$26,$G266=coding!$J$27,$G266=coding!$J$28,$G266=coding!$J$29, $G266=coding!$J$30,$G266=coding!$J$31), S266+10*LOG10((($E266^2)+(4^2))/((7.5^2)+(4^2))), IF(OR($G266=coding!$J$11, $G266=coding!$J$12, $G266=coding!$J$13, $G266=coding!$J$14, $G266=coding!$J$15, $G266=coding!$J$16), S266+10*LOG10((($D266^2)+(1.2^2))/((7.5^2)+(1.2^2))),-99))),-99)</f>
        <v>7.99</v>
      </c>
      <c r="AL266" s="58">
        <f>IF(noise!T30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noise!T30, IF(OR($G266=coding!$J$26,$G266=coding!$J$27,$G266=coding!$J$28,$G266=coding!$J$29, $G266=coding!$J$30,$G266=coding!$J$31), T266+10*LOG10((($E266^2)+(4^2))/((7.5^2)+(4^2))), IF(OR($G266=coding!$J$11, $G266=coding!$J$12, $G266=coding!$J$13, $G266=coding!$J$14, $G266=coding!$J$15, $G266=coding!$J$16), T266+10*LOG10((($D266^2)+(1.2^2))/((7.5^2)+(1.2^2))),-99))),-99)</f>
        <v>7.18</v>
      </c>
      <c r="AM266" s="58">
        <f>IF(noise!U30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noise!U30, IF(OR($G266=coding!$J$26,$G266=coding!$J$27,$G266=coding!$J$28,$G266=coding!$J$29, $G266=coding!$J$30,$G266=coding!$J$31), U266+10*LOG10((($E266^2)+(4^2))/((7.5^2)+(4^2))), IF(OR($G266=coding!$J$11, $G266=coding!$J$12, $G266=coding!$J$13, $G266=coding!$J$14, $G266=coding!$J$15, $G266=coding!$J$16), U266+10*LOG10((($D266^2)+(1.2^2))/((7.5^2)+(1.2^2))),-99))),-99)</f>
        <v>6.32</v>
      </c>
      <c r="AN266" s="58">
        <f>IF(noise!V30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noise!V30, IF(OR($G266=coding!$J$26,$G266=coding!$J$27,$G266=coding!$J$28,$G266=coding!$J$29, $G266=coding!$J$30,$G266=coding!$J$31), V266+10*LOG10((($E266^2)+(4^2))/((7.5^2)+(4^2))), IF(OR($G266=coding!$J$11, $G266=coding!$J$12, $G266=coding!$J$13, $G266=coding!$J$14, $G266=coding!$J$15, $G266=coding!$J$16), V266+10*LOG10((($D266^2)+(1.2^2))/((7.5^2)+(1.2^2))),-99))),-99)</f>
        <v>2.5099999999999998</v>
      </c>
      <c r="AO266" s="58">
        <f>IF(noise!W30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noise!W30, IF(OR($G266=coding!$J$26,$G266=coding!$J$27,$G266=coding!$J$28,$G266=coding!$J$29, $G266=coding!$J$30,$G266=coding!$J$31), W266+10*LOG10((($E266^2)+(4^2))/((7.5^2)+(4^2))), IF(OR($G266=coding!$J$11, $G266=coding!$J$12, $G266=coding!$J$13, $G266=coding!$J$14, $G266=coding!$J$15, $G266=coding!$J$16), W266+10*LOG10((($D266^2)+(1.2^2))/((7.5^2)+(1.2^2))),-99))),-99)</f>
        <v>2.89</v>
      </c>
      <c r="AP266" s="58">
        <f>IF(noise!X30 &lt;&gt;0, IF(OR($G266=coding!$J$2, $G266=coding!$J$3, $G266=coding!$J$4, $G266=coding!$J$5, $G266=coding!$J$6, $G266=coding!$J$7, $G266=coding!$J$8, $G266=coding!$J$9, $G266=coding!$J$10,$G266=coding!$J$17, $G266=coding!$J$18, $G266=coding!$J$19, $G266=coding!$J$20, $G266=coding!$J$21, $G266=coding!$J$22, $G266=coding!$J$23, $G266=coding!$J$24, $G266=coding!$J$25, ), noise!X30, IF(OR($G266=coding!$J$26,$G266=coding!$J$27,$G266=coding!$J$28,$G266=coding!$J$29, $G266=coding!$J$30,$G266=coding!$J$31), X266+10*LOG10((($E266^2)+(4^2))/((7.5^2)+(4^2))), IF(OR($G266=coding!$J$11, $G266=coding!$J$12, $G266=coding!$J$13, $G266=coding!$J$14, $G266=coding!$J$15, $G266=coding!$J$16), X266+10*LOG10((($D266^2)+(1.2^2))/((7.5^2)+(1.2^2))),-99))),-99)</f>
        <v>2.44</v>
      </c>
    </row>
    <row r="267" spans="1:42" ht="15.75" customHeight="1" x14ac:dyDescent="0.3">
      <c r="A267" s="2">
        <v>11</v>
      </c>
      <c r="B267" s="27">
        <v>40394</v>
      </c>
      <c r="C267" s="51">
        <f t="array" ref="C267">_xlfn.DAYS(B267, _xlfn.XLOOKUP(A267, context!A$4:A$79, context!J$4:J$79)) / 30.42</f>
        <v>2.2682445759368837</v>
      </c>
      <c r="D267" s="2">
        <v>7.5</v>
      </c>
      <c r="E267" s="1"/>
      <c r="F267" s="16">
        <v>50</v>
      </c>
      <c r="G267" s="16" t="s">
        <v>393</v>
      </c>
      <c r="H267" s="43">
        <v>63.73</v>
      </c>
      <c r="I267" s="1"/>
      <c r="J267" s="2">
        <v>56.78</v>
      </c>
      <c r="K267" s="2">
        <v>55.43</v>
      </c>
      <c r="L267" s="2">
        <v>56.71</v>
      </c>
      <c r="M267" s="2">
        <v>59.36</v>
      </c>
      <c r="N267" s="2">
        <v>60.37</v>
      </c>
      <c r="O267" s="2">
        <v>62.45</v>
      </c>
      <c r="P267" s="2">
        <v>62.87</v>
      </c>
      <c r="Q267" s="2">
        <v>62.33</v>
      </c>
      <c r="R267" s="2">
        <v>61.13</v>
      </c>
      <c r="S267" s="2">
        <v>57.36</v>
      </c>
      <c r="T267" s="2">
        <v>53.85</v>
      </c>
      <c r="U267" s="2">
        <v>50.59</v>
      </c>
      <c r="V267" s="2">
        <v>47.02</v>
      </c>
      <c r="W267" s="2">
        <v>44.04</v>
      </c>
      <c r="X267" s="2">
        <v>41.67</v>
      </c>
      <c r="Y267" s="2">
        <v>1</v>
      </c>
      <c r="Z267" s="58">
        <f>IF(noise!H40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noise!H40, IF(OR($G267=coding!$J$26,$G267=coding!$J$27,$G267=coding!$J$28,$G267=coding!$J$29, $G267=coding!$J$30,$G267=coding!$J$31), H267+10*LOG10((($E267^2)+(4^2))/((7.5^2)+(4^2))), IF(OR($G267=coding!$J$11, $G267=coding!$J$12, $G267=coding!$J$13, $G267=coding!$J$14, $G267=coding!$J$15, $G267=coding!$J$16), H267+10*LOG10((($D267^2)+(1.2^2))/((7.5^2)+(1.2^2))),-99))),-99)</f>
        <v>63.73</v>
      </c>
      <c r="AA267" s="58">
        <f>IF(noise!I40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noise!I40, IF(OR($G267=coding!$J$26,$G267=coding!$J$27,$G267=coding!$J$28,$G267=coding!$J$29, $G267=coding!$J$30,$G267=coding!$J$31), I267+10*LOG10((($E267^2)+(4^2))/((7.5^2)+(4^2))), IF(OR($G267=coding!$J$11, $G267=coding!$J$12, $G267=coding!$J$13, $G267=coding!$J$14, $G267=coding!$J$15, $G267=coding!$J$16), I267+10*LOG10((($D267^2)+(1.2^2))/((7.5^2)+(1.2^2))),-99))),-99)</f>
        <v>-99</v>
      </c>
      <c r="AB267" s="58">
        <f>IF(noise!J40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noise!J40, IF(OR($G267=coding!$J$26,$G267=coding!$J$27,$G267=coding!$J$28,$G267=coding!$J$29, $G267=coding!$J$30,$G267=coding!$J$31), J267+10*LOG10((($E267^2)+(4^2))/((7.5^2)+(4^2))), IF(OR($G267=coding!$J$11, $G267=coding!$J$12, $G267=coding!$J$13, $G267=coding!$J$14, $G267=coding!$J$15, $G267=coding!$J$16), J267+10*LOG10((($D267^2)+(1.2^2))/((7.5^2)+(1.2^2))),-99))),-99)</f>
        <v>56.78</v>
      </c>
      <c r="AC267" s="58">
        <f>IF(noise!K40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noise!K40, IF(OR($G267=coding!$J$26,$G267=coding!$J$27,$G267=coding!$J$28,$G267=coding!$J$29, $G267=coding!$J$30,$G267=coding!$J$31), K267+10*LOG10((($E267^2)+(4^2))/((7.5^2)+(4^2))), IF(OR($G267=coding!$J$11, $G267=coding!$J$12, $G267=coding!$J$13, $G267=coding!$J$14, $G267=coding!$J$15, $G267=coding!$J$16), K267+10*LOG10((($D267^2)+(1.2^2))/((7.5^2)+(1.2^2))),-99))),-99)</f>
        <v>55.43</v>
      </c>
      <c r="AD267" s="58">
        <f>IF(noise!L40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noise!L40, IF(OR($G267=coding!$J$26,$G267=coding!$J$27,$G267=coding!$J$28,$G267=coding!$J$29, $G267=coding!$J$30,$G267=coding!$J$31), L267+10*LOG10((($E267^2)+(4^2))/((7.5^2)+(4^2))), IF(OR($G267=coding!$J$11, $G267=coding!$J$12, $G267=coding!$J$13, $G267=coding!$J$14, $G267=coding!$J$15, $G267=coding!$J$16), L267+10*LOG10((($D267^2)+(1.2^2))/((7.5^2)+(1.2^2))),-99))),-99)</f>
        <v>56.71</v>
      </c>
      <c r="AE267" s="58">
        <f>IF(noise!M40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noise!M40, IF(OR($G267=coding!$J$26,$G267=coding!$J$27,$G267=coding!$J$28,$G267=coding!$J$29, $G267=coding!$J$30,$G267=coding!$J$31), M267+10*LOG10((($E267^2)+(4^2))/((7.5^2)+(4^2))), IF(OR($G267=coding!$J$11, $G267=coding!$J$12, $G267=coding!$J$13, $G267=coding!$J$14, $G267=coding!$J$15, $G267=coding!$J$16), M267+10*LOG10((($D267^2)+(1.2^2))/((7.5^2)+(1.2^2))),-99))),-99)</f>
        <v>59.36</v>
      </c>
      <c r="AF267" s="58">
        <f>IF(noise!N40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noise!N40, IF(OR($G267=coding!$J$26,$G267=coding!$J$27,$G267=coding!$J$28,$G267=coding!$J$29, $G267=coding!$J$30,$G267=coding!$J$31), N267+10*LOG10((($E267^2)+(4^2))/((7.5^2)+(4^2))), IF(OR($G267=coding!$J$11, $G267=coding!$J$12, $G267=coding!$J$13, $G267=coding!$J$14, $G267=coding!$J$15, $G267=coding!$J$16), N267+10*LOG10((($D267^2)+(1.2^2))/((7.5^2)+(1.2^2))),-99))),-99)</f>
        <v>60.37</v>
      </c>
      <c r="AG267" s="58">
        <f>IF(noise!O40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noise!O40, IF(OR($G267=coding!$J$26,$G267=coding!$J$27,$G267=coding!$J$28,$G267=coding!$J$29, $G267=coding!$J$30,$G267=coding!$J$31), O267+10*LOG10((($E267^2)+(4^2))/((7.5^2)+(4^2))), IF(OR($G267=coding!$J$11, $G267=coding!$J$12, $G267=coding!$J$13, $G267=coding!$J$14, $G267=coding!$J$15, $G267=coding!$J$16), O267+10*LOG10((($D267^2)+(1.2^2))/((7.5^2)+(1.2^2))),-99))),-99)</f>
        <v>62.45</v>
      </c>
      <c r="AH267" s="58">
        <f>IF(noise!P40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noise!P40, IF(OR($G267=coding!$J$26,$G267=coding!$J$27,$G267=coding!$J$28,$G267=coding!$J$29, $G267=coding!$J$30,$G267=coding!$J$31), P267+10*LOG10((($E267^2)+(4^2))/((7.5^2)+(4^2))), IF(OR($G267=coding!$J$11, $G267=coding!$J$12, $G267=coding!$J$13, $G267=coding!$J$14, $G267=coding!$J$15, $G267=coding!$J$16), P267+10*LOG10((($D267^2)+(1.2^2))/((7.5^2)+(1.2^2))),-99))),-99)</f>
        <v>62.87</v>
      </c>
      <c r="AI267" s="58">
        <f>IF(noise!Q40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noise!Q40, IF(OR($G267=coding!$J$26,$G267=coding!$J$27,$G267=coding!$J$28,$G267=coding!$J$29, $G267=coding!$J$30,$G267=coding!$J$31), Q267+10*LOG10((($E267^2)+(4^2))/((7.5^2)+(4^2))), IF(OR($G267=coding!$J$11, $G267=coding!$J$12, $G267=coding!$J$13, $G267=coding!$J$14, $G267=coding!$J$15, $G267=coding!$J$16), Q267+10*LOG10((($D267^2)+(1.2^2))/((7.5^2)+(1.2^2))),-99))),-99)</f>
        <v>62.33</v>
      </c>
      <c r="AJ267" s="58">
        <f>IF(noise!R40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noise!R40, IF(OR($G267=coding!$J$26,$G267=coding!$J$27,$G267=coding!$J$28,$G267=coding!$J$29, $G267=coding!$J$30,$G267=coding!$J$31), R267+10*LOG10((($E267^2)+(4^2))/((7.5^2)+(4^2))), IF(OR($G267=coding!$J$11, $G267=coding!$J$12, $G267=coding!$J$13, $G267=coding!$J$14, $G267=coding!$J$15, $G267=coding!$J$16), R267+10*LOG10((($D267^2)+(1.2^2))/((7.5^2)+(1.2^2))),-99))),-99)</f>
        <v>61.13</v>
      </c>
      <c r="AK267" s="58">
        <f>IF(noise!S40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noise!S40, IF(OR($G267=coding!$J$26,$G267=coding!$J$27,$G267=coding!$J$28,$G267=coding!$J$29, $G267=coding!$J$30,$G267=coding!$J$31), S267+10*LOG10((($E267^2)+(4^2))/((7.5^2)+(4^2))), IF(OR($G267=coding!$J$11, $G267=coding!$J$12, $G267=coding!$J$13, $G267=coding!$J$14, $G267=coding!$J$15, $G267=coding!$J$16), S267+10*LOG10((($D267^2)+(1.2^2))/((7.5^2)+(1.2^2))),-99))),-99)</f>
        <v>57.36</v>
      </c>
      <c r="AL267" s="58">
        <f>IF(noise!T40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noise!T40, IF(OR($G267=coding!$J$26,$G267=coding!$J$27,$G267=coding!$J$28,$G267=coding!$J$29, $G267=coding!$J$30,$G267=coding!$J$31), T267+10*LOG10((($E267^2)+(4^2))/((7.5^2)+(4^2))), IF(OR($G267=coding!$J$11, $G267=coding!$J$12, $G267=coding!$J$13, $G267=coding!$J$14, $G267=coding!$J$15, $G267=coding!$J$16), T267+10*LOG10((($D267^2)+(1.2^2))/((7.5^2)+(1.2^2))),-99))),-99)</f>
        <v>53.85</v>
      </c>
      <c r="AM267" s="58">
        <f>IF(noise!U40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noise!U40, IF(OR($G267=coding!$J$26,$G267=coding!$J$27,$G267=coding!$J$28,$G267=coding!$J$29, $G267=coding!$J$30,$G267=coding!$J$31), U267+10*LOG10((($E267^2)+(4^2))/((7.5^2)+(4^2))), IF(OR($G267=coding!$J$11, $G267=coding!$J$12, $G267=coding!$J$13, $G267=coding!$J$14, $G267=coding!$J$15, $G267=coding!$J$16), U267+10*LOG10((($D267^2)+(1.2^2))/((7.5^2)+(1.2^2))),-99))),-99)</f>
        <v>50.59</v>
      </c>
      <c r="AN267" s="58">
        <f>IF(noise!V40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noise!V40, IF(OR($G267=coding!$J$26,$G267=coding!$J$27,$G267=coding!$J$28,$G267=coding!$J$29, $G267=coding!$J$30,$G267=coding!$J$31), V267+10*LOG10((($E267^2)+(4^2))/((7.5^2)+(4^2))), IF(OR($G267=coding!$J$11, $G267=coding!$J$12, $G267=coding!$J$13, $G267=coding!$J$14, $G267=coding!$J$15, $G267=coding!$J$16), V267+10*LOG10((($D267^2)+(1.2^2))/((7.5^2)+(1.2^2))),-99))),-99)</f>
        <v>47.02</v>
      </c>
      <c r="AO267" s="58">
        <f>IF(noise!W40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noise!W40, IF(OR($G267=coding!$J$26,$G267=coding!$J$27,$G267=coding!$J$28,$G267=coding!$J$29, $G267=coding!$J$30,$G267=coding!$J$31), W267+10*LOG10((($E267^2)+(4^2))/((7.5^2)+(4^2))), IF(OR($G267=coding!$J$11, $G267=coding!$J$12, $G267=coding!$J$13, $G267=coding!$J$14, $G267=coding!$J$15, $G267=coding!$J$16), W267+10*LOG10((($D267^2)+(1.2^2))/((7.5^2)+(1.2^2))),-99))),-99)</f>
        <v>44.04</v>
      </c>
      <c r="AP267" s="58">
        <f>IF(noise!X40 &lt;&gt;0, IF(OR($G267=coding!$J$2, $G267=coding!$J$3, $G267=coding!$J$4, $G267=coding!$J$5, $G267=coding!$J$6, $G267=coding!$J$7, $G267=coding!$J$8, $G267=coding!$J$9, $G267=coding!$J$10,$G267=coding!$J$17, $G267=coding!$J$18, $G267=coding!$J$19, $G267=coding!$J$20, $G267=coding!$J$21, $G267=coding!$J$22, $G267=coding!$J$23, $G267=coding!$J$24, $G267=coding!$J$25, ), noise!X40, IF(OR($G267=coding!$J$26,$G267=coding!$J$27,$G267=coding!$J$28,$G267=coding!$J$29, $G267=coding!$J$30,$G267=coding!$J$31), X267+10*LOG10((($E267^2)+(4^2))/((7.5^2)+(4^2))), IF(OR($G267=coding!$J$11, $G267=coding!$J$12, $G267=coding!$J$13, $G267=coding!$J$14, $G267=coding!$J$15, $G267=coding!$J$16), X267+10*LOG10((($D267^2)+(1.2^2))/((7.5^2)+(1.2^2))),-99))),-99)</f>
        <v>41.67</v>
      </c>
    </row>
    <row r="268" spans="1:42" ht="15.75" customHeight="1" x14ac:dyDescent="0.3">
      <c r="A268" s="2">
        <v>11</v>
      </c>
      <c r="B268" s="27">
        <v>40394</v>
      </c>
      <c r="C268" s="51">
        <f t="array" ref="C268">_xlfn.DAYS(B268, _xlfn.XLOOKUP(A268, context!A$4:A$79, context!J$4:J$79)) / 30.42</f>
        <v>2.2682445759368837</v>
      </c>
      <c r="D268" s="2">
        <v>7.5</v>
      </c>
      <c r="E268" s="1"/>
      <c r="F268" s="16">
        <v>50</v>
      </c>
      <c r="G268" s="16" t="s">
        <v>394</v>
      </c>
      <c r="H268" s="43">
        <v>24.92</v>
      </c>
      <c r="I268" s="1"/>
      <c r="J268" s="2">
        <v>11.54</v>
      </c>
      <c r="K268" s="2">
        <v>11.74</v>
      </c>
      <c r="L268" s="2">
        <v>12.79</v>
      </c>
      <c r="M268" s="2">
        <v>11.85</v>
      </c>
      <c r="N268" s="2">
        <v>25.02</v>
      </c>
      <c r="O268" s="2">
        <v>28.35</v>
      </c>
      <c r="P268" s="2">
        <v>24.5</v>
      </c>
      <c r="Q268" s="2">
        <v>25.99</v>
      </c>
      <c r="R268" s="2">
        <v>25.36</v>
      </c>
      <c r="S268" s="2">
        <v>26.63</v>
      </c>
      <c r="T268" s="2">
        <v>26.05</v>
      </c>
      <c r="U268" s="2">
        <v>22.93</v>
      </c>
      <c r="V268" s="2">
        <v>22</v>
      </c>
      <c r="W268" s="2">
        <v>24.19</v>
      </c>
      <c r="X268" s="2">
        <v>19.61</v>
      </c>
      <c r="Y268" s="2">
        <v>1</v>
      </c>
      <c r="Z268" s="58">
        <f>IF(noise!H41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noise!H41, IF(OR($G268=coding!$J$26,$G268=coding!$J$27,$G268=coding!$J$28,$G268=coding!$J$29, $G268=coding!$J$30,$G268=coding!$J$31), H268+10*LOG10((($E268^2)+(4^2))/((7.5^2)+(4^2))), IF(OR($G268=coding!$J$11, $G268=coding!$J$12, $G268=coding!$J$13, $G268=coding!$J$14, $G268=coding!$J$15, $G268=coding!$J$16), H268+10*LOG10((($D268^2)+(1.2^2))/((7.5^2)+(1.2^2))),-99))),-99)</f>
        <v>-99</v>
      </c>
      <c r="AA268" s="58">
        <f>IF(noise!I41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noise!I41, IF(OR($G268=coding!$J$26,$G268=coding!$J$27,$G268=coding!$J$28,$G268=coding!$J$29, $G268=coding!$J$30,$G268=coding!$J$31), I268+10*LOG10((($E268^2)+(4^2))/((7.5^2)+(4^2))), IF(OR($G268=coding!$J$11, $G268=coding!$J$12, $G268=coding!$J$13, $G268=coding!$J$14, $G268=coding!$J$15, $G268=coding!$J$16), I268+10*LOG10((($D268^2)+(1.2^2))/((7.5^2)+(1.2^2))),-99))),-99)</f>
        <v>0.03</v>
      </c>
      <c r="AB268" s="58">
        <f>IF(noise!J41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noise!J41, IF(OR($G268=coding!$J$26,$G268=coding!$J$27,$G268=coding!$J$28,$G268=coding!$J$29, $G268=coding!$J$30,$G268=coding!$J$31), J268+10*LOG10((($E268^2)+(4^2))/((7.5^2)+(4^2))), IF(OR($G268=coding!$J$11, $G268=coding!$J$12, $G268=coding!$J$13, $G268=coding!$J$14, $G268=coding!$J$15, $G268=coding!$J$16), J268+10*LOG10((($D268^2)+(1.2^2))/((7.5^2)+(1.2^2))),-99))),-99)</f>
        <v>0.26</v>
      </c>
      <c r="AC268" s="58">
        <f>IF(noise!K41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noise!K41, IF(OR($G268=coding!$J$26,$G268=coding!$J$27,$G268=coding!$J$28,$G268=coding!$J$29, $G268=coding!$J$30,$G268=coding!$J$31), K268+10*LOG10((($E268^2)+(4^2))/((7.5^2)+(4^2))), IF(OR($G268=coding!$J$11, $G268=coding!$J$12, $G268=coding!$J$13, $G268=coding!$J$14, $G268=coding!$J$15, $G268=coding!$J$16), K268+10*LOG10((($D268^2)+(1.2^2))/((7.5^2)+(1.2^2))),-99))),-99)</f>
        <v>0.55000000000000004</v>
      </c>
      <c r="AD268" s="58">
        <f>IF(noise!L41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noise!L41, IF(OR($G268=coding!$J$26,$G268=coding!$J$27,$G268=coding!$J$28,$G268=coding!$J$29, $G268=coding!$J$30,$G268=coding!$J$31), L268+10*LOG10((($E268^2)+(4^2))/((7.5^2)+(4^2))), IF(OR($G268=coding!$J$11, $G268=coding!$J$12, $G268=coding!$J$13, $G268=coding!$J$14, $G268=coding!$J$15, $G268=coding!$J$16), L268+10*LOG10((($D268^2)+(1.2^2))/((7.5^2)+(1.2^2))),-99))),-99)</f>
        <v>0.51</v>
      </c>
      <c r="AE268" s="58">
        <f>IF(noise!M41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noise!M41, IF(OR($G268=coding!$J$26,$G268=coding!$J$27,$G268=coding!$J$28,$G268=coding!$J$29, $G268=coding!$J$30,$G268=coding!$J$31), M268+10*LOG10((($E268^2)+(4^2))/((7.5^2)+(4^2))), IF(OR($G268=coding!$J$11, $G268=coding!$J$12, $G268=coding!$J$13, $G268=coding!$J$14, $G268=coding!$J$15, $G268=coding!$J$16), M268+10*LOG10((($D268^2)+(1.2^2))/((7.5^2)+(1.2^2))),-99))),-99)</f>
        <v>0.01</v>
      </c>
      <c r="AF268" s="58">
        <f>IF(noise!N41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noise!N41, IF(OR($G268=coding!$J$26,$G268=coding!$J$27,$G268=coding!$J$28,$G268=coding!$J$29, $G268=coding!$J$30,$G268=coding!$J$31), N268+10*LOG10((($E268^2)+(4^2))/((7.5^2)+(4^2))), IF(OR($G268=coding!$J$11, $G268=coding!$J$12, $G268=coding!$J$13, $G268=coding!$J$14, $G268=coding!$J$15, $G268=coding!$J$16), N268+10*LOG10((($D268^2)+(1.2^2))/((7.5^2)+(1.2^2))),-99))),-99)</f>
        <v>0.44</v>
      </c>
      <c r="AG268" s="58">
        <f>IF(noise!O41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noise!O41, IF(OR($G268=coding!$J$26,$G268=coding!$J$27,$G268=coding!$J$28,$G268=coding!$J$29, $G268=coding!$J$30,$G268=coding!$J$31), O268+10*LOG10((($E268^2)+(4^2))/((7.5^2)+(4^2))), IF(OR($G268=coding!$J$11, $G268=coding!$J$12, $G268=coding!$J$13, $G268=coding!$J$14, $G268=coding!$J$15, $G268=coding!$J$16), O268+10*LOG10((($D268^2)+(1.2^2))/((7.5^2)+(1.2^2))),-99))),-99)</f>
        <v>-99</v>
      </c>
      <c r="AH268" s="58">
        <f>IF(noise!P41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noise!P41, IF(OR($G268=coding!$J$26,$G268=coding!$J$27,$G268=coding!$J$28,$G268=coding!$J$29, $G268=coding!$J$30,$G268=coding!$J$31), P268+10*LOG10((($E268^2)+(4^2))/((7.5^2)+(4^2))), IF(OR($G268=coding!$J$11, $G268=coding!$J$12, $G268=coding!$J$13, $G268=coding!$J$14, $G268=coding!$J$15, $G268=coding!$J$16), P268+10*LOG10((($D268^2)+(1.2^2))/((7.5^2)+(1.2^2))),-99))),-99)</f>
        <v>0.22</v>
      </c>
      <c r="AI268" s="58">
        <f>IF(noise!Q41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noise!Q41, IF(OR($G268=coding!$J$26,$G268=coding!$J$27,$G268=coding!$J$28,$G268=coding!$J$29, $G268=coding!$J$30,$G268=coding!$J$31), Q268+10*LOG10((($E268^2)+(4^2))/((7.5^2)+(4^2))), IF(OR($G268=coding!$J$11, $G268=coding!$J$12, $G268=coding!$J$13, $G268=coding!$J$14, $G268=coding!$J$15, $G268=coding!$J$16), Q268+10*LOG10((($D268^2)+(1.2^2))/((7.5^2)+(1.2^2))),-99))),-99)</f>
        <v>0.09</v>
      </c>
      <c r="AJ268" s="58">
        <f>IF(noise!R41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noise!R41, IF(OR($G268=coding!$J$26,$G268=coding!$J$27,$G268=coding!$J$28,$G268=coding!$J$29, $G268=coding!$J$30,$G268=coding!$J$31), R268+10*LOG10((($E268^2)+(4^2))/((7.5^2)+(4^2))), IF(OR($G268=coding!$J$11, $G268=coding!$J$12, $G268=coding!$J$13, $G268=coding!$J$14, $G268=coding!$J$15, $G268=coding!$J$16), R268+10*LOG10((($D268^2)+(1.2^2))/((7.5^2)+(1.2^2))),-99))),-99)</f>
        <v>0.04</v>
      </c>
      <c r="AK268" s="58">
        <f>IF(noise!S41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noise!S41, IF(OR($G268=coding!$J$26,$G268=coding!$J$27,$G268=coding!$J$28,$G268=coding!$J$29, $G268=coding!$J$30,$G268=coding!$J$31), S268+10*LOG10((($E268^2)+(4^2))/((7.5^2)+(4^2))), IF(OR($G268=coding!$J$11, $G268=coding!$J$12, $G268=coding!$J$13, $G268=coding!$J$14, $G268=coding!$J$15, $G268=coding!$J$16), S268+10*LOG10((($D268^2)+(1.2^2))/((7.5^2)+(1.2^2))),-99))),-99)</f>
        <v>0.13</v>
      </c>
      <c r="AL268" s="58">
        <f>IF(noise!T41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noise!T41, IF(OR($G268=coding!$J$26,$G268=coding!$J$27,$G268=coding!$J$28,$G268=coding!$J$29, $G268=coding!$J$30,$G268=coding!$J$31), T268+10*LOG10((($E268^2)+(4^2))/((7.5^2)+(4^2))), IF(OR($G268=coding!$J$11, $G268=coding!$J$12, $G268=coding!$J$13, $G268=coding!$J$14, $G268=coding!$J$15, $G268=coding!$J$16), T268+10*LOG10((($D268^2)+(1.2^2))/((7.5^2)+(1.2^2))),-99))),-99)</f>
        <v>0.12</v>
      </c>
      <c r="AM268" s="58">
        <f>IF(noise!U41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noise!U41, IF(OR($G268=coding!$J$26,$G268=coding!$J$27,$G268=coding!$J$28,$G268=coding!$J$29, $G268=coding!$J$30,$G268=coding!$J$31), U268+10*LOG10((($E268^2)+(4^2))/((7.5^2)+(4^2))), IF(OR($G268=coding!$J$11, $G268=coding!$J$12, $G268=coding!$J$13, $G268=coding!$J$14, $G268=coding!$J$15, $G268=coding!$J$16), U268+10*LOG10((($D268^2)+(1.2^2))/((7.5^2)+(1.2^2))),-99))),-99)</f>
        <v>0.28999999999999998</v>
      </c>
      <c r="AN268" s="58">
        <f>IF(noise!V41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noise!V41, IF(OR($G268=coding!$J$26,$G268=coding!$J$27,$G268=coding!$J$28,$G268=coding!$J$29, $G268=coding!$J$30,$G268=coding!$J$31), V268+10*LOG10((($E268^2)+(4^2))/((7.5^2)+(4^2))), IF(OR($G268=coding!$J$11, $G268=coding!$J$12, $G268=coding!$J$13, $G268=coding!$J$14, $G268=coding!$J$15, $G268=coding!$J$16), V268+10*LOG10((($D268^2)+(1.2^2))/((7.5^2)+(1.2^2))),-99))),-99)</f>
        <v>-99</v>
      </c>
      <c r="AO268" s="58">
        <f>IF(noise!W41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noise!W41, IF(OR($G268=coding!$J$26,$G268=coding!$J$27,$G268=coding!$J$28,$G268=coding!$J$29, $G268=coding!$J$30,$G268=coding!$J$31), W268+10*LOG10((($E268^2)+(4^2))/((7.5^2)+(4^2))), IF(OR($G268=coding!$J$11, $G268=coding!$J$12, $G268=coding!$J$13, $G268=coding!$J$14, $G268=coding!$J$15, $G268=coding!$J$16), W268+10*LOG10((($D268^2)+(1.2^2))/((7.5^2)+(1.2^2))),-99))),-99)</f>
        <v>-99</v>
      </c>
      <c r="AP268" s="58">
        <f>IF(noise!X41 &lt;&gt;0, IF(OR($G268=coding!$J$2, $G268=coding!$J$3, $G268=coding!$J$4, $G268=coding!$J$5, $G268=coding!$J$6, $G268=coding!$J$7, $G268=coding!$J$8, $G268=coding!$J$9, $G268=coding!$J$10,$G268=coding!$J$17, $G268=coding!$J$18, $G268=coding!$J$19, $G268=coding!$J$20, $G268=coding!$J$21, $G268=coding!$J$22, $G268=coding!$J$23, $G268=coding!$J$24, $G268=coding!$J$25, ), noise!X41, IF(OR($G268=coding!$J$26,$G268=coding!$J$27,$G268=coding!$J$28,$G268=coding!$J$29, $G268=coding!$J$30,$G268=coding!$J$31), X268+10*LOG10((($E268^2)+(4^2))/((7.5^2)+(4^2))), IF(OR($G268=coding!$J$11, $G268=coding!$J$12, $G268=coding!$J$13, $G268=coding!$J$14, $G268=coding!$J$15, $G268=coding!$J$16), X268+10*LOG10((($D268^2)+(1.2^2))/((7.5^2)+(1.2^2))),-99))),-99)</f>
        <v>-99</v>
      </c>
    </row>
    <row r="269" spans="1:42" ht="15.75" customHeight="1" x14ac:dyDescent="0.3">
      <c r="A269" s="2">
        <v>11</v>
      </c>
      <c r="B269" s="27">
        <v>40394</v>
      </c>
      <c r="C269" s="51">
        <f t="array" ref="C269">_xlfn.DAYS(B269, _xlfn.XLOOKUP(A269, context!A$4:A$79, context!J$4:J$79)) / 30.42</f>
        <v>2.2682445759368837</v>
      </c>
      <c r="D269" s="2">
        <v>7.5</v>
      </c>
      <c r="E269" s="1"/>
      <c r="F269" s="16">
        <v>50</v>
      </c>
      <c r="G269" s="16" t="s">
        <v>395</v>
      </c>
      <c r="H269" s="43">
        <v>66.66</v>
      </c>
      <c r="I269" s="1"/>
      <c r="J269" s="2">
        <v>62.35</v>
      </c>
      <c r="K269" s="2">
        <v>62.53</v>
      </c>
      <c r="L269" s="2">
        <v>64.540000000000006</v>
      </c>
      <c r="M269" s="2">
        <v>62.41</v>
      </c>
      <c r="N269" s="2">
        <v>63.74</v>
      </c>
      <c r="O269" s="2">
        <v>64.45</v>
      </c>
      <c r="P269" s="2">
        <v>64.66</v>
      </c>
      <c r="Q269" s="2">
        <v>64.58</v>
      </c>
      <c r="R269" s="2">
        <v>62</v>
      </c>
      <c r="S269" s="2">
        <v>59.82</v>
      </c>
      <c r="T269" s="2">
        <v>57.64</v>
      </c>
      <c r="U269" s="2">
        <v>54.51</v>
      </c>
      <c r="V269" s="2">
        <v>52.13</v>
      </c>
      <c r="W269" s="2">
        <v>51.08</v>
      </c>
      <c r="X269" s="2">
        <v>47.67</v>
      </c>
      <c r="Y269" s="2">
        <v>1</v>
      </c>
      <c r="Z269" s="58">
        <f>IF(noise!H42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noise!H42, IF(OR($G269=coding!$J$26,$G269=coding!$J$27,$G269=coding!$J$28,$G269=coding!$J$29, $G269=coding!$J$30,$G269=coding!$J$31), H269+10*LOG10((($E269^2)+(4^2))/((7.5^2)+(4^2))), IF(OR($G269=coding!$J$11, $G269=coding!$J$12, $G269=coding!$J$13, $G269=coding!$J$14, $G269=coding!$J$15, $G269=coding!$J$16), H269+10*LOG10((($D269^2)+(1.2^2))/((7.5^2)+(1.2^2))),-99))),-99)</f>
        <v>66.66</v>
      </c>
      <c r="AA269" s="58">
        <f>IF(noise!I42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noise!I42, IF(OR($G269=coding!$J$26,$G269=coding!$J$27,$G269=coding!$J$28,$G269=coding!$J$29, $G269=coding!$J$30,$G269=coding!$J$31), I269+10*LOG10((($E269^2)+(4^2))/((7.5^2)+(4^2))), IF(OR($G269=coding!$J$11, $G269=coding!$J$12, $G269=coding!$J$13, $G269=coding!$J$14, $G269=coding!$J$15, $G269=coding!$J$16), I269+10*LOG10((($D269^2)+(1.2^2))/((7.5^2)+(1.2^2))),-99))),-99)</f>
        <v>-99</v>
      </c>
      <c r="AB269" s="58">
        <f>IF(noise!J42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noise!J42, IF(OR($G269=coding!$J$26,$G269=coding!$J$27,$G269=coding!$J$28,$G269=coding!$J$29, $G269=coding!$J$30,$G269=coding!$J$31), J269+10*LOG10((($E269^2)+(4^2))/((7.5^2)+(4^2))), IF(OR($G269=coding!$J$11, $G269=coding!$J$12, $G269=coding!$J$13, $G269=coding!$J$14, $G269=coding!$J$15, $G269=coding!$J$16), J269+10*LOG10((($D269^2)+(1.2^2))/((7.5^2)+(1.2^2))),-99))),-99)</f>
        <v>62.35</v>
      </c>
      <c r="AC269" s="58">
        <f>IF(noise!K42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noise!K42, IF(OR($G269=coding!$J$26,$G269=coding!$J$27,$G269=coding!$J$28,$G269=coding!$J$29, $G269=coding!$J$30,$G269=coding!$J$31), K269+10*LOG10((($E269^2)+(4^2))/((7.5^2)+(4^2))), IF(OR($G269=coding!$J$11, $G269=coding!$J$12, $G269=coding!$J$13, $G269=coding!$J$14, $G269=coding!$J$15, $G269=coding!$J$16), K269+10*LOG10((($D269^2)+(1.2^2))/((7.5^2)+(1.2^2))),-99))),-99)</f>
        <v>62.53</v>
      </c>
      <c r="AD269" s="58">
        <f>IF(noise!L42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noise!L42, IF(OR($G269=coding!$J$26,$G269=coding!$J$27,$G269=coding!$J$28,$G269=coding!$J$29, $G269=coding!$J$30,$G269=coding!$J$31), L269+10*LOG10((($E269^2)+(4^2))/((7.5^2)+(4^2))), IF(OR($G269=coding!$J$11, $G269=coding!$J$12, $G269=coding!$J$13, $G269=coding!$J$14, $G269=coding!$J$15, $G269=coding!$J$16), L269+10*LOG10((($D269^2)+(1.2^2))/((7.5^2)+(1.2^2))),-99))),-99)</f>
        <v>64.540000000000006</v>
      </c>
      <c r="AE269" s="58">
        <f>IF(noise!M42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noise!M42, IF(OR($G269=coding!$J$26,$G269=coding!$J$27,$G269=coding!$J$28,$G269=coding!$J$29, $G269=coding!$J$30,$G269=coding!$J$31), M269+10*LOG10((($E269^2)+(4^2))/((7.5^2)+(4^2))), IF(OR($G269=coding!$J$11, $G269=coding!$J$12, $G269=coding!$J$13, $G269=coding!$J$14, $G269=coding!$J$15, $G269=coding!$J$16), M269+10*LOG10((($D269^2)+(1.2^2))/((7.5^2)+(1.2^2))),-99))),-99)</f>
        <v>62.41</v>
      </c>
      <c r="AF269" s="58">
        <f>IF(noise!N42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noise!N42, IF(OR($G269=coding!$J$26,$G269=coding!$J$27,$G269=coding!$J$28,$G269=coding!$J$29, $G269=coding!$J$30,$G269=coding!$J$31), N269+10*LOG10((($E269^2)+(4^2))/((7.5^2)+(4^2))), IF(OR($G269=coding!$J$11, $G269=coding!$J$12, $G269=coding!$J$13, $G269=coding!$J$14, $G269=coding!$J$15, $G269=coding!$J$16), N269+10*LOG10((($D269^2)+(1.2^2))/((7.5^2)+(1.2^2))),-99))),-99)</f>
        <v>63.74</v>
      </c>
      <c r="AG269" s="58">
        <f>IF(noise!O42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noise!O42, IF(OR($G269=coding!$J$26,$G269=coding!$J$27,$G269=coding!$J$28,$G269=coding!$J$29, $G269=coding!$J$30,$G269=coding!$J$31), O269+10*LOG10((($E269^2)+(4^2))/((7.5^2)+(4^2))), IF(OR($G269=coding!$J$11, $G269=coding!$J$12, $G269=coding!$J$13, $G269=coding!$J$14, $G269=coding!$J$15, $G269=coding!$J$16), O269+10*LOG10((($D269^2)+(1.2^2))/((7.5^2)+(1.2^2))),-99))),-99)</f>
        <v>64.45</v>
      </c>
      <c r="AH269" s="58">
        <f>IF(noise!P42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noise!P42, IF(OR($G269=coding!$J$26,$G269=coding!$J$27,$G269=coding!$J$28,$G269=coding!$J$29, $G269=coding!$J$30,$G269=coding!$J$31), P269+10*LOG10((($E269^2)+(4^2))/((7.5^2)+(4^2))), IF(OR($G269=coding!$J$11, $G269=coding!$J$12, $G269=coding!$J$13, $G269=coding!$J$14, $G269=coding!$J$15, $G269=coding!$J$16), P269+10*LOG10((($D269^2)+(1.2^2))/((7.5^2)+(1.2^2))),-99))),-99)</f>
        <v>64.66</v>
      </c>
      <c r="AI269" s="58">
        <f>IF(noise!Q42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noise!Q42, IF(OR($G269=coding!$J$26,$G269=coding!$J$27,$G269=coding!$J$28,$G269=coding!$J$29, $G269=coding!$J$30,$G269=coding!$J$31), Q269+10*LOG10((($E269^2)+(4^2))/((7.5^2)+(4^2))), IF(OR($G269=coding!$J$11, $G269=coding!$J$12, $G269=coding!$J$13, $G269=coding!$J$14, $G269=coding!$J$15, $G269=coding!$J$16), Q269+10*LOG10((($D269^2)+(1.2^2))/((7.5^2)+(1.2^2))),-99))),-99)</f>
        <v>64.58</v>
      </c>
      <c r="AJ269" s="58">
        <f>IF(noise!R42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noise!R42, IF(OR($G269=coding!$J$26,$G269=coding!$J$27,$G269=coding!$J$28,$G269=coding!$J$29, $G269=coding!$J$30,$G269=coding!$J$31), R269+10*LOG10((($E269^2)+(4^2))/((7.5^2)+(4^2))), IF(OR($G269=coding!$J$11, $G269=coding!$J$12, $G269=coding!$J$13, $G269=coding!$J$14, $G269=coding!$J$15, $G269=coding!$J$16), R269+10*LOG10((($D269^2)+(1.2^2))/((7.5^2)+(1.2^2))),-99))),-99)</f>
        <v>62</v>
      </c>
      <c r="AK269" s="58">
        <f>IF(noise!S42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noise!S42, IF(OR($G269=coding!$J$26,$G269=coding!$J$27,$G269=coding!$J$28,$G269=coding!$J$29, $G269=coding!$J$30,$G269=coding!$J$31), S269+10*LOG10((($E269^2)+(4^2))/((7.5^2)+(4^2))), IF(OR($G269=coding!$J$11, $G269=coding!$J$12, $G269=coding!$J$13, $G269=coding!$J$14, $G269=coding!$J$15, $G269=coding!$J$16), S269+10*LOG10((($D269^2)+(1.2^2))/((7.5^2)+(1.2^2))),-99))),-99)</f>
        <v>59.82</v>
      </c>
      <c r="AL269" s="58">
        <f>IF(noise!T42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noise!T42, IF(OR($G269=coding!$J$26,$G269=coding!$J$27,$G269=coding!$J$28,$G269=coding!$J$29, $G269=coding!$J$30,$G269=coding!$J$31), T269+10*LOG10((($E269^2)+(4^2))/((7.5^2)+(4^2))), IF(OR($G269=coding!$J$11, $G269=coding!$J$12, $G269=coding!$J$13, $G269=coding!$J$14, $G269=coding!$J$15, $G269=coding!$J$16), T269+10*LOG10((($D269^2)+(1.2^2))/((7.5^2)+(1.2^2))),-99))),-99)</f>
        <v>57.64</v>
      </c>
      <c r="AM269" s="58">
        <f>IF(noise!U42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noise!U42, IF(OR($G269=coding!$J$26,$G269=coding!$J$27,$G269=coding!$J$28,$G269=coding!$J$29, $G269=coding!$J$30,$G269=coding!$J$31), U269+10*LOG10((($E269^2)+(4^2))/((7.5^2)+(4^2))), IF(OR($G269=coding!$J$11, $G269=coding!$J$12, $G269=coding!$J$13, $G269=coding!$J$14, $G269=coding!$J$15, $G269=coding!$J$16), U269+10*LOG10((($D269^2)+(1.2^2))/((7.5^2)+(1.2^2))),-99))),-99)</f>
        <v>54.51</v>
      </c>
      <c r="AN269" s="58">
        <f>IF(noise!V42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noise!V42, IF(OR($G269=coding!$J$26,$G269=coding!$J$27,$G269=coding!$J$28,$G269=coding!$J$29, $G269=coding!$J$30,$G269=coding!$J$31), V269+10*LOG10((($E269^2)+(4^2))/((7.5^2)+(4^2))), IF(OR($G269=coding!$J$11, $G269=coding!$J$12, $G269=coding!$J$13, $G269=coding!$J$14, $G269=coding!$J$15, $G269=coding!$J$16), V269+10*LOG10((($D269^2)+(1.2^2))/((7.5^2)+(1.2^2))),-99))),-99)</f>
        <v>-99</v>
      </c>
      <c r="AO269" s="58">
        <f>IF(noise!W42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noise!W42, IF(OR($G269=coding!$J$26,$G269=coding!$J$27,$G269=coding!$J$28,$G269=coding!$J$29, $G269=coding!$J$30,$G269=coding!$J$31), W269+10*LOG10((($E269^2)+(4^2))/((7.5^2)+(4^2))), IF(OR($G269=coding!$J$11, $G269=coding!$J$12, $G269=coding!$J$13, $G269=coding!$J$14, $G269=coding!$J$15, $G269=coding!$J$16), W269+10*LOG10((($D269^2)+(1.2^2))/((7.5^2)+(1.2^2))),-99))),-99)</f>
        <v>-99</v>
      </c>
      <c r="AP269" s="58">
        <f>IF(noise!X42 &lt;&gt;0, IF(OR($G269=coding!$J$2, $G269=coding!$J$3, $G269=coding!$J$4, $G269=coding!$J$5, $G269=coding!$J$6, $G269=coding!$J$7, $G269=coding!$J$8, $G269=coding!$J$9, $G269=coding!$J$10,$G269=coding!$J$17, $G269=coding!$J$18, $G269=coding!$J$19, $G269=coding!$J$20, $G269=coding!$J$21, $G269=coding!$J$22, $G269=coding!$J$23, $G269=coding!$J$24, $G269=coding!$J$25, ), noise!X42, IF(OR($G269=coding!$J$26,$G269=coding!$J$27,$G269=coding!$J$28,$G269=coding!$J$29, $G269=coding!$J$30,$G269=coding!$J$31), X269+10*LOG10((($E269^2)+(4^2))/((7.5^2)+(4^2))), IF(OR($G269=coding!$J$11, $G269=coding!$J$12, $G269=coding!$J$13, $G269=coding!$J$14, $G269=coding!$J$15, $G269=coding!$J$16), X269+10*LOG10((($D269^2)+(1.2^2))/((7.5^2)+(1.2^2))),-99))),-99)</f>
        <v>-99</v>
      </c>
    </row>
    <row r="270" spans="1:42" ht="15.75" customHeight="1" x14ac:dyDescent="0.3">
      <c r="A270" s="2">
        <v>11</v>
      </c>
      <c r="B270" s="27">
        <v>40394</v>
      </c>
      <c r="C270" s="51">
        <f t="array" ref="C270">_xlfn.DAYS(B270, _xlfn.XLOOKUP(A270, context!A$4:A$79, context!J$4:J$79)) / 30.42</f>
        <v>2.2682445759368837</v>
      </c>
      <c r="D270" s="2">
        <v>7.5</v>
      </c>
      <c r="E270" s="1"/>
      <c r="F270" s="16">
        <v>50</v>
      </c>
      <c r="G270" s="16" t="s">
        <v>396</v>
      </c>
      <c r="H270" s="43">
        <v>36.11</v>
      </c>
      <c r="I270" s="1"/>
      <c r="J270" s="2">
        <v>32.909999999999997</v>
      </c>
      <c r="K270" s="2">
        <v>26.05</v>
      </c>
      <c r="L270" s="2">
        <v>11.79</v>
      </c>
      <c r="M270" s="2">
        <v>45.21</v>
      </c>
      <c r="N270" s="2">
        <v>33.69</v>
      </c>
      <c r="O270" s="2">
        <v>28.16</v>
      </c>
      <c r="P270" s="2">
        <v>34.450000000000003</v>
      </c>
      <c r="Q270" s="2">
        <v>32</v>
      </c>
      <c r="R270" s="2">
        <v>34.39</v>
      </c>
      <c r="S270" s="2">
        <v>35.5</v>
      </c>
      <c r="T270" s="2">
        <v>37.82</v>
      </c>
      <c r="U270" s="2">
        <v>46.83</v>
      </c>
      <c r="V270" s="2">
        <v>37.049999999999997</v>
      </c>
      <c r="W270" s="2">
        <v>27.83</v>
      </c>
      <c r="X270" s="2">
        <v>33.76</v>
      </c>
      <c r="Y270" s="2">
        <v>1</v>
      </c>
      <c r="Z270" s="58">
        <f>IF(noise!H43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noise!H43, IF(OR($G270=coding!$J$26,$G270=coding!$J$27,$G270=coding!$J$28,$G270=coding!$J$29, $G270=coding!$J$30,$G270=coding!$J$31), H270+10*LOG10((($E270^2)+(4^2))/((7.5^2)+(4^2))), IF(OR($G270=coding!$J$11, $G270=coding!$J$12, $G270=coding!$J$13, $G270=coding!$J$14, $G270=coding!$J$15, $G270=coding!$J$16), H270+10*LOG10((($D270^2)+(1.2^2))/((7.5^2)+(1.2^2))),-99))),-99)</f>
        <v>90.2</v>
      </c>
      <c r="AA270" s="58">
        <f>IF(noise!I43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noise!I43, IF(OR($G270=coding!$J$26,$G270=coding!$J$27,$G270=coding!$J$28,$G270=coding!$J$29, $G270=coding!$J$30,$G270=coding!$J$31), I270+10*LOG10((($E270^2)+(4^2))/((7.5^2)+(4^2))), IF(OR($G270=coding!$J$11, $G270=coding!$J$12, $G270=coding!$J$13, $G270=coding!$J$14, $G270=coding!$J$15, $G270=coding!$J$16), I270+10*LOG10((($D270^2)+(1.2^2))/((7.5^2)+(1.2^2))),-99))),-99)</f>
        <v>-99</v>
      </c>
      <c r="AB270" s="58">
        <f>IF(noise!J43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noise!J43, IF(OR($G270=coding!$J$26,$G270=coding!$J$27,$G270=coding!$J$28,$G270=coding!$J$29, $G270=coding!$J$30,$G270=coding!$J$31), J270+10*LOG10((($E270^2)+(4^2))/((7.5^2)+(4^2))), IF(OR($G270=coding!$J$11, $G270=coding!$J$12, $G270=coding!$J$13, $G270=coding!$J$14, $G270=coding!$J$15, $G270=coding!$J$16), J270+10*LOG10((($D270^2)+(1.2^2))/((7.5^2)+(1.2^2))),-99))),-99)</f>
        <v>77.400000000000006</v>
      </c>
      <c r="AC270" s="58">
        <f>IF(noise!K43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noise!K43, IF(OR($G270=coding!$J$26,$G270=coding!$J$27,$G270=coding!$J$28,$G270=coding!$J$29, $G270=coding!$J$30,$G270=coding!$J$31), K270+10*LOG10((($E270^2)+(4^2))/((7.5^2)+(4^2))), IF(OR($G270=coding!$J$11, $G270=coding!$J$12, $G270=coding!$J$13, $G270=coding!$J$14, $G270=coding!$J$15, $G270=coding!$J$16), K270+10*LOG10((($D270^2)+(1.2^2))/((7.5^2)+(1.2^2))),-99))),-99)</f>
        <v>77.099999999999994</v>
      </c>
      <c r="AD270" s="58">
        <f>IF(noise!L43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noise!L43, IF(OR($G270=coding!$J$26,$G270=coding!$J$27,$G270=coding!$J$28,$G270=coding!$J$29, $G270=coding!$J$30,$G270=coding!$J$31), L270+10*LOG10((($E270^2)+(4^2))/((7.5^2)+(4^2))), IF(OR($G270=coding!$J$11, $G270=coding!$J$12, $G270=coding!$J$13, $G270=coding!$J$14, $G270=coding!$J$15, $G270=coding!$J$16), L270+10*LOG10((($D270^2)+(1.2^2))/((7.5^2)+(1.2^2))),-99))),-99)</f>
        <v>81.8</v>
      </c>
      <c r="AE270" s="58">
        <f>IF(noise!M43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noise!M43, IF(OR($G270=coding!$J$26,$G270=coding!$J$27,$G270=coding!$J$28,$G270=coding!$J$29, $G270=coding!$J$30,$G270=coding!$J$31), M270+10*LOG10((($E270^2)+(4^2))/((7.5^2)+(4^2))), IF(OR($G270=coding!$J$11, $G270=coding!$J$12, $G270=coding!$J$13, $G270=coding!$J$14, $G270=coding!$J$15, $G270=coding!$J$16), M270+10*LOG10((($D270^2)+(1.2^2))/((7.5^2)+(1.2^2))),-99))),-99)</f>
        <v>84.5</v>
      </c>
      <c r="AF270" s="58">
        <f>IF(noise!N43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noise!N43, IF(OR($G270=coding!$J$26,$G270=coding!$J$27,$G270=coding!$J$28,$G270=coding!$J$29, $G270=coding!$J$30,$G270=coding!$J$31), N270+10*LOG10((($E270^2)+(4^2))/((7.5^2)+(4^2))), IF(OR($G270=coding!$J$11, $G270=coding!$J$12, $G270=coding!$J$13, $G270=coding!$J$14, $G270=coding!$J$15, $G270=coding!$J$16), N270+10*LOG10((($D270^2)+(1.2^2))/((7.5^2)+(1.2^2))),-99))),-99)</f>
        <v>82.4</v>
      </c>
      <c r="AG270" s="58">
        <f>IF(noise!O43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noise!O43, IF(OR($G270=coding!$J$26,$G270=coding!$J$27,$G270=coding!$J$28,$G270=coding!$J$29, $G270=coding!$J$30,$G270=coding!$J$31), O270+10*LOG10((($E270^2)+(4^2))/((7.5^2)+(4^2))), IF(OR($G270=coding!$J$11, $G270=coding!$J$12, $G270=coding!$J$13, $G270=coding!$J$14, $G270=coding!$J$15, $G270=coding!$J$16), O270+10*LOG10((($D270^2)+(1.2^2))/((7.5^2)+(1.2^2))),-99))),-99)</f>
        <v>79.099999999999994</v>
      </c>
      <c r="AH270" s="58">
        <f>IF(noise!P43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noise!P43, IF(OR($G270=coding!$J$26,$G270=coding!$J$27,$G270=coding!$J$28,$G270=coding!$J$29, $G270=coding!$J$30,$G270=coding!$J$31), P270+10*LOG10((($E270^2)+(4^2))/((7.5^2)+(4^2))), IF(OR($G270=coding!$J$11, $G270=coding!$J$12, $G270=coding!$J$13, $G270=coding!$J$14, $G270=coding!$J$15, $G270=coding!$J$16), P270+10*LOG10((($D270^2)+(1.2^2))/((7.5^2)+(1.2^2))),-99))),-99)</f>
        <v>74</v>
      </c>
      <c r="AI270" s="58">
        <f>IF(noise!Q43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noise!Q43, IF(OR($G270=coding!$J$26,$G270=coding!$J$27,$G270=coding!$J$28,$G270=coding!$J$29, $G270=coding!$J$30,$G270=coding!$J$31), Q270+10*LOG10((($E270^2)+(4^2))/((7.5^2)+(4^2))), IF(OR($G270=coding!$J$11, $G270=coding!$J$12, $G270=coding!$J$13, $G270=coding!$J$14, $G270=coding!$J$15, $G270=coding!$J$16), Q270+10*LOG10((($D270^2)+(1.2^2))/((7.5^2)+(1.2^2))),-99))),-99)</f>
        <v>73.400000000000006</v>
      </c>
      <c r="AJ270" s="58">
        <f>IF(noise!R43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noise!R43, IF(OR($G270=coding!$J$26,$G270=coding!$J$27,$G270=coding!$J$28,$G270=coding!$J$29, $G270=coding!$J$30,$G270=coding!$J$31), R270+10*LOG10((($E270^2)+(4^2))/((7.5^2)+(4^2))), IF(OR($G270=coding!$J$11, $G270=coding!$J$12, $G270=coding!$J$13, $G270=coding!$J$14, $G270=coding!$J$15, $G270=coding!$J$16), R270+10*LOG10((($D270^2)+(1.2^2))/((7.5^2)+(1.2^2))),-99))),-99)</f>
        <v>72</v>
      </c>
      <c r="AK270" s="58">
        <f>IF(noise!S43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noise!S43, IF(OR($G270=coding!$J$26,$G270=coding!$J$27,$G270=coding!$J$28,$G270=coding!$J$29, $G270=coding!$J$30,$G270=coding!$J$31), S270+10*LOG10((($E270^2)+(4^2))/((7.5^2)+(4^2))), IF(OR($G270=coding!$J$11, $G270=coding!$J$12, $G270=coding!$J$13, $G270=coding!$J$14, $G270=coding!$J$15, $G270=coding!$J$16), S270+10*LOG10((($D270^2)+(1.2^2))/((7.5^2)+(1.2^2))),-99))),-99)</f>
        <v>67.400000000000006</v>
      </c>
      <c r="AL270" s="58">
        <f>IF(noise!T43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noise!T43, IF(OR($G270=coding!$J$26,$G270=coding!$J$27,$G270=coding!$J$28,$G270=coding!$J$29, $G270=coding!$J$30,$G270=coding!$J$31), T270+10*LOG10((($E270^2)+(4^2))/((7.5^2)+(4^2))), IF(OR($G270=coding!$J$11, $G270=coding!$J$12, $G270=coding!$J$13, $G270=coding!$J$14, $G270=coding!$J$15, $G270=coding!$J$16), T270+10*LOG10((($D270^2)+(1.2^2))/((7.5^2)+(1.2^2))),-99))),-99)</f>
        <v>59.9</v>
      </c>
      <c r="AM270" s="58">
        <f>IF(noise!U43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noise!U43, IF(OR($G270=coding!$J$26,$G270=coding!$J$27,$G270=coding!$J$28,$G270=coding!$J$29, $G270=coding!$J$30,$G270=coding!$J$31), U270+10*LOG10((($E270^2)+(4^2))/((7.5^2)+(4^2))), IF(OR($G270=coding!$J$11, $G270=coding!$J$12, $G270=coding!$J$13, $G270=coding!$J$14, $G270=coding!$J$15, $G270=coding!$J$16), U270+10*LOG10((($D270^2)+(1.2^2))/((7.5^2)+(1.2^2))),-99))),-99)</f>
        <v>57.8</v>
      </c>
      <c r="AN270" s="58">
        <f>IF(noise!V43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noise!V43, IF(OR($G270=coding!$J$26,$G270=coding!$J$27,$G270=coding!$J$28,$G270=coding!$J$29, $G270=coding!$J$30,$G270=coding!$J$31), V270+10*LOG10((($E270^2)+(4^2))/((7.5^2)+(4^2))), IF(OR($G270=coding!$J$11, $G270=coding!$J$12, $G270=coding!$J$13, $G270=coding!$J$14, $G270=coding!$J$15, $G270=coding!$J$16), V270+10*LOG10((($D270^2)+(1.2^2))/((7.5^2)+(1.2^2))),-99))),-99)</f>
        <v>-99</v>
      </c>
      <c r="AO270" s="58">
        <f>IF(noise!W43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noise!W43, IF(OR($G270=coding!$J$26,$G270=coding!$J$27,$G270=coding!$J$28,$G270=coding!$J$29, $G270=coding!$J$30,$G270=coding!$J$31), W270+10*LOG10((($E270^2)+(4^2))/((7.5^2)+(4^2))), IF(OR($G270=coding!$J$11, $G270=coding!$J$12, $G270=coding!$J$13, $G270=coding!$J$14, $G270=coding!$J$15, $G270=coding!$J$16), W270+10*LOG10((($D270^2)+(1.2^2))/((7.5^2)+(1.2^2))),-99))),-99)</f>
        <v>-99</v>
      </c>
      <c r="AP270" s="58">
        <f>IF(noise!X43 &lt;&gt;0, IF(OR($G270=coding!$J$2, $G270=coding!$J$3, $G270=coding!$J$4, $G270=coding!$J$5, $G270=coding!$J$6, $G270=coding!$J$7, $G270=coding!$J$8, $G270=coding!$J$9, $G270=coding!$J$10,$G270=coding!$J$17, $G270=coding!$J$18, $G270=coding!$J$19, $G270=coding!$J$20, $G270=coding!$J$21, $G270=coding!$J$22, $G270=coding!$J$23, $G270=coding!$J$24, $G270=coding!$J$25, ), noise!X43, IF(OR($G270=coding!$J$26,$G270=coding!$J$27,$G270=coding!$J$28,$G270=coding!$J$29, $G270=coding!$J$30,$G270=coding!$J$31), X270+10*LOG10((($E270^2)+(4^2))/((7.5^2)+(4^2))), IF(OR($G270=coding!$J$11, $G270=coding!$J$12, $G270=coding!$J$13, $G270=coding!$J$14, $G270=coding!$J$15, $G270=coding!$J$16), X270+10*LOG10((($D270^2)+(1.2^2))/((7.5^2)+(1.2^2))),-99))),-99)</f>
        <v>-99</v>
      </c>
    </row>
    <row r="271" spans="1:42" ht="15.75" customHeight="1" x14ac:dyDescent="0.3">
      <c r="A271" s="2">
        <v>11</v>
      </c>
      <c r="B271" s="27">
        <v>40394</v>
      </c>
      <c r="C271" s="51">
        <f t="array" ref="C271">_xlfn.DAYS(B271, _xlfn.XLOOKUP(A271, context!A$4:A$79, context!J$4:J$79)) / 30.42</f>
        <v>2.2682445759368837</v>
      </c>
      <c r="D271" s="2">
        <v>7.5</v>
      </c>
      <c r="E271" s="1"/>
      <c r="F271" s="16">
        <v>50</v>
      </c>
      <c r="G271" s="16" t="s">
        <v>397</v>
      </c>
      <c r="H271" s="43">
        <v>74.989999999999995</v>
      </c>
      <c r="I271" s="1"/>
      <c r="J271" s="2">
        <v>74.930000000000007</v>
      </c>
      <c r="K271" s="2">
        <v>71.47</v>
      </c>
      <c r="L271" s="2">
        <v>73.739999999999995</v>
      </c>
      <c r="M271" s="2">
        <v>74.069999999999993</v>
      </c>
      <c r="N271" s="2">
        <v>72.58</v>
      </c>
      <c r="O271" s="2">
        <v>72.86</v>
      </c>
      <c r="P271" s="2">
        <v>71.78</v>
      </c>
      <c r="Q271" s="2">
        <v>69.75</v>
      </c>
      <c r="R271" s="2">
        <v>67.510000000000005</v>
      </c>
      <c r="S271" s="2">
        <v>65.62</v>
      </c>
      <c r="T271" s="2">
        <v>62.93</v>
      </c>
      <c r="U271" s="2">
        <v>60.69</v>
      </c>
      <c r="V271" s="2">
        <v>58.11</v>
      </c>
      <c r="W271" s="2">
        <v>56.91</v>
      </c>
      <c r="X271" s="2">
        <v>56.13</v>
      </c>
      <c r="Y271" s="2">
        <v>1</v>
      </c>
      <c r="Z271" s="58">
        <f>IF(noise!H44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noise!H44, IF(OR($G271=coding!$J$26,$G271=coding!$J$27,$G271=coding!$J$28,$G271=coding!$J$29, $G271=coding!$J$30,$G271=coding!$J$31), H271+10*LOG10((($E271^2)+(4^2))/((7.5^2)+(4^2))), IF(OR($G271=coding!$J$11, $G271=coding!$J$12, $G271=coding!$J$13, $G271=coding!$J$14, $G271=coding!$J$15, $G271=coding!$J$16), H271+10*LOG10((($D271^2)+(1.2^2))/((7.5^2)+(1.2^2))),-99))),-99)</f>
        <v>-99</v>
      </c>
      <c r="AA271" s="58">
        <f>IF(noise!I44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noise!I44, IF(OR($G271=coding!$J$26,$G271=coding!$J$27,$G271=coding!$J$28,$G271=coding!$J$29, $G271=coding!$J$30,$G271=coding!$J$31), I271+10*LOG10((($E271^2)+(4^2))/((7.5^2)+(4^2))), IF(OR($G271=coding!$J$11, $G271=coding!$J$12, $G271=coding!$J$13, $G271=coding!$J$14, $G271=coding!$J$15, $G271=coding!$J$16), I271+10*LOG10((($D271^2)+(1.2^2))/((7.5^2)+(1.2^2))),-99))),-99)</f>
        <v>-99</v>
      </c>
      <c r="AB271" s="58">
        <f>IF(noise!J44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noise!J44, IF(OR($G271=coding!$J$26,$G271=coding!$J$27,$G271=coding!$J$28,$G271=coding!$J$29, $G271=coding!$J$30,$G271=coding!$J$31), J271+10*LOG10((($E271^2)+(4^2))/((7.5^2)+(4^2))), IF(OR($G271=coding!$J$11, $G271=coding!$J$12, $G271=coding!$J$13, $G271=coding!$J$14, $G271=coding!$J$15, $G271=coding!$J$16), J271+10*LOG10((($D271^2)+(1.2^2))/((7.5^2)+(1.2^2))),-99))),-99)</f>
        <v>74.930000000000007</v>
      </c>
      <c r="AC271" s="58">
        <f>IF(noise!K44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noise!K44, IF(OR($G271=coding!$J$26,$G271=coding!$J$27,$G271=coding!$J$28,$G271=coding!$J$29, $G271=coding!$J$30,$G271=coding!$J$31), K271+10*LOG10((($E271^2)+(4^2))/((7.5^2)+(4^2))), IF(OR($G271=coding!$J$11, $G271=coding!$J$12, $G271=coding!$J$13, $G271=coding!$J$14, $G271=coding!$J$15, $G271=coding!$J$16), K271+10*LOG10((($D271^2)+(1.2^2))/((7.5^2)+(1.2^2))),-99))),-99)</f>
        <v>71.47</v>
      </c>
      <c r="AD271" s="58">
        <f>IF(noise!L44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noise!L44, IF(OR($G271=coding!$J$26,$G271=coding!$J$27,$G271=coding!$J$28,$G271=coding!$J$29, $G271=coding!$J$30,$G271=coding!$J$31), L271+10*LOG10((($E271^2)+(4^2))/((7.5^2)+(4^2))), IF(OR($G271=coding!$J$11, $G271=coding!$J$12, $G271=coding!$J$13, $G271=coding!$J$14, $G271=coding!$J$15, $G271=coding!$J$16), L271+10*LOG10((($D271^2)+(1.2^2))/((7.5^2)+(1.2^2))),-99))),-99)</f>
        <v>73.739999999999995</v>
      </c>
      <c r="AE271" s="58">
        <f>IF(noise!M44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noise!M44, IF(OR($G271=coding!$J$26,$G271=coding!$J$27,$G271=coding!$J$28,$G271=coding!$J$29, $G271=coding!$J$30,$G271=coding!$J$31), M271+10*LOG10((($E271^2)+(4^2))/((7.5^2)+(4^2))), IF(OR($G271=coding!$J$11, $G271=coding!$J$12, $G271=coding!$J$13, $G271=coding!$J$14, $G271=coding!$J$15, $G271=coding!$J$16), M271+10*LOG10((($D271^2)+(1.2^2))/((7.5^2)+(1.2^2))),-99))),-99)</f>
        <v>74.069999999999993</v>
      </c>
      <c r="AF271" s="58">
        <f>IF(noise!N44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noise!N44, IF(OR($G271=coding!$J$26,$G271=coding!$J$27,$G271=coding!$J$28,$G271=coding!$J$29, $G271=coding!$J$30,$G271=coding!$J$31), N271+10*LOG10((($E271^2)+(4^2))/((7.5^2)+(4^2))), IF(OR($G271=coding!$J$11, $G271=coding!$J$12, $G271=coding!$J$13, $G271=coding!$J$14, $G271=coding!$J$15, $G271=coding!$J$16), N271+10*LOG10((($D271^2)+(1.2^2))/((7.5^2)+(1.2^2))),-99))),-99)</f>
        <v>72.58</v>
      </c>
      <c r="AG271" s="58">
        <f>IF(noise!O44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noise!O44, IF(OR($G271=coding!$J$26,$G271=coding!$J$27,$G271=coding!$J$28,$G271=coding!$J$29, $G271=coding!$J$30,$G271=coding!$J$31), O271+10*LOG10((($E271^2)+(4^2))/((7.5^2)+(4^2))), IF(OR($G271=coding!$J$11, $G271=coding!$J$12, $G271=coding!$J$13, $G271=coding!$J$14, $G271=coding!$J$15, $G271=coding!$J$16), O271+10*LOG10((($D271^2)+(1.2^2))/((7.5^2)+(1.2^2))),-99))),-99)</f>
        <v>72.86</v>
      </c>
      <c r="AH271" s="58">
        <f>IF(noise!P44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noise!P44, IF(OR($G271=coding!$J$26,$G271=coding!$J$27,$G271=coding!$J$28,$G271=coding!$J$29, $G271=coding!$J$30,$G271=coding!$J$31), P271+10*LOG10((($E271^2)+(4^2))/((7.5^2)+(4^2))), IF(OR($G271=coding!$J$11, $G271=coding!$J$12, $G271=coding!$J$13, $G271=coding!$J$14, $G271=coding!$J$15, $G271=coding!$J$16), P271+10*LOG10((($D271^2)+(1.2^2))/((7.5^2)+(1.2^2))),-99))),-99)</f>
        <v>71.78</v>
      </c>
      <c r="AI271" s="58">
        <f>IF(noise!Q44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noise!Q44, IF(OR($G271=coding!$J$26,$G271=coding!$J$27,$G271=coding!$J$28,$G271=coding!$J$29, $G271=coding!$J$30,$G271=coding!$J$31), Q271+10*LOG10((($E271^2)+(4^2))/((7.5^2)+(4^2))), IF(OR($G271=coding!$J$11, $G271=coding!$J$12, $G271=coding!$J$13, $G271=coding!$J$14, $G271=coding!$J$15, $G271=coding!$J$16), Q271+10*LOG10((($D271^2)+(1.2^2))/((7.5^2)+(1.2^2))),-99))),-99)</f>
        <v>69.75</v>
      </c>
      <c r="AJ271" s="58">
        <f>IF(noise!R44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noise!R44, IF(OR($G271=coding!$J$26,$G271=coding!$J$27,$G271=coding!$J$28,$G271=coding!$J$29, $G271=coding!$J$30,$G271=coding!$J$31), R271+10*LOG10((($E271^2)+(4^2))/((7.5^2)+(4^2))), IF(OR($G271=coding!$J$11, $G271=coding!$J$12, $G271=coding!$J$13, $G271=coding!$J$14, $G271=coding!$J$15, $G271=coding!$J$16), R271+10*LOG10((($D271^2)+(1.2^2))/((7.5^2)+(1.2^2))),-99))),-99)</f>
        <v>67.510000000000005</v>
      </c>
      <c r="AK271" s="58">
        <f>IF(noise!S44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noise!S44, IF(OR($G271=coding!$J$26,$G271=coding!$J$27,$G271=coding!$J$28,$G271=coding!$J$29, $G271=coding!$J$30,$G271=coding!$J$31), S271+10*LOG10((($E271^2)+(4^2))/((7.5^2)+(4^2))), IF(OR($G271=coding!$J$11, $G271=coding!$J$12, $G271=coding!$J$13, $G271=coding!$J$14, $G271=coding!$J$15, $G271=coding!$J$16), S271+10*LOG10((($D271^2)+(1.2^2))/((7.5^2)+(1.2^2))),-99))),-99)</f>
        <v>65.62</v>
      </c>
      <c r="AL271" s="58">
        <f>IF(noise!T44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noise!T44, IF(OR($G271=coding!$J$26,$G271=coding!$J$27,$G271=coding!$J$28,$G271=coding!$J$29, $G271=coding!$J$30,$G271=coding!$J$31), T271+10*LOG10((($E271^2)+(4^2))/((7.5^2)+(4^2))), IF(OR($G271=coding!$J$11, $G271=coding!$J$12, $G271=coding!$J$13, $G271=coding!$J$14, $G271=coding!$J$15, $G271=coding!$J$16), T271+10*LOG10((($D271^2)+(1.2^2))/((7.5^2)+(1.2^2))),-99))),-99)</f>
        <v>62.93</v>
      </c>
      <c r="AM271" s="58">
        <f>IF(noise!U44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noise!U44, IF(OR($G271=coding!$J$26,$G271=coding!$J$27,$G271=coding!$J$28,$G271=coding!$J$29, $G271=coding!$J$30,$G271=coding!$J$31), U271+10*LOG10((($E271^2)+(4^2))/((7.5^2)+(4^2))), IF(OR($G271=coding!$J$11, $G271=coding!$J$12, $G271=coding!$J$13, $G271=coding!$J$14, $G271=coding!$J$15, $G271=coding!$J$16), U271+10*LOG10((($D271^2)+(1.2^2))/((7.5^2)+(1.2^2))),-99))),-99)</f>
        <v>60.69</v>
      </c>
      <c r="AN271" s="58">
        <f>IF(noise!V44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noise!V44, IF(OR($G271=coding!$J$26,$G271=coding!$J$27,$G271=coding!$J$28,$G271=coding!$J$29, $G271=coding!$J$30,$G271=coding!$J$31), V271+10*LOG10((($E271^2)+(4^2))/((7.5^2)+(4^2))), IF(OR($G271=coding!$J$11, $G271=coding!$J$12, $G271=coding!$J$13, $G271=coding!$J$14, $G271=coding!$J$15, $G271=coding!$J$16), V271+10*LOG10((($D271^2)+(1.2^2))/((7.5^2)+(1.2^2))),-99))),-99)</f>
        <v>-99</v>
      </c>
      <c r="AO271" s="58">
        <f>IF(noise!W44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noise!W44, IF(OR($G271=coding!$J$26,$G271=coding!$J$27,$G271=coding!$J$28,$G271=coding!$J$29, $G271=coding!$J$30,$G271=coding!$J$31), W271+10*LOG10((($E271^2)+(4^2))/((7.5^2)+(4^2))), IF(OR($G271=coding!$J$11, $G271=coding!$J$12, $G271=coding!$J$13, $G271=coding!$J$14, $G271=coding!$J$15, $G271=coding!$J$16), W271+10*LOG10((($D271^2)+(1.2^2))/((7.5^2)+(1.2^2))),-99))),-99)</f>
        <v>-99</v>
      </c>
      <c r="AP271" s="58">
        <f>IF(noise!X44 &lt;&gt;0, IF(OR($G271=coding!$J$2, $G271=coding!$J$3, $G271=coding!$J$4, $G271=coding!$J$5, $G271=coding!$J$6, $G271=coding!$J$7, $G271=coding!$J$8, $G271=coding!$J$9, $G271=coding!$J$10,$G271=coding!$J$17, $G271=coding!$J$18, $G271=coding!$J$19, $G271=coding!$J$20, $G271=coding!$J$21, $G271=coding!$J$22, $G271=coding!$J$23, $G271=coding!$J$24, $G271=coding!$J$25, ), noise!X44, IF(OR($G271=coding!$J$26,$G271=coding!$J$27,$G271=coding!$J$28,$G271=coding!$J$29, $G271=coding!$J$30,$G271=coding!$J$31), X271+10*LOG10((($E271^2)+(4^2))/((7.5^2)+(4^2))), IF(OR($G271=coding!$J$11, $G271=coding!$J$12, $G271=coding!$J$13, $G271=coding!$J$14, $G271=coding!$J$15, $G271=coding!$J$16), X271+10*LOG10((($D271^2)+(1.2^2))/((7.5^2)+(1.2^2))),-99))),-99)</f>
        <v>-99</v>
      </c>
    </row>
    <row r="272" spans="1:42" ht="15.75" customHeight="1" x14ac:dyDescent="0.3">
      <c r="A272" s="2">
        <v>11</v>
      </c>
      <c r="B272" s="27">
        <v>40394</v>
      </c>
      <c r="C272" s="51">
        <f t="array" ref="C272">_xlfn.DAYS(B272, _xlfn.XLOOKUP(A272, context!A$4:A$79, context!J$4:J$79)) / 30.42</f>
        <v>2.2682445759368837</v>
      </c>
      <c r="D272" s="2">
        <v>7.5</v>
      </c>
      <c r="E272" s="1"/>
      <c r="F272" s="16">
        <v>50</v>
      </c>
      <c r="G272" s="16" t="s">
        <v>398</v>
      </c>
      <c r="H272" s="43">
        <v>19.309999999999999</v>
      </c>
      <c r="I272" s="1"/>
      <c r="J272" s="2">
        <v>15.8</v>
      </c>
      <c r="K272" s="2">
        <v>26.35</v>
      </c>
      <c r="L272" s="2">
        <v>26.49</v>
      </c>
      <c r="M272" s="2">
        <v>13.41</v>
      </c>
      <c r="N272" s="2">
        <v>12</v>
      </c>
      <c r="O272" s="2">
        <v>19.579999999999998</v>
      </c>
      <c r="P272" s="2">
        <v>15.95</v>
      </c>
      <c r="Q272" s="2">
        <v>19</v>
      </c>
      <c r="R272" s="2">
        <v>20.55</v>
      </c>
      <c r="S272" s="2">
        <v>23.63</v>
      </c>
      <c r="T272" s="2">
        <v>25.7</v>
      </c>
      <c r="U272" s="2">
        <v>22.5</v>
      </c>
      <c r="V272" s="2">
        <v>20.12</v>
      </c>
      <c r="W272" s="2">
        <v>21.07</v>
      </c>
      <c r="X272" s="2">
        <v>24.74</v>
      </c>
      <c r="Y272" s="2">
        <v>1</v>
      </c>
      <c r="Z272" s="58">
        <f>IF(noise!H45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noise!H45, IF(OR($G272=coding!$J$26,$G272=coding!$J$27,$G272=coding!$J$28,$G272=coding!$J$29, $G272=coding!$J$30,$G272=coding!$J$31), H272+10*LOG10((($E272^2)+(4^2))/((7.5^2)+(4^2))), IF(OR($G272=coding!$J$11, $G272=coding!$J$12, $G272=coding!$J$13, $G272=coding!$J$14, $G272=coding!$J$15, $G272=coding!$J$16), H272+10*LOG10((($D272^2)+(1.2^2))/((7.5^2)+(1.2^2))),-99))),-99)</f>
        <v>90.4</v>
      </c>
      <c r="AA272" s="58">
        <f>IF(noise!I45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noise!I45, IF(OR($G272=coding!$J$26,$G272=coding!$J$27,$G272=coding!$J$28,$G272=coding!$J$29, $G272=coding!$J$30,$G272=coding!$J$31), I272+10*LOG10((($E272^2)+(4^2))/((7.5^2)+(4^2))), IF(OR($G272=coding!$J$11, $G272=coding!$J$12, $G272=coding!$J$13, $G272=coding!$J$14, $G272=coding!$J$15, $G272=coding!$J$16), I272+10*LOG10((($D272^2)+(1.2^2))/((7.5^2)+(1.2^2))),-99))),-99)</f>
        <v>-99</v>
      </c>
      <c r="AB272" s="58">
        <f>IF(noise!J45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noise!J45, IF(OR($G272=coding!$J$26,$G272=coding!$J$27,$G272=coding!$J$28,$G272=coding!$J$29, $G272=coding!$J$30,$G272=coding!$J$31), J272+10*LOG10((($E272^2)+(4^2))/((7.5^2)+(4^2))), IF(OR($G272=coding!$J$11, $G272=coding!$J$12, $G272=coding!$J$13, $G272=coding!$J$14, $G272=coding!$J$15, $G272=coding!$J$16), J272+10*LOG10((($D272^2)+(1.2^2))/((7.5^2)+(1.2^2))),-99))),-99)</f>
        <v>78.8</v>
      </c>
      <c r="AC272" s="58">
        <f>IF(noise!K45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noise!K45, IF(OR($G272=coding!$J$26,$G272=coding!$J$27,$G272=coding!$J$28,$G272=coding!$J$29, $G272=coding!$J$30,$G272=coding!$J$31), K272+10*LOG10((($E272^2)+(4^2))/((7.5^2)+(4^2))), IF(OR($G272=coding!$J$11, $G272=coding!$J$12, $G272=coding!$J$13, $G272=coding!$J$14, $G272=coding!$J$15, $G272=coding!$J$16), K272+10*LOG10((($D272^2)+(1.2^2))/((7.5^2)+(1.2^2))),-99))),-99)</f>
        <v>77.8</v>
      </c>
      <c r="AD272" s="58">
        <f>IF(noise!L45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noise!L45, IF(OR($G272=coding!$J$26,$G272=coding!$J$27,$G272=coding!$J$28,$G272=coding!$J$29, $G272=coding!$J$30,$G272=coding!$J$31), L272+10*LOG10((($E272^2)+(4^2))/((7.5^2)+(4^2))), IF(OR($G272=coding!$J$11, $G272=coding!$J$12, $G272=coding!$J$13, $G272=coding!$J$14, $G272=coding!$J$15, $G272=coding!$J$16), L272+10*LOG10((($D272^2)+(1.2^2))/((7.5^2)+(1.2^2))),-99))),-99)</f>
        <v>82.3</v>
      </c>
      <c r="AE272" s="58">
        <f>IF(noise!M45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noise!M45, IF(OR($G272=coding!$J$26,$G272=coding!$J$27,$G272=coding!$J$28,$G272=coding!$J$29, $G272=coding!$J$30,$G272=coding!$J$31), M272+10*LOG10((($E272^2)+(4^2))/((7.5^2)+(4^2))), IF(OR($G272=coding!$J$11, $G272=coding!$J$12, $G272=coding!$J$13, $G272=coding!$J$14, $G272=coding!$J$15, $G272=coding!$J$16), M272+10*LOG10((($D272^2)+(1.2^2))/((7.5^2)+(1.2^2))),-99))),-99)</f>
        <v>84.4</v>
      </c>
      <c r="AF272" s="58">
        <f>IF(noise!N45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noise!N45, IF(OR($G272=coding!$J$26,$G272=coding!$J$27,$G272=coding!$J$28,$G272=coding!$J$29, $G272=coding!$J$30,$G272=coding!$J$31), N272+10*LOG10((($E272^2)+(4^2))/((7.5^2)+(4^2))), IF(OR($G272=coding!$J$11, $G272=coding!$J$12, $G272=coding!$J$13, $G272=coding!$J$14, $G272=coding!$J$15, $G272=coding!$J$16), N272+10*LOG10((($D272^2)+(1.2^2))/((7.5^2)+(1.2^2))),-99))),-99)</f>
        <v>82.9</v>
      </c>
      <c r="AG272" s="58">
        <f>IF(noise!O45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noise!O45, IF(OR($G272=coding!$J$26,$G272=coding!$J$27,$G272=coding!$J$28,$G272=coding!$J$29, $G272=coding!$J$30,$G272=coding!$J$31), O272+10*LOG10((($E272^2)+(4^2))/((7.5^2)+(4^2))), IF(OR($G272=coding!$J$11, $G272=coding!$J$12, $G272=coding!$J$13, $G272=coding!$J$14, $G272=coding!$J$15, $G272=coding!$J$16), O272+10*LOG10((($D272^2)+(1.2^2))/((7.5^2)+(1.2^2))),-99))),-99)</f>
        <v>79.599999999999994</v>
      </c>
      <c r="AH272" s="58">
        <f>IF(noise!P45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noise!P45, IF(OR($G272=coding!$J$26,$G272=coding!$J$27,$G272=coding!$J$28,$G272=coding!$J$29, $G272=coding!$J$30,$G272=coding!$J$31), P272+10*LOG10((($E272^2)+(4^2))/((7.5^2)+(4^2))), IF(OR($G272=coding!$J$11, $G272=coding!$J$12, $G272=coding!$J$13, $G272=coding!$J$14, $G272=coding!$J$15, $G272=coding!$J$16), P272+10*LOG10((($D272^2)+(1.2^2))/((7.5^2)+(1.2^2))),-99))),-99)</f>
        <v>74</v>
      </c>
      <c r="AI272" s="58">
        <f>IF(noise!Q45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noise!Q45, IF(OR($G272=coding!$J$26,$G272=coding!$J$27,$G272=coding!$J$28,$G272=coding!$J$29, $G272=coding!$J$30,$G272=coding!$J$31), Q272+10*LOG10((($E272^2)+(4^2))/((7.5^2)+(4^2))), IF(OR($G272=coding!$J$11, $G272=coding!$J$12, $G272=coding!$J$13, $G272=coding!$J$14, $G272=coding!$J$15, $G272=coding!$J$16), Q272+10*LOG10((($D272^2)+(1.2^2))/((7.5^2)+(1.2^2))),-99))),-99)</f>
        <v>72.2</v>
      </c>
      <c r="AJ272" s="58">
        <f>IF(noise!R45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noise!R45, IF(OR($G272=coding!$J$26,$G272=coding!$J$27,$G272=coding!$J$28,$G272=coding!$J$29, $G272=coding!$J$30,$G272=coding!$J$31), R272+10*LOG10((($E272^2)+(4^2))/((7.5^2)+(4^2))), IF(OR($G272=coding!$J$11, $G272=coding!$J$12, $G272=coding!$J$13, $G272=coding!$J$14, $G272=coding!$J$15, $G272=coding!$J$16), R272+10*LOG10((($D272^2)+(1.2^2))/((7.5^2)+(1.2^2))),-99))),-99)</f>
        <v>70.7</v>
      </c>
      <c r="AK272" s="58">
        <f>IF(noise!S45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noise!S45, IF(OR($G272=coding!$J$26,$G272=coding!$J$27,$G272=coding!$J$28,$G272=coding!$J$29, $G272=coding!$J$30,$G272=coding!$J$31), S272+10*LOG10((($E272^2)+(4^2))/((7.5^2)+(4^2))), IF(OR($G272=coding!$J$11, $G272=coding!$J$12, $G272=coding!$J$13, $G272=coding!$J$14, $G272=coding!$J$15, $G272=coding!$J$16), S272+10*LOG10((($D272^2)+(1.2^2))/((7.5^2)+(1.2^2))),-99))),-99)</f>
        <v>67.5</v>
      </c>
      <c r="AL272" s="58">
        <f>IF(noise!T45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noise!T45, IF(OR($G272=coding!$J$26,$G272=coding!$J$27,$G272=coding!$J$28,$G272=coding!$J$29, $G272=coding!$J$30,$G272=coding!$J$31), T272+10*LOG10((($E272^2)+(4^2))/((7.5^2)+(4^2))), IF(OR($G272=coding!$J$11, $G272=coding!$J$12, $G272=coding!$J$13, $G272=coding!$J$14, $G272=coding!$J$15, $G272=coding!$J$16), T272+10*LOG10((($D272^2)+(1.2^2))/((7.5^2)+(1.2^2))),-99))),-99)</f>
        <v>61.6</v>
      </c>
      <c r="AM272" s="58">
        <f>IF(noise!U45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noise!U45, IF(OR($G272=coding!$J$26,$G272=coding!$J$27,$G272=coding!$J$28,$G272=coding!$J$29, $G272=coding!$J$30,$G272=coding!$J$31), U272+10*LOG10((($E272^2)+(4^2))/((7.5^2)+(4^2))), IF(OR($G272=coding!$J$11, $G272=coding!$J$12, $G272=coding!$J$13, $G272=coding!$J$14, $G272=coding!$J$15, $G272=coding!$J$16), U272+10*LOG10((($D272^2)+(1.2^2))/((7.5^2)+(1.2^2))),-99))),-99)</f>
        <v>57.8</v>
      </c>
      <c r="AN272" s="58">
        <f>IF(noise!V45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noise!V45, IF(OR($G272=coding!$J$26,$G272=coding!$J$27,$G272=coding!$J$28,$G272=coding!$J$29, $G272=coding!$J$30,$G272=coding!$J$31), V272+10*LOG10((($E272^2)+(4^2))/((7.5^2)+(4^2))), IF(OR($G272=coding!$J$11, $G272=coding!$J$12, $G272=coding!$J$13, $G272=coding!$J$14, $G272=coding!$J$15, $G272=coding!$J$16), V272+10*LOG10((($D272^2)+(1.2^2))/((7.5^2)+(1.2^2))),-99))),-99)</f>
        <v>-99</v>
      </c>
      <c r="AO272" s="58">
        <f>IF(noise!W45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noise!W45, IF(OR($G272=coding!$J$26,$G272=coding!$J$27,$G272=coding!$J$28,$G272=coding!$J$29, $G272=coding!$J$30,$G272=coding!$J$31), W272+10*LOG10((($E272^2)+(4^2))/((7.5^2)+(4^2))), IF(OR($G272=coding!$J$11, $G272=coding!$J$12, $G272=coding!$J$13, $G272=coding!$J$14, $G272=coding!$J$15, $G272=coding!$J$16), W272+10*LOG10((($D272^2)+(1.2^2))/((7.5^2)+(1.2^2))),-99))),-99)</f>
        <v>-99</v>
      </c>
      <c r="AP272" s="58">
        <f>IF(noise!X45 &lt;&gt;0, IF(OR($G272=coding!$J$2, $G272=coding!$J$3, $G272=coding!$J$4, $G272=coding!$J$5, $G272=coding!$J$6, $G272=coding!$J$7, $G272=coding!$J$8, $G272=coding!$J$9, $G272=coding!$J$10,$G272=coding!$J$17, $G272=coding!$J$18, $G272=coding!$J$19, $G272=coding!$J$20, $G272=coding!$J$21, $G272=coding!$J$22, $G272=coding!$J$23, $G272=coding!$J$24, $G272=coding!$J$25, ), noise!X45, IF(OR($G272=coding!$J$26,$G272=coding!$J$27,$G272=coding!$J$28,$G272=coding!$J$29, $G272=coding!$J$30,$G272=coding!$J$31), X272+10*LOG10((($E272^2)+(4^2))/((7.5^2)+(4^2))), IF(OR($G272=coding!$J$11, $G272=coding!$J$12, $G272=coding!$J$13, $G272=coding!$J$14, $G272=coding!$J$15, $G272=coding!$J$16), X272+10*LOG10((($D272^2)+(1.2^2))/((7.5^2)+(1.2^2))),-99))),-99)</f>
        <v>-99</v>
      </c>
    </row>
    <row r="273" spans="1:42" ht="15.75" customHeight="1" x14ac:dyDescent="0.3">
      <c r="A273" s="2">
        <v>11</v>
      </c>
      <c r="B273" s="46">
        <v>40465</v>
      </c>
      <c r="C273" s="51">
        <f t="array" ref="C273">_xlfn.DAYS(B273, _xlfn.XLOOKUP(A273, context!A$4:A$79, context!J$4:J$79)) / 30.42</f>
        <v>4.6022353714661408</v>
      </c>
      <c r="D273" s="2">
        <v>7.5</v>
      </c>
      <c r="E273" s="1"/>
      <c r="F273" s="16">
        <v>50</v>
      </c>
      <c r="G273" s="16" t="s">
        <v>393</v>
      </c>
      <c r="H273" s="43">
        <v>63.78</v>
      </c>
      <c r="I273" s="1"/>
      <c r="J273" s="2">
        <v>54.82</v>
      </c>
      <c r="K273" s="2">
        <v>54.85</v>
      </c>
      <c r="L273" s="2">
        <v>58.58</v>
      </c>
      <c r="M273" s="2">
        <v>61.36</v>
      </c>
      <c r="N273" s="2">
        <v>59.2</v>
      </c>
      <c r="O273" s="2">
        <v>62.16</v>
      </c>
      <c r="P273" s="2">
        <v>63.2</v>
      </c>
      <c r="Q273" s="2">
        <v>62.65</v>
      </c>
      <c r="R273" s="2">
        <v>60.92</v>
      </c>
      <c r="S273" s="2">
        <v>56.99</v>
      </c>
      <c r="T273" s="2">
        <v>53.56</v>
      </c>
      <c r="U273" s="2">
        <v>49.92</v>
      </c>
      <c r="V273" s="2">
        <v>45.95</v>
      </c>
      <c r="W273" s="2">
        <v>42.81</v>
      </c>
      <c r="X273" s="2">
        <v>39.69</v>
      </c>
      <c r="Y273" s="2">
        <v>1</v>
      </c>
      <c r="Z273" s="58">
        <f>IF(noise!H75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noise!H75, IF(OR($G273=coding!$J$26,$G273=coding!$J$27,$G273=coding!$J$28,$G273=coding!$J$29, $G273=coding!$J$30,$G273=coding!$J$31), H273+10*LOG10((($E273^2)+(4^2))/((7.5^2)+(4^2))), IF(OR($G273=coding!$J$11, $G273=coding!$J$12, $G273=coding!$J$13, $G273=coding!$J$14, $G273=coding!$J$15, $G273=coding!$J$16), H273+10*LOG10((($D273^2)+(1.2^2))/((7.5^2)+(1.2^2))),-99))),-99)</f>
        <v>63.78</v>
      </c>
      <c r="AA273" s="58">
        <f>IF(noise!I75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noise!I75, IF(OR($G273=coding!$J$26,$G273=coding!$J$27,$G273=coding!$J$28,$G273=coding!$J$29, $G273=coding!$J$30,$G273=coding!$J$31), I273+10*LOG10((($E273^2)+(4^2))/((7.5^2)+(4^2))), IF(OR($G273=coding!$J$11, $G273=coding!$J$12, $G273=coding!$J$13, $G273=coding!$J$14, $G273=coding!$J$15, $G273=coding!$J$16), I273+10*LOG10((($D273^2)+(1.2^2))/((7.5^2)+(1.2^2))),-99))),-99)</f>
        <v>-99</v>
      </c>
      <c r="AB273" s="58">
        <f>IF(noise!J75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noise!J75, IF(OR($G273=coding!$J$26,$G273=coding!$J$27,$G273=coding!$J$28,$G273=coding!$J$29, $G273=coding!$J$30,$G273=coding!$J$31), J273+10*LOG10((($E273^2)+(4^2))/((7.5^2)+(4^2))), IF(OR($G273=coding!$J$11, $G273=coding!$J$12, $G273=coding!$J$13, $G273=coding!$J$14, $G273=coding!$J$15, $G273=coding!$J$16), J273+10*LOG10((($D273^2)+(1.2^2))/((7.5^2)+(1.2^2))),-99))),-99)</f>
        <v>54.82</v>
      </c>
      <c r="AC273" s="58">
        <f>IF(noise!K75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noise!K75, IF(OR($G273=coding!$J$26,$G273=coding!$J$27,$G273=coding!$J$28,$G273=coding!$J$29, $G273=coding!$J$30,$G273=coding!$J$31), K273+10*LOG10((($E273^2)+(4^2))/((7.5^2)+(4^2))), IF(OR($G273=coding!$J$11, $G273=coding!$J$12, $G273=coding!$J$13, $G273=coding!$J$14, $G273=coding!$J$15, $G273=coding!$J$16), K273+10*LOG10((($D273^2)+(1.2^2))/((7.5^2)+(1.2^2))),-99))),-99)</f>
        <v>54.85</v>
      </c>
      <c r="AD273" s="58">
        <f>IF(noise!L75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noise!L75, IF(OR($G273=coding!$J$26,$G273=coding!$J$27,$G273=coding!$J$28,$G273=coding!$J$29, $G273=coding!$J$30,$G273=coding!$J$31), L273+10*LOG10((($E273^2)+(4^2))/((7.5^2)+(4^2))), IF(OR($G273=coding!$J$11, $G273=coding!$J$12, $G273=coding!$J$13, $G273=coding!$J$14, $G273=coding!$J$15, $G273=coding!$J$16), L273+10*LOG10((($D273^2)+(1.2^2))/((7.5^2)+(1.2^2))),-99))),-99)</f>
        <v>58.58</v>
      </c>
      <c r="AE273" s="58">
        <f>IF(noise!M75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noise!M75, IF(OR($G273=coding!$J$26,$G273=coding!$J$27,$G273=coding!$J$28,$G273=coding!$J$29, $G273=coding!$J$30,$G273=coding!$J$31), M273+10*LOG10((($E273^2)+(4^2))/((7.5^2)+(4^2))), IF(OR($G273=coding!$J$11, $G273=coding!$J$12, $G273=coding!$J$13, $G273=coding!$J$14, $G273=coding!$J$15, $G273=coding!$J$16), M273+10*LOG10((($D273^2)+(1.2^2))/((7.5^2)+(1.2^2))),-99))),-99)</f>
        <v>61.36</v>
      </c>
      <c r="AF273" s="58">
        <f>IF(noise!N75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noise!N75, IF(OR($G273=coding!$J$26,$G273=coding!$J$27,$G273=coding!$J$28,$G273=coding!$J$29, $G273=coding!$J$30,$G273=coding!$J$31), N273+10*LOG10((($E273^2)+(4^2))/((7.5^2)+(4^2))), IF(OR($G273=coding!$J$11, $G273=coding!$J$12, $G273=coding!$J$13, $G273=coding!$J$14, $G273=coding!$J$15, $G273=coding!$J$16), N273+10*LOG10((($D273^2)+(1.2^2))/((7.5^2)+(1.2^2))),-99))),-99)</f>
        <v>59.2</v>
      </c>
      <c r="AG273" s="58">
        <f>IF(noise!O75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noise!O75, IF(OR($G273=coding!$J$26,$G273=coding!$J$27,$G273=coding!$J$28,$G273=coding!$J$29, $G273=coding!$J$30,$G273=coding!$J$31), O273+10*LOG10((($E273^2)+(4^2))/((7.5^2)+(4^2))), IF(OR($G273=coding!$J$11, $G273=coding!$J$12, $G273=coding!$J$13, $G273=coding!$J$14, $G273=coding!$J$15, $G273=coding!$J$16), O273+10*LOG10((($D273^2)+(1.2^2))/((7.5^2)+(1.2^2))),-99))),-99)</f>
        <v>62.16</v>
      </c>
      <c r="AH273" s="58">
        <f>IF(noise!P75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noise!P75, IF(OR($G273=coding!$J$26,$G273=coding!$J$27,$G273=coding!$J$28,$G273=coding!$J$29, $G273=coding!$J$30,$G273=coding!$J$31), P273+10*LOG10((($E273^2)+(4^2))/((7.5^2)+(4^2))), IF(OR($G273=coding!$J$11, $G273=coding!$J$12, $G273=coding!$J$13, $G273=coding!$J$14, $G273=coding!$J$15, $G273=coding!$J$16), P273+10*LOG10((($D273^2)+(1.2^2))/((7.5^2)+(1.2^2))),-99))),-99)</f>
        <v>63.2</v>
      </c>
      <c r="AI273" s="58">
        <f>IF(noise!Q75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noise!Q75, IF(OR($G273=coding!$J$26,$G273=coding!$J$27,$G273=coding!$J$28,$G273=coding!$J$29, $G273=coding!$J$30,$G273=coding!$J$31), Q273+10*LOG10((($E273^2)+(4^2))/((7.5^2)+(4^2))), IF(OR($G273=coding!$J$11, $G273=coding!$J$12, $G273=coding!$J$13, $G273=coding!$J$14, $G273=coding!$J$15, $G273=coding!$J$16), Q273+10*LOG10((($D273^2)+(1.2^2))/((7.5^2)+(1.2^2))),-99))),-99)</f>
        <v>62.65</v>
      </c>
      <c r="AJ273" s="58">
        <f>IF(noise!R75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noise!R75, IF(OR($G273=coding!$J$26,$G273=coding!$J$27,$G273=coding!$J$28,$G273=coding!$J$29, $G273=coding!$J$30,$G273=coding!$J$31), R273+10*LOG10((($E273^2)+(4^2))/((7.5^2)+(4^2))), IF(OR($G273=coding!$J$11, $G273=coding!$J$12, $G273=coding!$J$13, $G273=coding!$J$14, $G273=coding!$J$15, $G273=coding!$J$16), R273+10*LOG10((($D273^2)+(1.2^2))/((7.5^2)+(1.2^2))),-99))),-99)</f>
        <v>60.92</v>
      </c>
      <c r="AK273" s="58">
        <f>IF(noise!S75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noise!S75, IF(OR($G273=coding!$J$26,$G273=coding!$J$27,$G273=coding!$J$28,$G273=coding!$J$29, $G273=coding!$J$30,$G273=coding!$J$31), S273+10*LOG10((($E273^2)+(4^2))/((7.5^2)+(4^2))), IF(OR($G273=coding!$J$11, $G273=coding!$J$12, $G273=coding!$J$13, $G273=coding!$J$14, $G273=coding!$J$15, $G273=coding!$J$16), S273+10*LOG10((($D273^2)+(1.2^2))/((7.5^2)+(1.2^2))),-99))),-99)</f>
        <v>56.99</v>
      </c>
      <c r="AL273" s="58">
        <f>IF(noise!T75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noise!T75, IF(OR($G273=coding!$J$26,$G273=coding!$J$27,$G273=coding!$J$28,$G273=coding!$J$29, $G273=coding!$J$30,$G273=coding!$J$31), T273+10*LOG10((($E273^2)+(4^2))/((7.5^2)+(4^2))), IF(OR($G273=coding!$J$11, $G273=coding!$J$12, $G273=coding!$J$13, $G273=coding!$J$14, $G273=coding!$J$15, $G273=coding!$J$16), T273+10*LOG10((($D273^2)+(1.2^2))/((7.5^2)+(1.2^2))),-99))),-99)</f>
        <v>53.56</v>
      </c>
      <c r="AM273" s="58">
        <f>IF(noise!U75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noise!U75, IF(OR($G273=coding!$J$26,$G273=coding!$J$27,$G273=coding!$J$28,$G273=coding!$J$29, $G273=coding!$J$30,$G273=coding!$J$31), U273+10*LOG10((($E273^2)+(4^2))/((7.5^2)+(4^2))), IF(OR($G273=coding!$J$11, $G273=coding!$J$12, $G273=coding!$J$13, $G273=coding!$J$14, $G273=coding!$J$15, $G273=coding!$J$16), U273+10*LOG10((($D273^2)+(1.2^2))/((7.5^2)+(1.2^2))),-99))),-99)</f>
        <v>49.92</v>
      </c>
      <c r="AN273" s="58">
        <f>IF(noise!V75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noise!V75, IF(OR($G273=coding!$J$26,$G273=coding!$J$27,$G273=coding!$J$28,$G273=coding!$J$29, $G273=coding!$J$30,$G273=coding!$J$31), V273+10*LOG10((($E273^2)+(4^2))/((7.5^2)+(4^2))), IF(OR($G273=coding!$J$11, $G273=coding!$J$12, $G273=coding!$J$13, $G273=coding!$J$14, $G273=coding!$J$15, $G273=coding!$J$16), V273+10*LOG10((($D273^2)+(1.2^2))/((7.5^2)+(1.2^2))),-99))),-99)</f>
        <v>-99</v>
      </c>
      <c r="AO273" s="58">
        <f>IF(noise!W75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noise!W75, IF(OR($G273=coding!$J$26,$G273=coding!$J$27,$G273=coding!$J$28,$G273=coding!$J$29, $G273=coding!$J$30,$G273=coding!$J$31), W273+10*LOG10((($E273^2)+(4^2))/((7.5^2)+(4^2))), IF(OR($G273=coding!$J$11, $G273=coding!$J$12, $G273=coding!$J$13, $G273=coding!$J$14, $G273=coding!$J$15, $G273=coding!$J$16), W273+10*LOG10((($D273^2)+(1.2^2))/((7.5^2)+(1.2^2))),-99))),-99)</f>
        <v>-99</v>
      </c>
      <c r="AP273" s="58">
        <f>IF(noise!X75 &lt;&gt;0, IF(OR($G273=coding!$J$2, $G273=coding!$J$3, $G273=coding!$J$4, $G273=coding!$J$5, $G273=coding!$J$6, $G273=coding!$J$7, $G273=coding!$J$8, $G273=coding!$J$9, $G273=coding!$J$10,$G273=coding!$J$17, $G273=coding!$J$18, $G273=coding!$J$19, $G273=coding!$J$20, $G273=coding!$J$21, $G273=coding!$J$22, $G273=coding!$J$23, $G273=coding!$J$24, $G273=coding!$J$25, ), noise!X75, IF(OR($G273=coding!$J$26,$G273=coding!$J$27,$G273=coding!$J$28,$G273=coding!$J$29, $G273=coding!$J$30,$G273=coding!$J$31), X273+10*LOG10((($E273^2)+(4^2))/((7.5^2)+(4^2))), IF(OR($G273=coding!$J$11, $G273=coding!$J$12, $G273=coding!$J$13, $G273=coding!$J$14, $G273=coding!$J$15, $G273=coding!$J$16), X273+10*LOG10((($D273^2)+(1.2^2))/((7.5^2)+(1.2^2))),-99))),-99)</f>
        <v>-99</v>
      </c>
    </row>
    <row r="274" spans="1:42" ht="15.75" customHeight="1" x14ac:dyDescent="0.3">
      <c r="A274" s="2">
        <v>11</v>
      </c>
      <c r="B274" s="46">
        <v>40465</v>
      </c>
      <c r="C274" s="51">
        <f t="array" ref="C274">_xlfn.DAYS(B274, _xlfn.XLOOKUP(A274, context!A$4:A$79, context!J$4:J$79)) / 30.42</f>
        <v>4.6022353714661408</v>
      </c>
      <c r="D274" s="2">
        <v>7.5</v>
      </c>
      <c r="E274" s="1"/>
      <c r="F274" s="16">
        <v>50</v>
      </c>
      <c r="G274" s="16" t="s">
        <v>394</v>
      </c>
      <c r="H274" s="43">
        <v>26.46</v>
      </c>
      <c r="I274" s="1"/>
      <c r="J274" s="2">
        <v>19.88</v>
      </c>
      <c r="K274" s="2">
        <v>18.25</v>
      </c>
      <c r="L274" s="2">
        <v>7.88</v>
      </c>
      <c r="M274" s="2">
        <v>5.48</v>
      </c>
      <c r="N274" s="2">
        <v>29.78</v>
      </c>
      <c r="O274" s="2">
        <v>30.21</v>
      </c>
      <c r="P274" s="2">
        <v>25.01</v>
      </c>
      <c r="Q274" s="2">
        <v>27.04</v>
      </c>
      <c r="R274" s="2">
        <v>27.51</v>
      </c>
      <c r="S274" s="2">
        <v>29.5</v>
      </c>
      <c r="T274" s="2">
        <v>29</v>
      </c>
      <c r="U274" s="2">
        <v>29.24</v>
      </c>
      <c r="V274" s="2">
        <v>30.23</v>
      </c>
      <c r="W274" s="2">
        <v>32.26</v>
      </c>
      <c r="X274" s="2">
        <v>32.96</v>
      </c>
      <c r="Y274" s="2">
        <v>1</v>
      </c>
      <c r="Z274" s="58">
        <f>IF(noise!H76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noise!H76, IF(OR($G274=coding!$J$26,$G274=coding!$J$27,$G274=coding!$J$28,$G274=coding!$J$29, $G274=coding!$J$30,$G274=coding!$J$31), H274+10*LOG10((($E274^2)+(4^2))/((7.5^2)+(4^2))), IF(OR($G274=coding!$J$11, $G274=coding!$J$12, $G274=coding!$J$13, $G274=coding!$J$14, $G274=coding!$J$15, $G274=coding!$J$16), H274+10*LOG10((($D274^2)+(1.2^2))/((7.5^2)+(1.2^2))),-99))),-99)</f>
        <v>-99</v>
      </c>
      <c r="AA274" s="58">
        <f>IF(noise!I76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noise!I76, IF(OR($G274=coding!$J$26,$G274=coding!$J$27,$G274=coding!$J$28,$G274=coding!$J$29, $G274=coding!$J$30,$G274=coding!$J$31), I274+10*LOG10((($E274^2)+(4^2))/((7.5^2)+(4^2))), IF(OR($G274=coding!$J$11, $G274=coding!$J$12, $G274=coding!$J$13, $G274=coding!$J$14, $G274=coding!$J$15, $G274=coding!$J$16), I274+10*LOG10((($D274^2)+(1.2^2))/((7.5^2)+(1.2^2))),-99))),-99)</f>
        <v>0.09</v>
      </c>
      <c r="AB274" s="58">
        <f>IF(noise!J76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noise!J76, IF(OR($G274=coding!$J$26,$G274=coding!$J$27,$G274=coding!$J$28,$G274=coding!$J$29, $G274=coding!$J$30,$G274=coding!$J$31), J274+10*LOG10((($E274^2)+(4^2))/((7.5^2)+(4^2))), IF(OR($G274=coding!$J$11, $G274=coding!$J$12, $G274=coding!$J$13, $G274=coding!$J$14, $G274=coding!$J$15, $G274=coding!$J$16), J274+10*LOG10((($D274^2)+(1.2^2))/((7.5^2)+(1.2^2))),-99))),-99)</f>
        <v>7.0000000000000007E-2</v>
      </c>
      <c r="AC274" s="58">
        <f>IF(noise!K76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noise!K76, IF(OR($G274=coding!$J$26,$G274=coding!$J$27,$G274=coding!$J$28,$G274=coding!$J$29, $G274=coding!$J$30,$G274=coding!$J$31), K274+10*LOG10((($E274^2)+(4^2))/((7.5^2)+(4^2))), IF(OR($G274=coding!$J$11, $G274=coding!$J$12, $G274=coding!$J$13, $G274=coding!$J$14, $G274=coding!$J$15, $G274=coding!$J$16), K274+10*LOG10((($D274^2)+(1.2^2))/((7.5^2)+(1.2^2))),-99))),-99)</f>
        <v>0.04</v>
      </c>
      <c r="AD274" s="58">
        <f>IF(noise!L76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noise!L76, IF(OR($G274=coding!$J$26,$G274=coding!$J$27,$G274=coding!$J$28,$G274=coding!$J$29, $G274=coding!$J$30,$G274=coding!$J$31), L274+10*LOG10((($E274^2)+(4^2))/((7.5^2)+(4^2))), IF(OR($G274=coding!$J$11, $G274=coding!$J$12, $G274=coding!$J$13, $G274=coding!$J$14, $G274=coding!$J$15, $G274=coding!$J$16), L274+10*LOG10((($D274^2)+(1.2^2))/((7.5^2)+(1.2^2))),-99))),-99)</f>
        <v>-99</v>
      </c>
      <c r="AE274" s="58">
        <f>IF(noise!M76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noise!M76, IF(OR($G274=coding!$J$26,$G274=coding!$J$27,$G274=coding!$J$28,$G274=coding!$J$29, $G274=coding!$J$30,$G274=coding!$J$31), M274+10*LOG10((($E274^2)+(4^2))/((7.5^2)+(4^2))), IF(OR($G274=coding!$J$11, $G274=coding!$J$12, $G274=coding!$J$13, $G274=coding!$J$14, $G274=coding!$J$15, $G274=coding!$J$16), M274+10*LOG10((($D274^2)+(1.2^2))/((7.5^2)+(1.2^2))),-99))),-99)</f>
        <v>0.02</v>
      </c>
      <c r="AF274" s="58">
        <f>IF(noise!N76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noise!N76, IF(OR($G274=coding!$J$26,$G274=coding!$J$27,$G274=coding!$J$28,$G274=coding!$J$29, $G274=coding!$J$30,$G274=coding!$J$31), N274+10*LOG10((($E274^2)+(4^2))/((7.5^2)+(4^2))), IF(OR($G274=coding!$J$11, $G274=coding!$J$12, $G274=coding!$J$13, $G274=coding!$J$14, $G274=coding!$J$15, $G274=coding!$J$16), N274+10*LOG10((($D274^2)+(1.2^2))/((7.5^2)+(1.2^2))),-99))),-99)</f>
        <v>0.11</v>
      </c>
      <c r="AG274" s="58">
        <f>IF(noise!O76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noise!O76, IF(OR($G274=coding!$J$26,$G274=coding!$J$27,$G274=coding!$J$28,$G274=coding!$J$29, $G274=coding!$J$30,$G274=coding!$J$31), O274+10*LOG10((($E274^2)+(4^2))/((7.5^2)+(4^2))), IF(OR($G274=coding!$J$11, $G274=coding!$J$12, $G274=coding!$J$13, $G274=coding!$J$14, $G274=coding!$J$15, $G274=coding!$J$16), O274+10*LOG10((($D274^2)+(1.2^2))/((7.5^2)+(1.2^2))),-99))),-99)</f>
        <v>0.01</v>
      </c>
      <c r="AH274" s="58">
        <f>IF(noise!P76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noise!P76, IF(OR($G274=coding!$J$26,$G274=coding!$J$27,$G274=coding!$J$28,$G274=coding!$J$29, $G274=coding!$J$30,$G274=coding!$J$31), P274+10*LOG10((($E274^2)+(4^2))/((7.5^2)+(4^2))), IF(OR($G274=coding!$J$11, $G274=coding!$J$12, $G274=coding!$J$13, $G274=coding!$J$14, $G274=coding!$J$15, $G274=coding!$J$16), P274+10*LOG10((($D274^2)+(1.2^2))/((7.5^2)+(1.2^2))),-99))),-99)</f>
        <v>0.02</v>
      </c>
      <c r="AI274" s="58">
        <f>IF(noise!Q76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noise!Q76, IF(OR($G274=coding!$J$26,$G274=coding!$J$27,$G274=coding!$J$28,$G274=coding!$J$29, $G274=coding!$J$30,$G274=coding!$J$31), Q274+10*LOG10((($E274^2)+(4^2))/((7.5^2)+(4^2))), IF(OR($G274=coding!$J$11, $G274=coding!$J$12, $G274=coding!$J$13, $G274=coding!$J$14, $G274=coding!$J$15, $G274=coding!$J$16), Q274+10*LOG10((($D274^2)+(1.2^2))/((7.5^2)+(1.2^2))),-99))),-99)</f>
        <v>0.03</v>
      </c>
      <c r="AJ274" s="58">
        <f>IF(noise!R76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noise!R76, IF(OR($G274=coding!$J$26,$G274=coding!$J$27,$G274=coding!$J$28,$G274=coding!$J$29, $G274=coding!$J$30,$G274=coding!$J$31), R274+10*LOG10((($E274^2)+(4^2))/((7.5^2)+(4^2))), IF(OR($G274=coding!$J$11, $G274=coding!$J$12, $G274=coding!$J$13, $G274=coding!$J$14, $G274=coding!$J$15, $G274=coding!$J$16), R274+10*LOG10((($D274^2)+(1.2^2))/((7.5^2)+(1.2^2))),-99))),-99)</f>
        <v>0.01</v>
      </c>
      <c r="AK274" s="58">
        <f>IF(noise!S76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noise!S76, IF(OR($G274=coding!$J$26,$G274=coding!$J$27,$G274=coding!$J$28,$G274=coding!$J$29, $G274=coding!$J$30,$G274=coding!$J$31), S274+10*LOG10((($E274^2)+(4^2))/((7.5^2)+(4^2))), IF(OR($G274=coding!$J$11, $G274=coding!$J$12, $G274=coding!$J$13, $G274=coding!$J$14, $G274=coding!$J$15, $G274=coding!$J$16), S274+10*LOG10((($D274^2)+(1.2^2))/((7.5^2)+(1.2^2))),-99))),-99)</f>
        <v>0.03</v>
      </c>
      <c r="AL274" s="58">
        <f>IF(noise!T76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noise!T76, IF(OR($G274=coding!$J$26,$G274=coding!$J$27,$G274=coding!$J$28,$G274=coding!$J$29, $G274=coding!$J$30,$G274=coding!$J$31), T274+10*LOG10((($E274^2)+(4^2))/((7.5^2)+(4^2))), IF(OR($G274=coding!$J$11, $G274=coding!$J$12, $G274=coding!$J$13, $G274=coding!$J$14, $G274=coding!$J$15, $G274=coding!$J$16), T274+10*LOG10((($D274^2)+(1.2^2))/((7.5^2)+(1.2^2))),-99))),-99)</f>
        <v>0.08</v>
      </c>
      <c r="AM274" s="58">
        <f>IF(noise!U76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noise!U76, IF(OR($G274=coding!$J$26,$G274=coding!$J$27,$G274=coding!$J$28,$G274=coding!$J$29, $G274=coding!$J$30,$G274=coding!$J$31), U274+10*LOG10((($E274^2)+(4^2))/((7.5^2)+(4^2))), IF(OR($G274=coding!$J$11, $G274=coding!$J$12, $G274=coding!$J$13, $G274=coding!$J$14, $G274=coding!$J$15, $G274=coding!$J$16), U274+10*LOG10((($D274^2)+(1.2^2))/((7.5^2)+(1.2^2))),-99))),-99)</f>
        <v>0.1</v>
      </c>
      <c r="AN274" s="58">
        <f>IF(noise!V76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noise!V76, IF(OR($G274=coding!$J$26,$G274=coding!$J$27,$G274=coding!$J$28,$G274=coding!$J$29, $G274=coding!$J$30,$G274=coding!$J$31), V274+10*LOG10((($E274^2)+(4^2))/((7.5^2)+(4^2))), IF(OR($G274=coding!$J$11, $G274=coding!$J$12, $G274=coding!$J$13, $G274=coding!$J$14, $G274=coding!$J$15, $G274=coding!$J$16), V274+10*LOG10((($D274^2)+(1.2^2))/((7.5^2)+(1.2^2))),-99))),-99)</f>
        <v>-99</v>
      </c>
      <c r="AO274" s="58">
        <f>IF(noise!W76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noise!W76, IF(OR($G274=coding!$J$26,$G274=coding!$J$27,$G274=coding!$J$28,$G274=coding!$J$29, $G274=coding!$J$30,$G274=coding!$J$31), W274+10*LOG10((($E274^2)+(4^2))/((7.5^2)+(4^2))), IF(OR($G274=coding!$J$11, $G274=coding!$J$12, $G274=coding!$J$13, $G274=coding!$J$14, $G274=coding!$J$15, $G274=coding!$J$16), W274+10*LOG10((($D274^2)+(1.2^2))/((7.5^2)+(1.2^2))),-99))),-99)</f>
        <v>-99</v>
      </c>
      <c r="AP274" s="58">
        <f>IF(noise!X76 &lt;&gt;0, IF(OR($G274=coding!$J$2, $G274=coding!$J$3, $G274=coding!$J$4, $G274=coding!$J$5, $G274=coding!$J$6, $G274=coding!$J$7, $G274=coding!$J$8, $G274=coding!$J$9, $G274=coding!$J$10,$G274=coding!$J$17, $G274=coding!$J$18, $G274=coding!$J$19, $G274=coding!$J$20, $G274=coding!$J$21, $G274=coding!$J$22, $G274=coding!$J$23, $G274=coding!$J$24, $G274=coding!$J$25, ), noise!X76, IF(OR($G274=coding!$J$26,$G274=coding!$J$27,$G274=coding!$J$28,$G274=coding!$J$29, $G274=coding!$J$30,$G274=coding!$J$31), X274+10*LOG10((($E274^2)+(4^2))/((7.5^2)+(4^2))), IF(OR($G274=coding!$J$11, $G274=coding!$J$12, $G274=coding!$J$13, $G274=coding!$J$14, $G274=coding!$J$15, $G274=coding!$J$16), X274+10*LOG10((($D274^2)+(1.2^2))/((7.5^2)+(1.2^2))),-99))),-99)</f>
        <v>-99</v>
      </c>
    </row>
    <row r="275" spans="1:42" ht="15.75" customHeight="1" x14ac:dyDescent="0.3">
      <c r="A275" s="2">
        <v>11</v>
      </c>
      <c r="B275" s="46">
        <v>40465</v>
      </c>
      <c r="C275" s="51">
        <f t="array" ref="C275">_xlfn.DAYS(B275, _xlfn.XLOOKUP(A275, context!A$4:A$79, context!J$4:J$79)) / 30.42</f>
        <v>4.6022353714661408</v>
      </c>
      <c r="D275" s="2">
        <v>7.5</v>
      </c>
      <c r="E275" s="1"/>
      <c r="F275" s="16">
        <v>50</v>
      </c>
      <c r="G275" s="16" t="s">
        <v>395</v>
      </c>
      <c r="H275" s="43">
        <v>67.98</v>
      </c>
      <c r="I275" s="1"/>
      <c r="J275" s="2">
        <v>63.98</v>
      </c>
      <c r="K275" s="2">
        <v>63.42</v>
      </c>
      <c r="L275" s="2">
        <v>64.94</v>
      </c>
      <c r="M275" s="2">
        <v>62.36</v>
      </c>
      <c r="N275" s="2">
        <v>65.67</v>
      </c>
      <c r="O275" s="2">
        <v>67.77</v>
      </c>
      <c r="P275" s="2">
        <v>66.430000000000007</v>
      </c>
      <c r="Q275" s="2">
        <v>66.459999999999994</v>
      </c>
      <c r="R275" s="2">
        <v>62.71</v>
      </c>
      <c r="S275" s="2">
        <v>59.31</v>
      </c>
      <c r="T275" s="2">
        <v>56.12</v>
      </c>
      <c r="U275" s="2">
        <v>53.45</v>
      </c>
      <c r="V275" s="2">
        <v>51.35</v>
      </c>
      <c r="W275" s="2">
        <v>49.05</v>
      </c>
      <c r="X275" s="2">
        <v>46.82</v>
      </c>
      <c r="Y275" s="2">
        <v>1</v>
      </c>
      <c r="Z275" s="58">
        <f>IF(noise!H77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noise!H77, IF(OR($G275=coding!$J$26,$G275=coding!$J$27,$G275=coding!$J$28,$G275=coding!$J$29, $G275=coding!$J$30,$G275=coding!$J$31), H275+10*LOG10((($E275^2)+(4^2))/((7.5^2)+(4^2))), IF(OR($G275=coding!$J$11, $G275=coding!$J$12, $G275=coding!$J$13, $G275=coding!$J$14, $G275=coding!$J$15, $G275=coding!$J$16), H275+10*LOG10((($D275^2)+(1.2^2))/((7.5^2)+(1.2^2))),-99))),-99)</f>
        <v>67.98</v>
      </c>
      <c r="AA275" s="58">
        <f>IF(noise!I77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noise!I77, IF(OR($G275=coding!$J$26,$G275=coding!$J$27,$G275=coding!$J$28,$G275=coding!$J$29, $G275=coding!$J$30,$G275=coding!$J$31), I275+10*LOG10((($E275^2)+(4^2))/((7.5^2)+(4^2))), IF(OR($G275=coding!$J$11, $G275=coding!$J$12, $G275=coding!$J$13, $G275=coding!$J$14, $G275=coding!$J$15, $G275=coding!$J$16), I275+10*LOG10((($D275^2)+(1.2^2))/((7.5^2)+(1.2^2))),-99))),-99)</f>
        <v>-99</v>
      </c>
      <c r="AB275" s="58">
        <f>IF(noise!J77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noise!J77, IF(OR($G275=coding!$J$26,$G275=coding!$J$27,$G275=coding!$J$28,$G275=coding!$J$29, $G275=coding!$J$30,$G275=coding!$J$31), J275+10*LOG10((($E275^2)+(4^2))/((7.5^2)+(4^2))), IF(OR($G275=coding!$J$11, $G275=coding!$J$12, $G275=coding!$J$13, $G275=coding!$J$14, $G275=coding!$J$15, $G275=coding!$J$16), J275+10*LOG10((($D275^2)+(1.2^2))/((7.5^2)+(1.2^2))),-99))),-99)</f>
        <v>63.98</v>
      </c>
      <c r="AC275" s="58">
        <f>IF(noise!K77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noise!K77, IF(OR($G275=coding!$J$26,$G275=coding!$J$27,$G275=coding!$J$28,$G275=coding!$J$29, $G275=coding!$J$30,$G275=coding!$J$31), K275+10*LOG10((($E275^2)+(4^2))/((7.5^2)+(4^2))), IF(OR($G275=coding!$J$11, $G275=coding!$J$12, $G275=coding!$J$13, $G275=coding!$J$14, $G275=coding!$J$15, $G275=coding!$J$16), K275+10*LOG10((($D275^2)+(1.2^2))/((7.5^2)+(1.2^2))),-99))),-99)</f>
        <v>63.42</v>
      </c>
      <c r="AD275" s="58">
        <f>IF(noise!L77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noise!L77, IF(OR($G275=coding!$J$26,$G275=coding!$J$27,$G275=coding!$J$28,$G275=coding!$J$29, $G275=coding!$J$30,$G275=coding!$J$31), L275+10*LOG10((($E275^2)+(4^2))/((7.5^2)+(4^2))), IF(OR($G275=coding!$J$11, $G275=coding!$J$12, $G275=coding!$J$13, $G275=coding!$J$14, $G275=coding!$J$15, $G275=coding!$J$16), L275+10*LOG10((($D275^2)+(1.2^2))/((7.5^2)+(1.2^2))),-99))),-99)</f>
        <v>64.94</v>
      </c>
      <c r="AE275" s="58">
        <f>IF(noise!M77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noise!M77, IF(OR($G275=coding!$J$26,$G275=coding!$J$27,$G275=coding!$J$28,$G275=coding!$J$29, $G275=coding!$J$30,$G275=coding!$J$31), M275+10*LOG10((($E275^2)+(4^2))/((7.5^2)+(4^2))), IF(OR($G275=coding!$J$11, $G275=coding!$J$12, $G275=coding!$J$13, $G275=coding!$J$14, $G275=coding!$J$15, $G275=coding!$J$16), M275+10*LOG10((($D275^2)+(1.2^2))/((7.5^2)+(1.2^2))),-99))),-99)</f>
        <v>62.36</v>
      </c>
      <c r="AF275" s="58">
        <f>IF(noise!N77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noise!N77, IF(OR($G275=coding!$J$26,$G275=coding!$J$27,$G275=coding!$J$28,$G275=coding!$J$29, $G275=coding!$J$30,$G275=coding!$J$31), N275+10*LOG10((($E275^2)+(4^2))/((7.5^2)+(4^2))), IF(OR($G275=coding!$J$11, $G275=coding!$J$12, $G275=coding!$J$13, $G275=coding!$J$14, $G275=coding!$J$15, $G275=coding!$J$16), N275+10*LOG10((($D275^2)+(1.2^2))/((7.5^2)+(1.2^2))),-99))),-99)</f>
        <v>65.67</v>
      </c>
      <c r="AG275" s="58">
        <f>IF(noise!O77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noise!O77, IF(OR($G275=coding!$J$26,$G275=coding!$J$27,$G275=coding!$J$28,$G275=coding!$J$29, $G275=coding!$J$30,$G275=coding!$J$31), O275+10*LOG10((($E275^2)+(4^2))/((7.5^2)+(4^2))), IF(OR($G275=coding!$J$11, $G275=coding!$J$12, $G275=coding!$J$13, $G275=coding!$J$14, $G275=coding!$J$15, $G275=coding!$J$16), O275+10*LOG10((($D275^2)+(1.2^2))/((7.5^2)+(1.2^2))),-99))),-99)</f>
        <v>67.77</v>
      </c>
      <c r="AH275" s="58">
        <f>IF(noise!P77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noise!P77, IF(OR($G275=coding!$J$26,$G275=coding!$J$27,$G275=coding!$J$28,$G275=coding!$J$29, $G275=coding!$J$30,$G275=coding!$J$31), P275+10*LOG10((($E275^2)+(4^2))/((7.5^2)+(4^2))), IF(OR($G275=coding!$J$11, $G275=coding!$J$12, $G275=coding!$J$13, $G275=coding!$J$14, $G275=coding!$J$15, $G275=coding!$J$16), P275+10*LOG10((($D275^2)+(1.2^2))/((7.5^2)+(1.2^2))),-99))),-99)</f>
        <v>66.430000000000007</v>
      </c>
      <c r="AI275" s="58">
        <f>IF(noise!Q77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noise!Q77, IF(OR($G275=coding!$J$26,$G275=coding!$J$27,$G275=coding!$J$28,$G275=coding!$J$29, $G275=coding!$J$30,$G275=coding!$J$31), Q275+10*LOG10((($E275^2)+(4^2))/((7.5^2)+(4^2))), IF(OR($G275=coding!$J$11, $G275=coding!$J$12, $G275=coding!$J$13, $G275=coding!$J$14, $G275=coding!$J$15, $G275=coding!$J$16), Q275+10*LOG10((($D275^2)+(1.2^2))/((7.5^2)+(1.2^2))),-99))),-99)</f>
        <v>66.459999999999994</v>
      </c>
      <c r="AJ275" s="58">
        <f>IF(noise!R77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noise!R77, IF(OR($G275=coding!$J$26,$G275=coding!$J$27,$G275=coding!$J$28,$G275=coding!$J$29, $G275=coding!$J$30,$G275=coding!$J$31), R275+10*LOG10((($E275^2)+(4^2))/((7.5^2)+(4^2))), IF(OR($G275=coding!$J$11, $G275=coding!$J$12, $G275=coding!$J$13, $G275=coding!$J$14, $G275=coding!$J$15, $G275=coding!$J$16), R275+10*LOG10((($D275^2)+(1.2^2))/((7.5^2)+(1.2^2))),-99))),-99)</f>
        <v>62.71</v>
      </c>
      <c r="AK275" s="58">
        <f>IF(noise!S77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noise!S77, IF(OR($G275=coding!$J$26,$G275=coding!$J$27,$G275=coding!$J$28,$G275=coding!$J$29, $G275=coding!$J$30,$G275=coding!$J$31), S275+10*LOG10((($E275^2)+(4^2))/((7.5^2)+(4^2))), IF(OR($G275=coding!$J$11, $G275=coding!$J$12, $G275=coding!$J$13, $G275=coding!$J$14, $G275=coding!$J$15, $G275=coding!$J$16), S275+10*LOG10((($D275^2)+(1.2^2))/((7.5^2)+(1.2^2))),-99))),-99)</f>
        <v>59.31</v>
      </c>
      <c r="AL275" s="58">
        <f>IF(noise!T77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noise!T77, IF(OR($G275=coding!$J$26,$G275=coding!$J$27,$G275=coding!$J$28,$G275=coding!$J$29, $G275=coding!$J$30,$G275=coding!$J$31), T275+10*LOG10((($E275^2)+(4^2))/((7.5^2)+(4^2))), IF(OR($G275=coding!$J$11, $G275=coding!$J$12, $G275=coding!$J$13, $G275=coding!$J$14, $G275=coding!$J$15, $G275=coding!$J$16), T275+10*LOG10((($D275^2)+(1.2^2))/((7.5^2)+(1.2^2))),-99))),-99)</f>
        <v>56.12</v>
      </c>
      <c r="AM275" s="58">
        <f>IF(noise!U77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noise!U77, IF(OR($G275=coding!$J$26,$G275=coding!$J$27,$G275=coding!$J$28,$G275=coding!$J$29, $G275=coding!$J$30,$G275=coding!$J$31), U275+10*LOG10((($E275^2)+(4^2))/((7.5^2)+(4^2))), IF(OR($G275=coding!$J$11, $G275=coding!$J$12, $G275=coding!$J$13, $G275=coding!$J$14, $G275=coding!$J$15, $G275=coding!$J$16), U275+10*LOG10((($D275^2)+(1.2^2))/((7.5^2)+(1.2^2))),-99))),-99)</f>
        <v>53.45</v>
      </c>
      <c r="AN275" s="58">
        <f>IF(noise!V77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noise!V77, IF(OR($G275=coding!$J$26,$G275=coding!$J$27,$G275=coding!$J$28,$G275=coding!$J$29, $G275=coding!$J$30,$G275=coding!$J$31), V275+10*LOG10((($E275^2)+(4^2))/((7.5^2)+(4^2))), IF(OR($G275=coding!$J$11, $G275=coding!$J$12, $G275=coding!$J$13, $G275=coding!$J$14, $G275=coding!$J$15, $G275=coding!$J$16), V275+10*LOG10((($D275^2)+(1.2^2))/((7.5^2)+(1.2^2))),-99))),-99)</f>
        <v>-99</v>
      </c>
      <c r="AO275" s="58">
        <f>IF(noise!W77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noise!W77, IF(OR($G275=coding!$J$26,$G275=coding!$J$27,$G275=coding!$J$28,$G275=coding!$J$29, $G275=coding!$J$30,$G275=coding!$J$31), W275+10*LOG10((($E275^2)+(4^2))/((7.5^2)+(4^2))), IF(OR($G275=coding!$J$11, $G275=coding!$J$12, $G275=coding!$J$13, $G275=coding!$J$14, $G275=coding!$J$15, $G275=coding!$J$16), W275+10*LOG10((($D275^2)+(1.2^2))/((7.5^2)+(1.2^2))),-99))),-99)</f>
        <v>-99</v>
      </c>
      <c r="AP275" s="58">
        <f>IF(noise!X77 &lt;&gt;0, IF(OR($G275=coding!$J$2, $G275=coding!$J$3, $G275=coding!$J$4, $G275=coding!$J$5, $G275=coding!$J$6, $G275=coding!$J$7, $G275=coding!$J$8, $G275=coding!$J$9, $G275=coding!$J$10,$G275=coding!$J$17, $G275=coding!$J$18, $G275=coding!$J$19, $G275=coding!$J$20, $G275=coding!$J$21, $G275=coding!$J$22, $G275=coding!$J$23, $G275=coding!$J$24, $G275=coding!$J$25, ), noise!X77, IF(OR($G275=coding!$J$26,$G275=coding!$J$27,$G275=coding!$J$28,$G275=coding!$J$29, $G275=coding!$J$30,$G275=coding!$J$31), X275+10*LOG10((($E275^2)+(4^2))/((7.5^2)+(4^2))), IF(OR($G275=coding!$J$11, $G275=coding!$J$12, $G275=coding!$J$13, $G275=coding!$J$14, $G275=coding!$J$15, $G275=coding!$J$16), X275+10*LOG10((($D275^2)+(1.2^2))/((7.5^2)+(1.2^2))),-99))),-99)</f>
        <v>-99</v>
      </c>
    </row>
    <row r="276" spans="1:42" ht="15.75" customHeight="1" x14ac:dyDescent="0.3">
      <c r="A276" s="2">
        <v>11</v>
      </c>
      <c r="B276" s="46">
        <v>40465</v>
      </c>
      <c r="C276" s="51">
        <f t="array" ref="C276">_xlfn.DAYS(B276, _xlfn.XLOOKUP(A276, context!A$4:A$79, context!J$4:J$79)) / 30.42</f>
        <v>4.6022353714661408</v>
      </c>
      <c r="D276" s="2">
        <v>7.5</v>
      </c>
      <c r="E276" s="1"/>
      <c r="F276" s="16">
        <v>50</v>
      </c>
      <c r="G276" s="16" t="s">
        <v>396</v>
      </c>
      <c r="H276" s="43">
        <v>16.82</v>
      </c>
      <c r="I276" s="1"/>
      <c r="J276" s="2">
        <v>-13.88</v>
      </c>
      <c r="K276" s="2">
        <v>-1.25</v>
      </c>
      <c r="L276" s="2">
        <v>1.66</v>
      </c>
      <c r="M276" s="2">
        <v>28.39</v>
      </c>
      <c r="N276" s="2">
        <v>3.81</v>
      </c>
      <c r="O276" s="2">
        <v>-2.2200000000000002</v>
      </c>
      <c r="P276" s="2">
        <v>23.96</v>
      </c>
      <c r="Q276" s="2">
        <v>18.670000000000002</v>
      </c>
      <c r="R276" s="2">
        <v>28.8</v>
      </c>
      <c r="S276" s="2">
        <v>31.16</v>
      </c>
      <c r="T276" s="2">
        <v>37.119999999999997</v>
      </c>
      <c r="U276" s="2">
        <v>33.9</v>
      </c>
      <c r="V276" s="2">
        <v>31.75</v>
      </c>
      <c r="W276" s="2">
        <v>34.479999999999997</v>
      </c>
      <c r="X276" s="2">
        <v>26.11</v>
      </c>
      <c r="Y276" s="2">
        <v>1</v>
      </c>
      <c r="Z276" s="58">
        <f>IF(noise!H78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noise!H78, IF(OR($G276=coding!$J$26,$G276=coding!$J$27,$G276=coding!$J$28,$G276=coding!$J$29, $G276=coding!$J$30,$G276=coding!$J$31), H276+10*LOG10((($E276^2)+(4^2))/((7.5^2)+(4^2))), IF(OR($G276=coding!$J$11, $G276=coding!$J$12, $G276=coding!$J$13, $G276=coding!$J$14, $G276=coding!$J$15, $G276=coding!$J$16), H276+10*LOG10((($D276^2)+(1.2^2))/((7.5^2)+(1.2^2))),-99))),-99)</f>
        <v>88.3</v>
      </c>
      <c r="AA276" s="58">
        <f>IF(noise!I78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noise!I78, IF(OR($G276=coding!$J$26,$G276=coding!$J$27,$G276=coding!$J$28,$G276=coding!$J$29, $G276=coding!$J$30,$G276=coding!$J$31), I276+10*LOG10((($E276^2)+(4^2))/((7.5^2)+(4^2))), IF(OR($G276=coding!$J$11, $G276=coding!$J$12, $G276=coding!$J$13, $G276=coding!$J$14, $G276=coding!$J$15, $G276=coding!$J$16), I276+10*LOG10((($D276^2)+(1.2^2))/((7.5^2)+(1.2^2))),-99))),-99)</f>
        <v>-99</v>
      </c>
      <c r="AB276" s="58">
        <f>IF(noise!J78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noise!J78, IF(OR($G276=coding!$J$26,$G276=coding!$J$27,$G276=coding!$J$28,$G276=coding!$J$29, $G276=coding!$J$30,$G276=coding!$J$31), J276+10*LOG10((($E276^2)+(4^2))/((7.5^2)+(4^2))), IF(OR($G276=coding!$J$11, $G276=coding!$J$12, $G276=coding!$J$13, $G276=coding!$J$14, $G276=coding!$J$15, $G276=coding!$J$16), J276+10*LOG10((($D276^2)+(1.2^2))/((7.5^2)+(1.2^2))),-99))),-99)</f>
        <v>74.400000000000006</v>
      </c>
      <c r="AC276" s="58">
        <f>IF(noise!K78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noise!K78, IF(OR($G276=coding!$J$26,$G276=coding!$J$27,$G276=coding!$J$28,$G276=coding!$J$29, $G276=coding!$J$30,$G276=coding!$J$31), K276+10*LOG10((($E276^2)+(4^2))/((7.5^2)+(4^2))), IF(OR($G276=coding!$J$11, $G276=coding!$J$12, $G276=coding!$J$13, $G276=coding!$J$14, $G276=coding!$J$15, $G276=coding!$J$16), K276+10*LOG10((($D276^2)+(1.2^2))/((7.5^2)+(1.2^2))),-99))),-99)</f>
        <v>73.8</v>
      </c>
      <c r="AD276" s="58">
        <f>IF(noise!L78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noise!L78, IF(OR($G276=coding!$J$26,$G276=coding!$J$27,$G276=coding!$J$28,$G276=coding!$J$29, $G276=coding!$J$30,$G276=coding!$J$31), L276+10*LOG10((($E276^2)+(4^2))/((7.5^2)+(4^2))), IF(OR($G276=coding!$J$11, $G276=coding!$J$12, $G276=coding!$J$13, $G276=coding!$J$14, $G276=coding!$J$15, $G276=coding!$J$16), L276+10*LOG10((($D276^2)+(1.2^2))/((7.5^2)+(1.2^2))),-99))),-99)</f>
        <v>77.3</v>
      </c>
      <c r="AE276" s="58">
        <f>IF(noise!M78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noise!M78, IF(OR($G276=coding!$J$26,$G276=coding!$J$27,$G276=coding!$J$28,$G276=coding!$J$29, $G276=coding!$J$30,$G276=coding!$J$31), M276+10*LOG10((($E276^2)+(4^2))/((7.5^2)+(4^2))), IF(OR($G276=coding!$J$11, $G276=coding!$J$12, $G276=coding!$J$13, $G276=coding!$J$14, $G276=coding!$J$15, $G276=coding!$J$16), M276+10*LOG10((($D276^2)+(1.2^2))/((7.5^2)+(1.2^2))),-99))),-99)</f>
        <v>79</v>
      </c>
      <c r="AF276" s="58">
        <f>IF(noise!N78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noise!N78, IF(OR($G276=coding!$J$26,$G276=coding!$J$27,$G276=coding!$J$28,$G276=coding!$J$29, $G276=coding!$J$30,$G276=coding!$J$31), N276+10*LOG10((($E276^2)+(4^2))/((7.5^2)+(4^2))), IF(OR($G276=coding!$J$11, $G276=coding!$J$12, $G276=coding!$J$13, $G276=coding!$J$14, $G276=coding!$J$15, $G276=coding!$J$16), N276+10*LOG10((($D276^2)+(1.2^2))/((7.5^2)+(1.2^2))),-99))),-99)</f>
        <v>79.3</v>
      </c>
      <c r="AG276" s="58">
        <f>IF(noise!O78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noise!O78, IF(OR($G276=coding!$J$26,$G276=coding!$J$27,$G276=coding!$J$28,$G276=coding!$J$29, $G276=coding!$J$30,$G276=coding!$J$31), O276+10*LOG10((($E276^2)+(4^2))/((7.5^2)+(4^2))), IF(OR($G276=coding!$J$11, $G276=coding!$J$12, $G276=coding!$J$13, $G276=coding!$J$14, $G276=coding!$J$15, $G276=coding!$J$16), O276+10*LOG10((($D276^2)+(1.2^2))/((7.5^2)+(1.2^2))),-99))),-99)</f>
        <v>78.8</v>
      </c>
      <c r="AH276" s="58">
        <f>IF(noise!P78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noise!P78, IF(OR($G276=coding!$J$26,$G276=coding!$J$27,$G276=coding!$J$28,$G276=coding!$J$29, $G276=coding!$J$30,$G276=coding!$J$31), P276+10*LOG10((($E276^2)+(4^2))/((7.5^2)+(4^2))), IF(OR($G276=coding!$J$11, $G276=coding!$J$12, $G276=coding!$J$13, $G276=coding!$J$14, $G276=coding!$J$15, $G276=coding!$J$16), P276+10*LOG10((($D276^2)+(1.2^2))/((7.5^2)+(1.2^2))),-99))),-99)</f>
        <v>76.3</v>
      </c>
      <c r="AI276" s="58">
        <f>IF(noise!Q78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noise!Q78, IF(OR($G276=coding!$J$26,$G276=coding!$J$27,$G276=coding!$J$28,$G276=coding!$J$29, $G276=coding!$J$30,$G276=coding!$J$31), Q276+10*LOG10((($E276^2)+(4^2))/((7.5^2)+(4^2))), IF(OR($G276=coding!$J$11, $G276=coding!$J$12, $G276=coding!$J$13, $G276=coding!$J$14, $G276=coding!$J$15, $G276=coding!$J$16), Q276+10*LOG10((($D276^2)+(1.2^2))/((7.5^2)+(1.2^2))),-99))),-99)</f>
        <v>75.2</v>
      </c>
      <c r="AJ276" s="58">
        <f>IF(noise!R78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noise!R78, IF(OR($G276=coding!$J$26,$G276=coding!$J$27,$G276=coding!$J$28,$G276=coding!$J$29, $G276=coding!$J$30,$G276=coding!$J$31), R276+10*LOG10((($E276^2)+(4^2))/((7.5^2)+(4^2))), IF(OR($G276=coding!$J$11, $G276=coding!$J$12, $G276=coding!$J$13, $G276=coding!$J$14, $G276=coding!$J$15, $G276=coding!$J$16), R276+10*LOG10((($D276^2)+(1.2^2))/((7.5^2)+(1.2^2))),-99))),-99)</f>
        <v>73.2</v>
      </c>
      <c r="AK276" s="58">
        <f>IF(noise!S78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noise!S78, IF(OR($G276=coding!$J$26,$G276=coding!$J$27,$G276=coding!$J$28,$G276=coding!$J$29, $G276=coding!$J$30,$G276=coding!$J$31), S276+10*LOG10((($E276^2)+(4^2))/((7.5^2)+(4^2))), IF(OR($G276=coding!$J$11, $G276=coding!$J$12, $G276=coding!$J$13, $G276=coding!$J$14, $G276=coding!$J$15, $G276=coding!$J$16), S276+10*LOG10((($D276^2)+(1.2^2))/((7.5^2)+(1.2^2))),-99))),-99)</f>
        <v>68.7</v>
      </c>
      <c r="AL276" s="58">
        <f>IF(noise!T78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noise!T78, IF(OR($G276=coding!$J$26,$G276=coding!$J$27,$G276=coding!$J$28,$G276=coding!$J$29, $G276=coding!$J$30,$G276=coding!$J$31), T276+10*LOG10((($E276^2)+(4^2))/((7.5^2)+(4^2))), IF(OR($G276=coding!$J$11, $G276=coding!$J$12, $G276=coding!$J$13, $G276=coding!$J$14, $G276=coding!$J$15, $G276=coding!$J$16), T276+10*LOG10((($D276^2)+(1.2^2))/((7.5^2)+(1.2^2))),-99))),-99)</f>
        <v>63.9</v>
      </c>
      <c r="AM276" s="58">
        <f>IF(noise!U78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noise!U78, IF(OR($G276=coding!$J$26,$G276=coding!$J$27,$G276=coding!$J$28,$G276=coding!$J$29, $G276=coding!$J$30,$G276=coding!$J$31), U276+10*LOG10((($E276^2)+(4^2))/((7.5^2)+(4^2))), IF(OR($G276=coding!$J$11, $G276=coding!$J$12, $G276=coding!$J$13, $G276=coding!$J$14, $G276=coding!$J$15, $G276=coding!$J$16), U276+10*LOG10((($D276^2)+(1.2^2))/((7.5^2)+(1.2^2))),-99))),-99)</f>
        <v>61.1</v>
      </c>
      <c r="AN276" s="58">
        <f>IF(noise!V78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noise!V78, IF(OR($G276=coding!$J$26,$G276=coding!$J$27,$G276=coding!$J$28,$G276=coding!$J$29, $G276=coding!$J$30,$G276=coding!$J$31), V276+10*LOG10((($E276^2)+(4^2))/((7.5^2)+(4^2))), IF(OR($G276=coding!$J$11, $G276=coding!$J$12, $G276=coding!$J$13, $G276=coding!$J$14, $G276=coding!$J$15, $G276=coding!$J$16), V276+10*LOG10((($D276^2)+(1.2^2))/((7.5^2)+(1.2^2))),-99))),-99)</f>
        <v>-99</v>
      </c>
      <c r="AO276" s="58">
        <f>IF(noise!W78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noise!W78, IF(OR($G276=coding!$J$26,$G276=coding!$J$27,$G276=coding!$J$28,$G276=coding!$J$29, $G276=coding!$J$30,$G276=coding!$J$31), W276+10*LOG10((($E276^2)+(4^2))/((7.5^2)+(4^2))), IF(OR($G276=coding!$J$11, $G276=coding!$J$12, $G276=coding!$J$13, $G276=coding!$J$14, $G276=coding!$J$15, $G276=coding!$J$16), W276+10*LOG10((($D276^2)+(1.2^2))/((7.5^2)+(1.2^2))),-99))),-99)</f>
        <v>-99</v>
      </c>
      <c r="AP276" s="58">
        <f>IF(noise!X78 &lt;&gt;0, IF(OR($G276=coding!$J$2, $G276=coding!$J$3, $G276=coding!$J$4, $G276=coding!$J$5, $G276=coding!$J$6, $G276=coding!$J$7, $G276=coding!$J$8, $G276=coding!$J$9, $G276=coding!$J$10,$G276=coding!$J$17, $G276=coding!$J$18, $G276=coding!$J$19, $G276=coding!$J$20, $G276=coding!$J$21, $G276=coding!$J$22, $G276=coding!$J$23, $G276=coding!$J$24, $G276=coding!$J$25, ), noise!X78, IF(OR($G276=coding!$J$26,$G276=coding!$J$27,$G276=coding!$J$28,$G276=coding!$J$29, $G276=coding!$J$30,$G276=coding!$J$31), X276+10*LOG10((($E276^2)+(4^2))/((7.5^2)+(4^2))), IF(OR($G276=coding!$J$11, $G276=coding!$J$12, $G276=coding!$J$13, $G276=coding!$J$14, $G276=coding!$J$15, $G276=coding!$J$16), X276+10*LOG10((($D276^2)+(1.2^2))/((7.5^2)+(1.2^2))),-99))),-99)</f>
        <v>-99</v>
      </c>
    </row>
    <row r="277" spans="1:42" ht="15.75" customHeight="1" x14ac:dyDescent="0.3">
      <c r="A277" s="2">
        <v>11</v>
      </c>
      <c r="B277" s="46">
        <v>40465</v>
      </c>
      <c r="C277" s="51">
        <f t="array" ref="C277">_xlfn.DAYS(B277, _xlfn.XLOOKUP(A277, context!A$4:A$79, context!J$4:J$79)) / 30.42</f>
        <v>4.6022353714661408</v>
      </c>
      <c r="D277" s="2">
        <v>7.5</v>
      </c>
      <c r="E277" s="1"/>
      <c r="F277" s="16">
        <v>50</v>
      </c>
      <c r="G277" s="16" t="s">
        <v>397</v>
      </c>
      <c r="H277" s="43">
        <v>72.709999999999994</v>
      </c>
      <c r="I277" s="1"/>
      <c r="J277" s="2">
        <v>72.260000000000005</v>
      </c>
      <c r="K277" s="2">
        <v>65.069999999999993</v>
      </c>
      <c r="L277" s="2">
        <v>73.430000000000007</v>
      </c>
      <c r="M277" s="2">
        <v>71.31</v>
      </c>
      <c r="N277" s="2">
        <v>70.849999999999994</v>
      </c>
      <c r="O277" s="2">
        <v>70.08</v>
      </c>
      <c r="P277" s="2">
        <v>70.150000000000006</v>
      </c>
      <c r="Q277" s="2">
        <v>68.98</v>
      </c>
      <c r="R277" s="2">
        <v>66.06</v>
      </c>
      <c r="S277" s="2">
        <v>62.96</v>
      </c>
      <c r="T277" s="2">
        <v>60.57</v>
      </c>
      <c r="U277" s="2">
        <v>58.54</v>
      </c>
      <c r="V277" s="2">
        <v>55.65</v>
      </c>
      <c r="W277" s="2">
        <v>53.78</v>
      </c>
      <c r="X277" s="2">
        <v>50.06</v>
      </c>
      <c r="Y277" s="2">
        <v>1</v>
      </c>
      <c r="Z277" s="58">
        <f>IF(noise!H79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noise!H79, IF(OR($G277=coding!$J$26,$G277=coding!$J$27,$G277=coding!$J$28,$G277=coding!$J$29, $G277=coding!$J$30,$G277=coding!$J$31), H277+10*LOG10((($E277^2)+(4^2))/((7.5^2)+(4^2))), IF(OR($G277=coding!$J$11, $G277=coding!$J$12, $G277=coding!$J$13, $G277=coding!$J$14, $G277=coding!$J$15, $G277=coding!$J$16), H277+10*LOG10((($D277^2)+(1.2^2))/((7.5^2)+(1.2^2))),-99))),-99)</f>
        <v>-99</v>
      </c>
      <c r="AA277" s="58">
        <f>IF(noise!I79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noise!I79, IF(OR($G277=coding!$J$26,$G277=coding!$J$27,$G277=coding!$J$28,$G277=coding!$J$29, $G277=coding!$J$30,$G277=coding!$J$31), I277+10*LOG10((($E277^2)+(4^2))/((7.5^2)+(4^2))), IF(OR($G277=coding!$J$11, $G277=coding!$J$12, $G277=coding!$J$13, $G277=coding!$J$14, $G277=coding!$J$15, $G277=coding!$J$16), I277+10*LOG10((($D277^2)+(1.2^2))/((7.5^2)+(1.2^2))),-99))),-99)</f>
        <v>0</v>
      </c>
      <c r="AB277" s="58">
        <f>IF(noise!J79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noise!J79, IF(OR($G277=coding!$J$26,$G277=coding!$J$27,$G277=coding!$J$28,$G277=coding!$J$29, $G277=coding!$J$30,$G277=coding!$J$31), J277+10*LOG10((($E277^2)+(4^2))/((7.5^2)+(4^2))), IF(OR($G277=coding!$J$11, $G277=coding!$J$12, $G277=coding!$J$13, $G277=coding!$J$14, $G277=coding!$J$15, $G277=coding!$J$16), J277+10*LOG10((($D277^2)+(1.2^2))/((7.5^2)+(1.2^2))),-99))),-99)</f>
        <v>72.260000000000005</v>
      </c>
      <c r="AC277" s="58">
        <f>IF(noise!K79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noise!K79, IF(OR($G277=coding!$J$26,$G277=coding!$J$27,$G277=coding!$J$28,$G277=coding!$J$29, $G277=coding!$J$30,$G277=coding!$J$31), K277+10*LOG10((($E277^2)+(4^2))/((7.5^2)+(4^2))), IF(OR($G277=coding!$J$11, $G277=coding!$J$12, $G277=coding!$J$13, $G277=coding!$J$14, $G277=coding!$J$15, $G277=coding!$J$16), K277+10*LOG10((($D277^2)+(1.2^2))/((7.5^2)+(1.2^2))),-99))),-99)</f>
        <v>65.069999999999993</v>
      </c>
      <c r="AD277" s="58">
        <f>IF(noise!L79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noise!L79, IF(OR($G277=coding!$J$26,$G277=coding!$J$27,$G277=coding!$J$28,$G277=coding!$J$29, $G277=coding!$J$30,$G277=coding!$J$31), L277+10*LOG10((($E277^2)+(4^2))/((7.5^2)+(4^2))), IF(OR($G277=coding!$J$11, $G277=coding!$J$12, $G277=coding!$J$13, $G277=coding!$J$14, $G277=coding!$J$15, $G277=coding!$J$16), L277+10*LOG10((($D277^2)+(1.2^2))/((7.5^2)+(1.2^2))),-99))),-99)</f>
        <v>73.430000000000007</v>
      </c>
      <c r="AE277" s="58">
        <f>IF(noise!M79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noise!M79, IF(OR($G277=coding!$J$26,$G277=coding!$J$27,$G277=coding!$J$28,$G277=coding!$J$29, $G277=coding!$J$30,$G277=coding!$J$31), M277+10*LOG10((($E277^2)+(4^2))/((7.5^2)+(4^2))), IF(OR($G277=coding!$J$11, $G277=coding!$J$12, $G277=coding!$J$13, $G277=coding!$J$14, $G277=coding!$J$15, $G277=coding!$J$16), M277+10*LOG10((($D277^2)+(1.2^2))/((7.5^2)+(1.2^2))),-99))),-99)</f>
        <v>71.31</v>
      </c>
      <c r="AF277" s="58">
        <f>IF(noise!N79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noise!N79, IF(OR($G277=coding!$J$26,$G277=coding!$J$27,$G277=coding!$J$28,$G277=coding!$J$29, $G277=coding!$J$30,$G277=coding!$J$31), N277+10*LOG10((($E277^2)+(4^2))/((7.5^2)+(4^2))), IF(OR($G277=coding!$J$11, $G277=coding!$J$12, $G277=coding!$J$13, $G277=coding!$J$14, $G277=coding!$J$15, $G277=coding!$J$16), N277+10*LOG10((($D277^2)+(1.2^2))/((7.5^2)+(1.2^2))),-99))),-99)</f>
        <v>70.849999999999994</v>
      </c>
      <c r="AG277" s="58">
        <f>IF(noise!O79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noise!O79, IF(OR($G277=coding!$J$26,$G277=coding!$J$27,$G277=coding!$J$28,$G277=coding!$J$29, $G277=coding!$J$30,$G277=coding!$J$31), O277+10*LOG10((($E277^2)+(4^2))/((7.5^2)+(4^2))), IF(OR($G277=coding!$J$11, $G277=coding!$J$12, $G277=coding!$J$13, $G277=coding!$J$14, $G277=coding!$J$15, $G277=coding!$J$16), O277+10*LOG10((($D277^2)+(1.2^2))/((7.5^2)+(1.2^2))),-99))),-99)</f>
        <v>70.08</v>
      </c>
      <c r="AH277" s="58">
        <f>IF(noise!P79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noise!P79, IF(OR($G277=coding!$J$26,$G277=coding!$J$27,$G277=coding!$J$28,$G277=coding!$J$29, $G277=coding!$J$30,$G277=coding!$J$31), P277+10*LOG10((($E277^2)+(4^2))/((7.5^2)+(4^2))), IF(OR($G277=coding!$J$11, $G277=coding!$J$12, $G277=coding!$J$13, $G277=coding!$J$14, $G277=coding!$J$15, $G277=coding!$J$16), P277+10*LOG10((($D277^2)+(1.2^2))/((7.5^2)+(1.2^2))),-99))),-99)</f>
        <v>70.150000000000006</v>
      </c>
      <c r="AI277" s="58">
        <f>IF(noise!Q79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noise!Q79, IF(OR($G277=coding!$J$26,$G277=coding!$J$27,$G277=coding!$J$28,$G277=coding!$J$29, $G277=coding!$J$30,$G277=coding!$J$31), Q277+10*LOG10((($E277^2)+(4^2))/((7.5^2)+(4^2))), IF(OR($G277=coding!$J$11, $G277=coding!$J$12, $G277=coding!$J$13, $G277=coding!$J$14, $G277=coding!$J$15, $G277=coding!$J$16), Q277+10*LOG10((($D277^2)+(1.2^2))/((7.5^2)+(1.2^2))),-99))),-99)</f>
        <v>68.98</v>
      </c>
      <c r="AJ277" s="58">
        <f>IF(noise!R79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noise!R79, IF(OR($G277=coding!$J$26,$G277=coding!$J$27,$G277=coding!$J$28,$G277=coding!$J$29, $G277=coding!$J$30,$G277=coding!$J$31), R277+10*LOG10((($E277^2)+(4^2))/((7.5^2)+(4^2))), IF(OR($G277=coding!$J$11, $G277=coding!$J$12, $G277=coding!$J$13, $G277=coding!$J$14, $G277=coding!$J$15, $G277=coding!$J$16), R277+10*LOG10((($D277^2)+(1.2^2))/((7.5^2)+(1.2^2))),-99))),-99)</f>
        <v>66.06</v>
      </c>
      <c r="AK277" s="58">
        <f>IF(noise!S79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noise!S79, IF(OR($G277=coding!$J$26,$G277=coding!$J$27,$G277=coding!$J$28,$G277=coding!$J$29, $G277=coding!$J$30,$G277=coding!$J$31), S277+10*LOG10((($E277^2)+(4^2))/((7.5^2)+(4^2))), IF(OR($G277=coding!$J$11, $G277=coding!$J$12, $G277=coding!$J$13, $G277=coding!$J$14, $G277=coding!$J$15, $G277=coding!$J$16), S277+10*LOG10((($D277^2)+(1.2^2))/((7.5^2)+(1.2^2))),-99))),-99)</f>
        <v>62.96</v>
      </c>
      <c r="AL277" s="58">
        <f>IF(noise!T79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noise!T79, IF(OR($G277=coding!$J$26,$G277=coding!$J$27,$G277=coding!$J$28,$G277=coding!$J$29, $G277=coding!$J$30,$G277=coding!$J$31), T277+10*LOG10((($E277^2)+(4^2))/((7.5^2)+(4^2))), IF(OR($G277=coding!$J$11, $G277=coding!$J$12, $G277=coding!$J$13, $G277=coding!$J$14, $G277=coding!$J$15, $G277=coding!$J$16), T277+10*LOG10((($D277^2)+(1.2^2))/((7.5^2)+(1.2^2))),-99))),-99)</f>
        <v>60.57</v>
      </c>
      <c r="AM277" s="58">
        <f>IF(noise!U79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noise!U79, IF(OR($G277=coding!$J$26,$G277=coding!$J$27,$G277=coding!$J$28,$G277=coding!$J$29, $G277=coding!$J$30,$G277=coding!$J$31), U277+10*LOG10((($E277^2)+(4^2))/((7.5^2)+(4^2))), IF(OR($G277=coding!$J$11, $G277=coding!$J$12, $G277=coding!$J$13, $G277=coding!$J$14, $G277=coding!$J$15, $G277=coding!$J$16), U277+10*LOG10((($D277^2)+(1.2^2))/((7.5^2)+(1.2^2))),-99))),-99)</f>
        <v>58.54</v>
      </c>
      <c r="AN277" s="58">
        <f>IF(noise!V79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noise!V79, IF(OR($G277=coding!$J$26,$G277=coding!$J$27,$G277=coding!$J$28,$G277=coding!$J$29, $G277=coding!$J$30,$G277=coding!$J$31), V277+10*LOG10((($E277^2)+(4^2))/((7.5^2)+(4^2))), IF(OR($G277=coding!$J$11, $G277=coding!$J$12, $G277=coding!$J$13, $G277=coding!$J$14, $G277=coding!$J$15, $G277=coding!$J$16), V277+10*LOG10((($D277^2)+(1.2^2))/((7.5^2)+(1.2^2))),-99))),-99)</f>
        <v>-99</v>
      </c>
      <c r="AO277" s="58">
        <f>IF(noise!W79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noise!W79, IF(OR($G277=coding!$J$26,$G277=coding!$J$27,$G277=coding!$J$28,$G277=coding!$J$29, $G277=coding!$J$30,$G277=coding!$J$31), W277+10*LOG10((($E277^2)+(4^2))/((7.5^2)+(4^2))), IF(OR($G277=coding!$J$11, $G277=coding!$J$12, $G277=coding!$J$13, $G277=coding!$J$14, $G277=coding!$J$15, $G277=coding!$J$16), W277+10*LOG10((($D277^2)+(1.2^2))/((7.5^2)+(1.2^2))),-99))),-99)</f>
        <v>-99</v>
      </c>
      <c r="AP277" s="58">
        <f>IF(noise!X79 &lt;&gt;0, IF(OR($G277=coding!$J$2, $G277=coding!$J$3, $G277=coding!$J$4, $G277=coding!$J$5, $G277=coding!$J$6, $G277=coding!$J$7, $G277=coding!$J$8, $G277=coding!$J$9, $G277=coding!$J$10,$G277=coding!$J$17, $G277=coding!$J$18, $G277=coding!$J$19, $G277=coding!$J$20, $G277=coding!$J$21, $G277=coding!$J$22, $G277=coding!$J$23, $G277=coding!$J$24, $G277=coding!$J$25, ), noise!X79, IF(OR($G277=coding!$J$26,$G277=coding!$J$27,$G277=coding!$J$28,$G277=coding!$J$29, $G277=coding!$J$30,$G277=coding!$J$31), X277+10*LOG10((($E277^2)+(4^2))/((7.5^2)+(4^2))), IF(OR($G277=coding!$J$11, $G277=coding!$J$12, $G277=coding!$J$13, $G277=coding!$J$14, $G277=coding!$J$15, $G277=coding!$J$16), X277+10*LOG10((($D277^2)+(1.2^2))/((7.5^2)+(1.2^2))),-99))),-99)</f>
        <v>-99</v>
      </c>
    </row>
    <row r="278" spans="1:42" ht="15.75" customHeight="1" x14ac:dyDescent="0.3">
      <c r="A278" s="2">
        <v>11</v>
      </c>
      <c r="B278" s="46">
        <v>40465</v>
      </c>
      <c r="C278" s="51">
        <f t="array" ref="C278">_xlfn.DAYS(B278, _xlfn.XLOOKUP(A278, context!A$4:A$79, context!J$4:J$79)) / 30.42</f>
        <v>4.6022353714661408</v>
      </c>
      <c r="D278" s="2">
        <v>7.5</v>
      </c>
      <c r="E278" s="1"/>
      <c r="F278" s="16">
        <v>50</v>
      </c>
      <c r="G278" s="16" t="s">
        <v>398</v>
      </c>
      <c r="H278" s="43">
        <v>23.8</v>
      </c>
      <c r="I278" s="1"/>
      <c r="J278" s="2">
        <v>-3.98</v>
      </c>
      <c r="K278" s="2">
        <v>53.62</v>
      </c>
      <c r="L278" s="2">
        <v>-16.23</v>
      </c>
      <c r="M278" s="2">
        <v>18.989999999999998</v>
      </c>
      <c r="N278" s="2">
        <v>27.67</v>
      </c>
      <c r="O278" s="2">
        <v>36.67</v>
      </c>
      <c r="P278" s="2">
        <v>34.82</v>
      </c>
      <c r="Q278" s="2">
        <v>25.37</v>
      </c>
      <c r="R278" s="2">
        <v>30.9</v>
      </c>
      <c r="S278" s="2">
        <v>34.51</v>
      </c>
      <c r="T278" s="2">
        <v>30.45</v>
      </c>
      <c r="U278" s="2">
        <v>24.05</v>
      </c>
      <c r="V278" s="2">
        <v>23.65</v>
      </c>
      <c r="W278" s="2">
        <v>21.01</v>
      </c>
      <c r="X278" s="2">
        <v>25.04</v>
      </c>
      <c r="Y278" s="2">
        <v>1</v>
      </c>
      <c r="Z278" s="58">
        <f>IF(noise!H80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noise!H80, IF(OR($G278=coding!$J$26,$G278=coding!$J$27,$G278=coding!$J$28,$G278=coding!$J$29, $G278=coding!$J$30,$G278=coding!$J$31), H278+10*LOG10((($E278^2)+(4^2))/((7.5^2)+(4^2))), IF(OR($G278=coding!$J$11, $G278=coding!$J$12, $G278=coding!$J$13, $G278=coding!$J$14, $G278=coding!$J$15, $G278=coding!$J$16), H278+10*LOG10((($D278^2)+(1.2^2))/((7.5^2)+(1.2^2))),-99))),-99)</f>
        <v>65.22</v>
      </c>
      <c r="AA278" s="58">
        <f>IF(noise!I80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noise!I80, IF(OR($G278=coding!$J$26,$G278=coding!$J$27,$G278=coding!$J$28,$G278=coding!$J$29, $G278=coding!$J$30,$G278=coding!$J$31), I278+10*LOG10((($E278^2)+(4^2))/((7.5^2)+(4^2))), IF(OR($G278=coding!$J$11, $G278=coding!$J$12, $G278=coding!$J$13, $G278=coding!$J$14, $G278=coding!$J$15, $G278=coding!$J$16), I278+10*LOG10((($D278^2)+(1.2^2))/((7.5^2)+(1.2^2))),-99))),-99)</f>
        <v>-99</v>
      </c>
      <c r="AB278" s="58">
        <f>IF(noise!J80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noise!J80, IF(OR($G278=coding!$J$26,$G278=coding!$J$27,$G278=coding!$J$28,$G278=coding!$J$29, $G278=coding!$J$30,$G278=coding!$J$31), J278+10*LOG10((($E278^2)+(4^2))/((7.5^2)+(4^2))), IF(OR($G278=coding!$J$11, $G278=coding!$J$12, $G278=coding!$J$13, $G278=coding!$J$14, $G278=coding!$J$15, $G278=coding!$J$16), J278+10*LOG10((($D278^2)+(1.2^2))/((7.5^2)+(1.2^2))),-99))),-99)</f>
        <v>52.1</v>
      </c>
      <c r="AC278" s="58">
        <f>IF(noise!K80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noise!K80, IF(OR($G278=coding!$J$26,$G278=coding!$J$27,$G278=coding!$J$28,$G278=coding!$J$29, $G278=coding!$J$30,$G278=coding!$J$31), K278+10*LOG10((($E278^2)+(4^2))/((7.5^2)+(4^2))), IF(OR($G278=coding!$J$11, $G278=coding!$J$12, $G278=coding!$J$13, $G278=coding!$J$14, $G278=coding!$J$15, $G278=coding!$J$16), K278+10*LOG10((($D278^2)+(1.2^2))/((7.5^2)+(1.2^2))),-99))),-99)</f>
        <v>49.93</v>
      </c>
      <c r="AD278" s="58">
        <f>IF(noise!L80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noise!L80, IF(OR($G278=coding!$J$26,$G278=coding!$J$27,$G278=coding!$J$28,$G278=coding!$J$29, $G278=coding!$J$30,$G278=coding!$J$31), L278+10*LOG10((($E278^2)+(4^2))/((7.5^2)+(4^2))), IF(OR($G278=coding!$J$11, $G278=coding!$J$12, $G278=coding!$J$13, $G278=coding!$J$14, $G278=coding!$J$15, $G278=coding!$J$16), L278+10*LOG10((($D278^2)+(1.2^2))/((7.5^2)+(1.2^2))),-99))),-99)</f>
        <v>54.88</v>
      </c>
      <c r="AE278" s="58">
        <f>IF(noise!M80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noise!M80, IF(OR($G278=coding!$J$26,$G278=coding!$J$27,$G278=coding!$J$28,$G278=coding!$J$29, $G278=coding!$J$30,$G278=coding!$J$31), M278+10*LOG10((($E278^2)+(4^2))/((7.5^2)+(4^2))), IF(OR($G278=coding!$J$11, $G278=coding!$J$12, $G278=coding!$J$13, $G278=coding!$J$14, $G278=coding!$J$15, $G278=coding!$J$16), M278+10*LOG10((($D278^2)+(1.2^2))/((7.5^2)+(1.2^2))),-99))),-99)</f>
        <v>57.27</v>
      </c>
      <c r="AF278" s="58">
        <f>IF(noise!N80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noise!N80, IF(OR($G278=coding!$J$26,$G278=coding!$J$27,$G278=coding!$J$28,$G278=coding!$J$29, $G278=coding!$J$30,$G278=coding!$J$31), N278+10*LOG10((($E278^2)+(4^2))/((7.5^2)+(4^2))), IF(OR($G278=coding!$J$11, $G278=coding!$J$12, $G278=coding!$J$13, $G278=coding!$J$14, $G278=coding!$J$15, $G278=coding!$J$16), N278+10*LOG10((($D278^2)+(1.2^2))/((7.5^2)+(1.2^2))),-99))),-99)</f>
        <v>57.26</v>
      </c>
      <c r="AG278" s="58">
        <f>IF(noise!O80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noise!O80, IF(OR($G278=coding!$J$26,$G278=coding!$J$27,$G278=coding!$J$28,$G278=coding!$J$29, $G278=coding!$J$30,$G278=coding!$J$31), O278+10*LOG10((($E278^2)+(4^2))/((7.5^2)+(4^2))), IF(OR($G278=coding!$J$11, $G278=coding!$J$12, $G278=coding!$J$13, $G278=coding!$J$14, $G278=coding!$J$15, $G278=coding!$J$16), O278+10*LOG10((($D278^2)+(1.2^2))/((7.5^2)+(1.2^2))),-99))),-99)</f>
        <v>58.1</v>
      </c>
      <c r="AH278" s="58">
        <f>IF(noise!P80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noise!P80, IF(OR($G278=coding!$J$26,$G278=coding!$J$27,$G278=coding!$J$28,$G278=coding!$J$29, $G278=coding!$J$30,$G278=coding!$J$31), P278+10*LOG10((($E278^2)+(4^2))/((7.5^2)+(4^2))), IF(OR($G278=coding!$J$11, $G278=coding!$J$12, $G278=coding!$J$13, $G278=coding!$J$14, $G278=coding!$J$15, $G278=coding!$J$16), P278+10*LOG10((($D278^2)+(1.2^2))/((7.5^2)+(1.2^2))),-99))),-99)</f>
        <v>57.56</v>
      </c>
      <c r="AI278" s="58">
        <f>IF(noise!Q80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noise!Q80, IF(OR($G278=coding!$J$26,$G278=coding!$J$27,$G278=coding!$J$28,$G278=coding!$J$29, $G278=coding!$J$30,$G278=coding!$J$31), Q278+10*LOG10((($E278^2)+(4^2))/((7.5^2)+(4^2))), IF(OR($G278=coding!$J$11, $G278=coding!$J$12, $G278=coding!$J$13, $G278=coding!$J$14, $G278=coding!$J$15, $G278=coding!$J$16), Q278+10*LOG10((($D278^2)+(1.2^2))/((7.5^2)+(1.2^2))),-99))),-99)</f>
        <v>55.5</v>
      </c>
      <c r="AJ278" s="58">
        <f>IF(noise!R80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noise!R80, IF(OR($G278=coding!$J$26,$G278=coding!$J$27,$G278=coding!$J$28,$G278=coding!$J$29, $G278=coding!$J$30,$G278=coding!$J$31), R278+10*LOG10((($E278^2)+(4^2))/((7.5^2)+(4^2))), IF(OR($G278=coding!$J$11, $G278=coding!$J$12, $G278=coding!$J$13, $G278=coding!$J$14, $G278=coding!$J$15, $G278=coding!$J$16), R278+10*LOG10((($D278^2)+(1.2^2))/((7.5^2)+(1.2^2))),-99))),-99)</f>
        <v>52.95</v>
      </c>
      <c r="AK278" s="58">
        <f>IF(noise!S80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noise!S80, IF(OR($G278=coding!$J$26,$G278=coding!$J$27,$G278=coding!$J$28,$G278=coding!$J$29, $G278=coding!$J$30,$G278=coding!$J$31), S278+10*LOG10((($E278^2)+(4^2))/((7.5^2)+(4^2))), IF(OR($G278=coding!$J$11, $G278=coding!$J$12, $G278=coding!$J$13, $G278=coding!$J$14, $G278=coding!$J$15, $G278=coding!$J$16), S278+10*LOG10((($D278^2)+(1.2^2))/((7.5^2)+(1.2^2))),-99))),-99)</f>
        <v>50.1</v>
      </c>
      <c r="AL278" s="58">
        <f>IF(noise!T80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noise!T80, IF(OR($G278=coding!$J$26,$G278=coding!$J$27,$G278=coding!$J$28,$G278=coding!$J$29, $G278=coding!$J$30,$G278=coding!$J$31), T278+10*LOG10((($E278^2)+(4^2))/((7.5^2)+(4^2))), IF(OR($G278=coding!$J$11, $G278=coding!$J$12, $G278=coding!$J$13, $G278=coding!$J$14, $G278=coding!$J$15, $G278=coding!$J$16), T278+10*LOG10((($D278^2)+(1.2^2))/((7.5^2)+(1.2^2))),-99))),-99)</f>
        <v>47.56</v>
      </c>
      <c r="AM278" s="58">
        <f>IF(noise!U80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noise!U80, IF(OR($G278=coding!$J$26,$G278=coding!$J$27,$G278=coding!$J$28,$G278=coding!$J$29, $G278=coding!$J$30,$G278=coding!$J$31), U278+10*LOG10((($E278^2)+(4^2))/((7.5^2)+(4^2))), IF(OR($G278=coding!$J$11, $G278=coding!$J$12, $G278=coding!$J$13, $G278=coding!$J$14, $G278=coding!$J$15, $G278=coding!$J$16), U278+10*LOG10((($D278^2)+(1.2^2))/((7.5^2)+(1.2^2))),-99))),-99)</f>
        <v>44.22</v>
      </c>
      <c r="AN278" s="58">
        <f>IF(noise!V80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noise!V80, IF(OR($G278=coding!$J$26,$G278=coding!$J$27,$G278=coding!$J$28,$G278=coding!$J$29, $G278=coding!$J$30,$G278=coding!$J$31), V278+10*LOG10((($E278^2)+(4^2))/((7.5^2)+(4^2))), IF(OR($G278=coding!$J$11, $G278=coding!$J$12, $G278=coding!$J$13, $G278=coding!$J$14, $G278=coding!$J$15, $G278=coding!$J$16), V278+10*LOG10((($D278^2)+(1.2^2))/((7.5^2)+(1.2^2))),-99))),-99)</f>
        <v>41.55</v>
      </c>
      <c r="AO278" s="58">
        <f>IF(noise!W80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noise!W80, IF(OR($G278=coding!$J$26,$G278=coding!$J$27,$G278=coding!$J$28,$G278=coding!$J$29, $G278=coding!$J$30,$G278=coding!$J$31), W278+10*LOG10((($E278^2)+(4^2))/((7.5^2)+(4^2))), IF(OR($G278=coding!$J$11, $G278=coding!$J$12, $G278=coding!$J$13, $G278=coding!$J$14, $G278=coding!$J$15, $G278=coding!$J$16), W278+10*LOG10((($D278^2)+(1.2^2))/((7.5^2)+(1.2^2))),-99))),-99)</f>
        <v>38.46</v>
      </c>
      <c r="AP278" s="58">
        <f>IF(noise!X80 &lt;&gt;0, IF(OR($G278=coding!$J$2, $G278=coding!$J$3, $G278=coding!$J$4, $G278=coding!$J$5, $G278=coding!$J$6, $G278=coding!$J$7, $G278=coding!$J$8, $G278=coding!$J$9, $G278=coding!$J$10,$G278=coding!$J$17, $G278=coding!$J$18, $G278=coding!$J$19, $G278=coding!$J$20, $G278=coding!$J$21, $G278=coding!$J$22, $G278=coding!$J$23, $G278=coding!$J$24, $G278=coding!$J$25, ), noise!X80, IF(OR($G278=coding!$J$26,$G278=coding!$J$27,$G278=coding!$J$28,$G278=coding!$J$29, $G278=coding!$J$30,$G278=coding!$J$31), X278+10*LOG10((($E278^2)+(4^2))/((7.5^2)+(4^2))), IF(OR($G278=coding!$J$11, $G278=coding!$J$12, $G278=coding!$J$13, $G278=coding!$J$14, $G278=coding!$J$15, $G278=coding!$J$16), X278+10*LOG10((($D278^2)+(1.2^2))/((7.5^2)+(1.2^2))),-99))),-99)</f>
        <v>36.75</v>
      </c>
    </row>
    <row r="279" spans="1:42" ht="15.75" customHeight="1" x14ac:dyDescent="0.3">
      <c r="A279" s="2">
        <v>11</v>
      </c>
      <c r="B279" s="27">
        <v>40465</v>
      </c>
      <c r="C279" s="51">
        <f t="array" ref="C279">_xlfn.DAYS(B279, _xlfn.XLOOKUP(A279, context!A$4:A$79, context!J$4:J$79)) / 30.42</f>
        <v>4.6022353714661408</v>
      </c>
      <c r="D279" s="1"/>
      <c r="E279" s="1"/>
      <c r="F279" s="16">
        <v>50</v>
      </c>
      <c r="G279" s="16" t="s">
        <v>391</v>
      </c>
      <c r="H279" s="43">
        <v>94.1</v>
      </c>
      <c r="I279" s="2"/>
      <c r="J279" s="2">
        <v>75.900000000000006</v>
      </c>
      <c r="K279" s="2">
        <v>75.900000000000006</v>
      </c>
      <c r="L279" s="2">
        <v>77.400000000000006</v>
      </c>
      <c r="M279" s="2">
        <v>79.900000000000006</v>
      </c>
      <c r="N279" s="2">
        <v>83.5</v>
      </c>
      <c r="O279" s="2">
        <v>86.4</v>
      </c>
      <c r="P279" s="2">
        <v>84.2</v>
      </c>
      <c r="Q279" s="2">
        <v>81.900000000000006</v>
      </c>
      <c r="R279" s="2">
        <v>81.599999999999994</v>
      </c>
      <c r="S279" s="2">
        <v>77</v>
      </c>
      <c r="T279" s="2">
        <v>72.900000000000006</v>
      </c>
      <c r="U279" s="2">
        <v>70.3</v>
      </c>
      <c r="V279" s="62"/>
      <c r="W279" s="1"/>
      <c r="X279" s="1"/>
      <c r="Y279" s="2">
        <v>1</v>
      </c>
      <c r="Z279" s="58">
        <f>IF(noise!H81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noise!H81, IF(OR($G279=coding!$J$26,$G279=coding!$J$27,$G279=coding!$J$28,$G279=coding!$J$29, $G279=coding!$J$30,$G279=coding!$J$31), H279+10*LOG10((($E279^2)+(4^2))/((7.5^2)+(4^2))), IF(OR($G279=coding!$J$11, $G279=coding!$J$12, $G279=coding!$J$13, $G279=coding!$J$14, $G279=coding!$J$15, $G279=coding!$J$16), H279+10*LOG10((($D279^2)+(1.2^2))/((7.5^2)+(1.2^2))),-99))),-99)</f>
        <v>19.68</v>
      </c>
      <c r="AA279" s="58">
        <f>IF(noise!I81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noise!I81, IF(OR($G279=coding!$J$26,$G279=coding!$J$27,$G279=coding!$J$28,$G279=coding!$J$29, $G279=coding!$J$30,$G279=coding!$J$31), I279+10*LOG10((($E279^2)+(4^2))/((7.5^2)+(4^2))), IF(OR($G279=coding!$J$11, $G279=coding!$J$12, $G279=coding!$J$13, $G279=coding!$J$14, $G279=coding!$J$15, $G279=coding!$J$16), I279+10*LOG10((($D279^2)+(1.2^2))/((7.5^2)+(1.2^2))),-99))),-99)</f>
        <v>-99</v>
      </c>
      <c r="AB279" s="58">
        <f>IF(noise!J81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noise!J81, IF(OR($G279=coding!$J$26,$G279=coding!$J$27,$G279=coding!$J$28,$G279=coding!$J$29, $G279=coding!$J$30,$G279=coding!$J$31), J279+10*LOG10((($E279^2)+(4^2))/((7.5^2)+(4^2))), IF(OR($G279=coding!$J$11, $G279=coding!$J$12, $G279=coding!$J$13, $G279=coding!$J$14, $G279=coding!$J$15, $G279=coding!$J$16), J279+10*LOG10((($D279^2)+(1.2^2))/((7.5^2)+(1.2^2))),-99))),-99)</f>
        <v>19.510000000000002</v>
      </c>
      <c r="AC279" s="58">
        <f>IF(noise!K81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noise!K81, IF(OR($G279=coding!$J$26,$G279=coding!$J$27,$G279=coding!$J$28,$G279=coding!$J$29, $G279=coding!$J$30,$G279=coding!$J$31), K279+10*LOG10((($E279^2)+(4^2))/((7.5^2)+(4^2))), IF(OR($G279=coding!$J$11, $G279=coding!$J$12, $G279=coding!$J$13, $G279=coding!$J$14, $G279=coding!$J$15, $G279=coding!$J$16), K279+10*LOG10((($D279^2)+(1.2^2))/((7.5^2)+(1.2^2))),-99))),-99)</f>
        <v>21.15</v>
      </c>
      <c r="AD279" s="58">
        <f>IF(noise!L81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noise!L81, IF(OR($G279=coding!$J$26,$G279=coding!$J$27,$G279=coding!$J$28,$G279=coding!$J$29, $G279=coding!$J$30,$G279=coding!$J$31), L279+10*LOG10((($E279^2)+(4^2))/((7.5^2)+(4^2))), IF(OR($G279=coding!$J$11, $G279=coding!$J$12, $G279=coding!$J$13, $G279=coding!$J$14, $G279=coding!$J$15, $G279=coding!$J$16), L279+10*LOG10((($D279^2)+(1.2^2))/((7.5^2)+(1.2^2))),-99))),-99)</f>
        <v>0.02</v>
      </c>
      <c r="AE279" s="58">
        <f>IF(noise!M81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noise!M81, IF(OR($G279=coding!$J$26,$G279=coding!$J$27,$G279=coding!$J$28,$G279=coding!$J$29, $G279=coding!$J$30,$G279=coding!$J$31), M279+10*LOG10((($E279^2)+(4^2))/((7.5^2)+(4^2))), IF(OR($G279=coding!$J$11, $G279=coding!$J$12, $G279=coding!$J$13, $G279=coding!$J$14, $G279=coding!$J$15, $G279=coding!$J$16), M279+10*LOG10((($D279^2)+(1.2^2))/((7.5^2)+(1.2^2))),-99))),-99)</f>
        <v>14.71</v>
      </c>
      <c r="AF279" s="58">
        <f>IF(noise!N81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noise!N81, IF(OR($G279=coding!$J$26,$G279=coding!$J$27,$G279=coding!$J$28,$G279=coding!$J$29, $G279=coding!$J$30,$G279=coding!$J$31), N279+10*LOG10((($E279^2)+(4^2))/((7.5^2)+(4^2))), IF(OR($G279=coding!$J$11, $G279=coding!$J$12, $G279=coding!$J$13, $G279=coding!$J$14, $G279=coding!$J$15, $G279=coding!$J$16), N279+10*LOG10((($D279^2)+(1.2^2))/((7.5^2)+(1.2^2))),-99))),-99)</f>
        <v>26.86</v>
      </c>
      <c r="AG279" s="58">
        <f>IF(noise!O81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noise!O81, IF(OR($G279=coding!$J$26,$G279=coding!$J$27,$G279=coding!$J$28,$G279=coding!$J$29, $G279=coding!$J$30,$G279=coding!$J$31), O279+10*LOG10((($E279^2)+(4^2))/((7.5^2)+(4^2))), IF(OR($G279=coding!$J$11, $G279=coding!$J$12, $G279=coding!$J$13, $G279=coding!$J$14, $G279=coding!$J$15, $G279=coding!$J$16), O279+10*LOG10((($D279^2)+(1.2^2))/((7.5^2)+(1.2^2))),-99))),-99)</f>
        <v>18.84</v>
      </c>
      <c r="AH279" s="58">
        <f>IF(noise!P81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noise!P81, IF(OR($G279=coding!$J$26,$G279=coding!$J$27,$G279=coding!$J$28,$G279=coding!$J$29, $G279=coding!$J$30,$G279=coding!$J$31), P279+10*LOG10((($E279^2)+(4^2))/((7.5^2)+(4^2))), IF(OR($G279=coding!$J$11, $G279=coding!$J$12, $G279=coding!$J$13, $G279=coding!$J$14, $G279=coding!$J$15, $G279=coding!$J$16), P279+10*LOG10((($D279^2)+(1.2^2))/((7.5^2)+(1.2^2))),-99))),-99)</f>
        <v>16.46</v>
      </c>
      <c r="AI279" s="58">
        <f>IF(noise!Q81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noise!Q81, IF(OR($G279=coding!$J$26,$G279=coding!$J$27,$G279=coding!$J$28,$G279=coding!$J$29, $G279=coding!$J$30,$G279=coding!$J$31), Q279+10*LOG10((($E279^2)+(4^2))/((7.5^2)+(4^2))), IF(OR($G279=coding!$J$11, $G279=coding!$J$12, $G279=coding!$J$13, $G279=coding!$J$14, $G279=coding!$J$15, $G279=coding!$J$16), Q279+10*LOG10((($D279^2)+(1.2^2))/((7.5^2)+(1.2^2))),-99))),-99)</f>
        <v>19.54</v>
      </c>
      <c r="AJ279" s="58">
        <f>IF(noise!R81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noise!R81, IF(OR($G279=coding!$J$26,$G279=coding!$J$27,$G279=coding!$J$28,$G279=coding!$J$29, $G279=coding!$J$30,$G279=coding!$J$31), R279+10*LOG10((($E279^2)+(4^2))/((7.5^2)+(4^2))), IF(OR($G279=coding!$J$11, $G279=coding!$J$12, $G279=coding!$J$13, $G279=coding!$J$14, $G279=coding!$J$15, $G279=coding!$J$16), R279+10*LOG10((($D279^2)+(1.2^2))/((7.5^2)+(1.2^2))),-99))),-99)</f>
        <v>21.08</v>
      </c>
      <c r="AK279" s="58">
        <f>IF(noise!S81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noise!S81, IF(OR($G279=coding!$J$26,$G279=coding!$J$27,$G279=coding!$J$28,$G279=coding!$J$29, $G279=coding!$J$30,$G279=coding!$J$31), S279+10*LOG10((($E279^2)+(4^2))/((7.5^2)+(4^2))), IF(OR($G279=coding!$J$11, $G279=coding!$J$12, $G279=coding!$J$13, $G279=coding!$J$14, $G279=coding!$J$15, $G279=coding!$J$16), S279+10*LOG10((($D279^2)+(1.2^2))/((7.5^2)+(1.2^2))),-99))),-99)</f>
        <v>21.6</v>
      </c>
      <c r="AL279" s="58">
        <f>IF(noise!T81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noise!T81, IF(OR($G279=coding!$J$26,$G279=coding!$J$27,$G279=coding!$J$28,$G279=coding!$J$29, $G279=coding!$J$30,$G279=coding!$J$31), T279+10*LOG10((($E279^2)+(4^2))/((7.5^2)+(4^2))), IF(OR($G279=coding!$J$11, $G279=coding!$J$12, $G279=coding!$J$13, $G279=coding!$J$14, $G279=coding!$J$15, $G279=coding!$J$16), T279+10*LOG10((($D279^2)+(1.2^2))/((7.5^2)+(1.2^2))),-99))),-99)</f>
        <v>22.46</v>
      </c>
      <c r="AM279" s="58">
        <f>IF(noise!U81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noise!U81, IF(OR($G279=coding!$J$26,$G279=coding!$J$27,$G279=coding!$J$28,$G279=coding!$J$29, $G279=coding!$J$30,$G279=coding!$J$31), U279+10*LOG10((($E279^2)+(4^2))/((7.5^2)+(4^2))), IF(OR($G279=coding!$J$11, $G279=coding!$J$12, $G279=coding!$J$13, $G279=coding!$J$14, $G279=coding!$J$15, $G279=coding!$J$16), U279+10*LOG10((($D279^2)+(1.2^2))/((7.5^2)+(1.2^2))),-99))),-99)</f>
        <v>26.02</v>
      </c>
      <c r="AN279" s="58">
        <f>IF(noise!V81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noise!V81, IF(OR($G279=coding!$J$26,$G279=coding!$J$27,$G279=coding!$J$28,$G279=coding!$J$29, $G279=coding!$J$30,$G279=coding!$J$31), V279+10*LOG10((($E279^2)+(4^2))/((7.5^2)+(4^2))), IF(OR($G279=coding!$J$11, $G279=coding!$J$12, $G279=coding!$J$13, $G279=coding!$J$14, $G279=coding!$J$15, $G279=coding!$J$16), V279+10*LOG10((($D279^2)+(1.2^2))/((7.5^2)+(1.2^2))),-99))),-99)</f>
        <v>23.83</v>
      </c>
      <c r="AO279" s="58">
        <f>IF(noise!W81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noise!W81, IF(OR($G279=coding!$J$26,$G279=coding!$J$27,$G279=coding!$J$28,$G279=coding!$J$29, $G279=coding!$J$30,$G279=coding!$J$31), W279+10*LOG10((($E279^2)+(4^2))/((7.5^2)+(4^2))), IF(OR($G279=coding!$J$11, $G279=coding!$J$12, $G279=coding!$J$13, $G279=coding!$J$14, $G279=coding!$J$15, $G279=coding!$J$16), W279+10*LOG10((($D279^2)+(1.2^2))/((7.5^2)+(1.2^2))),-99))),-99)</f>
        <v>20.58</v>
      </c>
      <c r="AP279" s="58">
        <f>IF(noise!X81 &lt;&gt;0, IF(OR($G279=coding!$J$2, $G279=coding!$J$3, $G279=coding!$J$4, $G279=coding!$J$5, $G279=coding!$J$6, $G279=coding!$J$7, $G279=coding!$J$8, $G279=coding!$J$9, $G279=coding!$J$10,$G279=coding!$J$17, $G279=coding!$J$18, $G279=coding!$J$19, $G279=coding!$J$20, $G279=coding!$J$21, $G279=coding!$J$22, $G279=coding!$J$23, $G279=coding!$J$24, $G279=coding!$J$25, ), noise!X81, IF(OR($G279=coding!$J$26,$G279=coding!$J$27,$G279=coding!$J$28,$G279=coding!$J$29, $G279=coding!$J$30,$G279=coding!$J$31), X279+10*LOG10((($E279^2)+(4^2))/((7.5^2)+(4^2))), IF(OR($G279=coding!$J$11, $G279=coding!$J$12, $G279=coding!$J$13, $G279=coding!$J$14, $G279=coding!$J$15, $G279=coding!$J$16), X279+10*LOG10((($D279^2)+(1.2^2))/((7.5^2)+(1.2^2))),-99))),-99)</f>
        <v>17.84</v>
      </c>
    </row>
    <row r="280" spans="1:42" ht="15.75" customHeight="1" x14ac:dyDescent="0.3">
      <c r="A280" s="2">
        <v>11</v>
      </c>
      <c r="B280" s="27">
        <v>40486</v>
      </c>
      <c r="C280" s="51">
        <f t="array" ref="C280">_xlfn.DAYS(B280, _xlfn.XLOOKUP(A280, context!A$4:A$79, context!J$4:J$79)) / 30.42</f>
        <v>5.2925706771860614</v>
      </c>
      <c r="D280" s="1"/>
      <c r="E280" s="1"/>
      <c r="F280" s="5"/>
      <c r="G280" s="16" t="s">
        <v>392</v>
      </c>
      <c r="H280" s="26"/>
      <c r="I280" s="2">
        <v>0.01</v>
      </c>
      <c r="J280" s="2">
        <v>0.01</v>
      </c>
      <c r="K280" s="2">
        <v>0.01</v>
      </c>
      <c r="L280" s="2">
        <v>0.01</v>
      </c>
      <c r="M280" s="2">
        <v>0</v>
      </c>
      <c r="N280" s="2">
        <v>0.09</v>
      </c>
      <c r="O280" s="2">
        <v>0</v>
      </c>
      <c r="P280" s="2">
        <v>0</v>
      </c>
      <c r="Q280" s="2">
        <v>0.02</v>
      </c>
      <c r="R280" s="2">
        <v>0</v>
      </c>
      <c r="S280" s="2">
        <v>0.04</v>
      </c>
      <c r="T280" s="2">
        <v>0</v>
      </c>
      <c r="U280" s="2">
        <v>0.02</v>
      </c>
      <c r="V280" s="1"/>
      <c r="W280" s="1"/>
      <c r="X280" s="1"/>
      <c r="Y280" s="2">
        <v>1</v>
      </c>
      <c r="Z280" s="58">
        <f>IF(noise!H91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noise!H91, IF(OR($G280=coding!$J$26,$G280=coding!$J$27,$G280=coding!$J$28,$G280=coding!$J$29, $G280=coding!$J$30,$G280=coding!$J$31), H280+10*LOG10((($E280^2)+(4^2))/((7.5^2)+(4^2))), IF(OR($G280=coding!$J$11, $G280=coding!$J$12, $G280=coding!$J$13, $G280=coding!$J$14, $G280=coding!$J$15, $G280=coding!$J$16), H280+10*LOG10((($D280^2)+(1.2^2))/((7.5^2)+(1.2^2))),-99))),-99)</f>
        <v>21.11</v>
      </c>
      <c r="AA280" s="58">
        <f>IF(noise!I91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noise!I91, IF(OR($G280=coding!$J$26,$G280=coding!$J$27,$G280=coding!$J$28,$G280=coding!$J$29, $G280=coding!$J$30,$G280=coding!$J$31), I280+10*LOG10((($E280^2)+(4^2))/((7.5^2)+(4^2))), IF(OR($G280=coding!$J$11, $G280=coding!$J$12, $G280=coding!$J$13, $G280=coding!$J$14, $G280=coding!$J$15, $G280=coding!$J$16), I280+10*LOG10((($D280^2)+(1.2^2))/((7.5^2)+(1.2^2))),-99))),-99)</f>
        <v>-99</v>
      </c>
      <c r="AB280" s="58">
        <f>IF(noise!J91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noise!J91, IF(OR($G280=coding!$J$26,$G280=coding!$J$27,$G280=coding!$J$28,$G280=coding!$J$29, $G280=coding!$J$30,$G280=coding!$J$31), J280+10*LOG10((($E280^2)+(4^2))/((7.5^2)+(4^2))), IF(OR($G280=coding!$J$11, $G280=coding!$J$12, $G280=coding!$J$13, $G280=coding!$J$14, $G280=coding!$J$15, $G280=coding!$J$16), J280+10*LOG10((($D280^2)+(1.2^2))/((7.5^2)+(1.2^2))),-99))),-99)</f>
        <v>16.29</v>
      </c>
      <c r="AC280" s="58">
        <f>IF(noise!K91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noise!K91, IF(OR($G280=coding!$J$26,$G280=coding!$J$27,$G280=coding!$J$28,$G280=coding!$J$29, $G280=coding!$J$30,$G280=coding!$J$31), K280+10*LOG10((($E280^2)+(4^2))/((7.5^2)+(4^2))), IF(OR($G280=coding!$J$11, $G280=coding!$J$12, $G280=coding!$J$13, $G280=coding!$J$14, $G280=coding!$J$15, $G280=coding!$J$16), K280+10*LOG10((($D280^2)+(1.2^2))/((7.5^2)+(1.2^2))),-99))),-99)</f>
        <v>21.45</v>
      </c>
      <c r="AD280" s="58">
        <f>IF(noise!L91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noise!L91, IF(OR($G280=coding!$J$26,$G280=coding!$J$27,$G280=coding!$J$28,$G280=coding!$J$29, $G280=coding!$J$30,$G280=coding!$J$31), L280+10*LOG10((($E280^2)+(4^2))/((7.5^2)+(4^2))), IF(OR($G280=coding!$J$11, $G280=coding!$J$12, $G280=coding!$J$13, $G280=coding!$J$14, $G280=coding!$J$15, $G280=coding!$J$16), L280+10*LOG10((($D280^2)+(1.2^2))/((7.5^2)+(1.2^2))),-99))),-99)</f>
        <v>6.52</v>
      </c>
      <c r="AE280" s="58">
        <f>IF(noise!M91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noise!M91, IF(OR($G280=coding!$J$26,$G280=coding!$J$27,$G280=coding!$J$28,$G280=coding!$J$29, $G280=coding!$J$30,$G280=coding!$J$31), M280+10*LOG10((($E280^2)+(4^2))/((7.5^2)+(4^2))), IF(OR($G280=coding!$J$11, $G280=coding!$J$12, $G280=coding!$J$13, $G280=coding!$J$14, $G280=coding!$J$15, $G280=coding!$J$16), M280+10*LOG10((($D280^2)+(1.2^2))/((7.5^2)+(1.2^2))),-99))),-99)</f>
        <v>11.06</v>
      </c>
      <c r="AF280" s="58">
        <f>IF(noise!N91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noise!N91, IF(OR($G280=coding!$J$26,$G280=coding!$J$27,$G280=coding!$J$28,$G280=coding!$J$29, $G280=coding!$J$30,$G280=coding!$J$31), N280+10*LOG10((($E280^2)+(4^2))/((7.5^2)+(4^2))), IF(OR($G280=coding!$J$11, $G280=coding!$J$12, $G280=coding!$J$13, $G280=coding!$J$14, $G280=coding!$J$15, $G280=coding!$J$16), N280+10*LOG10((($D280^2)+(1.2^2))/((7.5^2)+(1.2^2))),-99))),-99)</f>
        <v>28.58</v>
      </c>
      <c r="AG280" s="58">
        <f>IF(noise!O91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noise!O91, IF(OR($G280=coding!$J$26,$G280=coding!$J$27,$G280=coding!$J$28,$G280=coding!$J$29, $G280=coding!$J$30,$G280=coding!$J$31), O280+10*LOG10((($E280^2)+(4^2))/((7.5^2)+(4^2))), IF(OR($G280=coding!$J$11, $G280=coding!$J$12, $G280=coding!$J$13, $G280=coding!$J$14, $G280=coding!$J$15, $G280=coding!$J$16), O280+10*LOG10((($D280^2)+(1.2^2))/((7.5^2)+(1.2^2))),-99))),-99)</f>
        <v>25.14</v>
      </c>
      <c r="AH280" s="58">
        <f>IF(noise!P91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noise!P91, IF(OR($G280=coding!$J$26,$G280=coding!$J$27,$G280=coding!$J$28,$G280=coding!$J$29, $G280=coding!$J$30,$G280=coding!$J$31), P280+10*LOG10((($E280^2)+(4^2))/((7.5^2)+(4^2))), IF(OR($G280=coding!$J$11, $G280=coding!$J$12, $G280=coding!$J$13, $G280=coding!$J$14, $G280=coding!$J$15, $G280=coding!$J$16), P280+10*LOG10((($D280^2)+(1.2^2))/((7.5^2)+(1.2^2))),-99))),-99)</f>
        <v>17</v>
      </c>
      <c r="AI280" s="58">
        <f>IF(noise!Q91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noise!Q91, IF(OR($G280=coding!$J$26,$G280=coding!$J$27,$G280=coding!$J$28,$G280=coding!$J$29, $G280=coding!$J$30,$G280=coding!$J$31), Q280+10*LOG10((($E280^2)+(4^2))/((7.5^2)+(4^2))), IF(OR($G280=coding!$J$11, $G280=coding!$J$12, $G280=coding!$J$13, $G280=coding!$J$14, $G280=coding!$J$15, $G280=coding!$J$16), Q280+10*LOG10((($D280^2)+(1.2^2))/((7.5^2)+(1.2^2))),-99))),-99)</f>
        <v>19.2</v>
      </c>
      <c r="AJ280" s="58">
        <f>IF(noise!R91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noise!R91, IF(OR($G280=coding!$J$26,$G280=coding!$J$27,$G280=coding!$J$28,$G280=coding!$J$29, $G280=coding!$J$30,$G280=coding!$J$31), R280+10*LOG10((($E280^2)+(4^2))/((7.5^2)+(4^2))), IF(OR($G280=coding!$J$11, $G280=coding!$J$12, $G280=coding!$J$13, $G280=coding!$J$14, $G280=coding!$J$15, $G280=coding!$J$16), R280+10*LOG10((($D280^2)+(1.2^2))/((7.5^2)+(1.2^2))),-99))),-99)</f>
        <v>21.68</v>
      </c>
      <c r="AK280" s="58">
        <f>IF(noise!S91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noise!S91, IF(OR($G280=coding!$J$26,$G280=coding!$J$27,$G280=coding!$J$28,$G280=coding!$J$29, $G280=coding!$J$30,$G280=coding!$J$31), S280+10*LOG10((($E280^2)+(4^2))/((7.5^2)+(4^2))), IF(OR($G280=coding!$J$11, $G280=coding!$J$12, $G280=coding!$J$13, $G280=coding!$J$14, $G280=coding!$J$15, $G280=coding!$J$16), S280+10*LOG10((($D280^2)+(1.2^2))/((7.5^2)+(1.2^2))),-99))),-99)</f>
        <v>22.02</v>
      </c>
      <c r="AL280" s="58">
        <f>IF(noise!T91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noise!T91, IF(OR($G280=coding!$J$26,$G280=coding!$J$27,$G280=coding!$J$28,$G280=coding!$J$29, $G280=coding!$J$30,$G280=coding!$J$31), T280+10*LOG10((($E280^2)+(4^2))/((7.5^2)+(4^2))), IF(OR($G280=coding!$J$11, $G280=coding!$J$12, $G280=coding!$J$13, $G280=coding!$J$14, $G280=coding!$J$15, $G280=coding!$J$16), T280+10*LOG10((($D280^2)+(1.2^2))/((7.5^2)+(1.2^2))),-99))),-99)</f>
        <v>23.19</v>
      </c>
      <c r="AM280" s="58">
        <f>IF(noise!U91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noise!U91, IF(OR($G280=coding!$J$26,$G280=coding!$J$27,$G280=coding!$J$28,$G280=coding!$J$29, $G280=coding!$J$30,$G280=coding!$J$31), U280+10*LOG10((($E280^2)+(4^2))/((7.5^2)+(4^2))), IF(OR($G280=coding!$J$11, $G280=coding!$J$12, $G280=coding!$J$13, $G280=coding!$J$14, $G280=coding!$J$15, $G280=coding!$J$16), U280+10*LOG10((($D280^2)+(1.2^2))/((7.5^2)+(1.2^2))),-99))),-99)</f>
        <v>21.63</v>
      </c>
      <c r="AN280" s="58">
        <f>IF(noise!V91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noise!V91, IF(OR($G280=coding!$J$26,$G280=coding!$J$27,$G280=coding!$J$28,$G280=coding!$J$29, $G280=coding!$J$30,$G280=coding!$J$31), V280+10*LOG10((($E280^2)+(4^2))/((7.5^2)+(4^2))), IF(OR($G280=coding!$J$11, $G280=coding!$J$12, $G280=coding!$J$13, $G280=coding!$J$14, $G280=coding!$J$15, $G280=coding!$J$16), V280+10*LOG10((($D280^2)+(1.2^2))/((7.5^2)+(1.2^2))),-99))),-99)</f>
        <v>18.96</v>
      </c>
      <c r="AO280" s="58">
        <f>IF(noise!W91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noise!W91, IF(OR($G280=coding!$J$26,$G280=coding!$J$27,$G280=coding!$J$28,$G280=coding!$J$29, $G280=coding!$J$30,$G280=coding!$J$31), W280+10*LOG10((($E280^2)+(4^2))/((7.5^2)+(4^2))), IF(OR($G280=coding!$J$11, $G280=coding!$J$12, $G280=coding!$J$13, $G280=coding!$J$14, $G280=coding!$J$15, $G280=coding!$J$16), W280+10*LOG10((($D280^2)+(1.2^2))/((7.5^2)+(1.2^2))),-99))),-99)</f>
        <v>17.84</v>
      </c>
      <c r="AP280" s="58">
        <f>IF(noise!X91 &lt;&gt;0, IF(OR($G280=coding!$J$2, $G280=coding!$J$3, $G280=coding!$J$4, $G280=coding!$J$5, $G280=coding!$J$6, $G280=coding!$J$7, $G280=coding!$J$8, $G280=coding!$J$9, $G280=coding!$J$10,$G280=coding!$J$17, $G280=coding!$J$18, $G280=coding!$J$19, $G280=coding!$J$20, $G280=coding!$J$21, $G280=coding!$J$22, $G280=coding!$J$23, $G280=coding!$J$24, $G280=coding!$J$25, ), noise!X91, IF(OR($G280=coding!$J$26,$G280=coding!$J$27,$G280=coding!$J$28,$G280=coding!$J$29, $G280=coding!$J$30,$G280=coding!$J$31), X280+10*LOG10((($E280^2)+(4^2))/((7.5^2)+(4^2))), IF(OR($G280=coding!$J$11, $G280=coding!$J$12, $G280=coding!$J$13, $G280=coding!$J$14, $G280=coding!$J$15, $G280=coding!$J$16), X280+10*LOG10((($D280^2)+(1.2^2))/((7.5^2)+(1.2^2))),-99))),-99)</f>
        <v>15</v>
      </c>
    </row>
    <row r="281" spans="1:42" ht="15.75" customHeight="1" x14ac:dyDescent="0.3">
      <c r="A281" s="2">
        <v>11</v>
      </c>
      <c r="B281" s="27">
        <v>40682</v>
      </c>
      <c r="C281" s="51">
        <f t="array" ref="C281">_xlfn.DAYS(B281, _xlfn.XLOOKUP(A281, context!A$4:A$79, context!J$4:J$79)) / 30.42</f>
        <v>11.735700197238659</v>
      </c>
      <c r="D281" s="2">
        <v>7.5</v>
      </c>
      <c r="E281" s="1"/>
      <c r="F281" s="16">
        <v>50</v>
      </c>
      <c r="G281" s="16" t="s">
        <v>393</v>
      </c>
      <c r="H281" s="43">
        <v>68.41</v>
      </c>
      <c r="I281" s="1"/>
      <c r="J281" s="2">
        <v>54.08</v>
      </c>
      <c r="K281" s="2">
        <v>52.66</v>
      </c>
      <c r="L281" s="2">
        <v>55.36</v>
      </c>
      <c r="M281" s="2">
        <v>57.22</v>
      </c>
      <c r="N281" s="2">
        <v>57.65</v>
      </c>
      <c r="O281" s="2">
        <v>60.09</v>
      </c>
      <c r="P281" s="2">
        <v>60.36</v>
      </c>
      <c r="Q281" s="2">
        <v>59.85</v>
      </c>
      <c r="R281" s="2">
        <v>58.26</v>
      </c>
      <c r="S281" s="2">
        <v>55.55</v>
      </c>
      <c r="T281" s="2">
        <v>53.73</v>
      </c>
      <c r="U281" s="2">
        <v>51.25</v>
      </c>
      <c r="V281" s="2">
        <v>48.15</v>
      </c>
      <c r="W281" s="2">
        <v>44.7</v>
      </c>
      <c r="X281" s="2">
        <v>41.91</v>
      </c>
      <c r="Y281" s="2">
        <v>1</v>
      </c>
      <c r="Z281" s="58">
        <f>IF(noise!H259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noise!H259, IF(OR($G281=coding!$J$26,$G281=coding!$J$27,$G281=coding!$J$28,$G281=coding!$J$29, $G281=coding!$J$30,$G281=coding!$J$31), H281+10*LOG10((($E281^2)+(4^2))/((7.5^2)+(4^2))), IF(OR($G281=coding!$J$11, $G281=coding!$J$12, $G281=coding!$J$13, $G281=coding!$J$14, $G281=coding!$J$15, $G281=coding!$J$16), H281+10*LOG10((($D281^2)+(1.2^2))/((7.5^2)+(1.2^2))),-99))),-99)</f>
        <v>68.41</v>
      </c>
      <c r="AA281" s="58">
        <f>IF(noise!I259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noise!I259, IF(OR($G281=coding!$J$26,$G281=coding!$J$27,$G281=coding!$J$28,$G281=coding!$J$29, $G281=coding!$J$30,$G281=coding!$J$31), I281+10*LOG10((($E281^2)+(4^2))/((7.5^2)+(4^2))), IF(OR($G281=coding!$J$11, $G281=coding!$J$12, $G281=coding!$J$13, $G281=coding!$J$14, $G281=coding!$J$15, $G281=coding!$J$16), I281+10*LOG10((($D281^2)+(1.2^2))/((7.5^2)+(1.2^2))),-99))),-99)</f>
        <v>-99</v>
      </c>
      <c r="AB281" s="58">
        <f>IF(noise!J259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noise!J259, IF(OR($G281=coding!$J$26,$G281=coding!$J$27,$G281=coding!$J$28,$G281=coding!$J$29, $G281=coding!$J$30,$G281=coding!$J$31), J281+10*LOG10((($E281^2)+(4^2))/((7.5^2)+(4^2))), IF(OR($G281=coding!$J$11, $G281=coding!$J$12, $G281=coding!$J$13, $G281=coding!$J$14, $G281=coding!$J$15, $G281=coding!$J$16), J281+10*LOG10((($D281^2)+(1.2^2))/((7.5^2)+(1.2^2))),-99))),-99)</f>
        <v>54.08</v>
      </c>
      <c r="AC281" s="58">
        <f>IF(noise!K259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noise!K259, IF(OR($G281=coding!$J$26,$G281=coding!$J$27,$G281=coding!$J$28,$G281=coding!$J$29, $G281=coding!$J$30,$G281=coding!$J$31), K281+10*LOG10((($E281^2)+(4^2))/((7.5^2)+(4^2))), IF(OR($G281=coding!$J$11, $G281=coding!$J$12, $G281=coding!$J$13, $G281=coding!$J$14, $G281=coding!$J$15, $G281=coding!$J$16), K281+10*LOG10((($D281^2)+(1.2^2))/((7.5^2)+(1.2^2))),-99))),-99)</f>
        <v>52.66</v>
      </c>
      <c r="AD281" s="58">
        <f>IF(noise!L259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noise!L259, IF(OR($G281=coding!$J$26,$G281=coding!$J$27,$G281=coding!$J$28,$G281=coding!$J$29, $G281=coding!$J$30,$G281=coding!$J$31), L281+10*LOG10((($E281^2)+(4^2))/((7.5^2)+(4^2))), IF(OR($G281=coding!$J$11, $G281=coding!$J$12, $G281=coding!$J$13, $G281=coding!$J$14, $G281=coding!$J$15, $G281=coding!$J$16), L281+10*LOG10((($D281^2)+(1.2^2))/((7.5^2)+(1.2^2))),-99))),-99)</f>
        <v>55.36</v>
      </c>
      <c r="AE281" s="58">
        <f>IF(noise!M259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noise!M259, IF(OR($G281=coding!$J$26,$G281=coding!$J$27,$G281=coding!$J$28,$G281=coding!$J$29, $G281=coding!$J$30,$G281=coding!$J$31), M281+10*LOG10((($E281^2)+(4^2))/((7.5^2)+(4^2))), IF(OR($G281=coding!$J$11, $G281=coding!$J$12, $G281=coding!$J$13, $G281=coding!$J$14, $G281=coding!$J$15, $G281=coding!$J$16), M281+10*LOG10((($D281^2)+(1.2^2))/((7.5^2)+(1.2^2))),-99))),-99)</f>
        <v>57.22</v>
      </c>
      <c r="AF281" s="58">
        <f>IF(noise!N259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noise!N259, IF(OR($G281=coding!$J$26,$G281=coding!$J$27,$G281=coding!$J$28,$G281=coding!$J$29, $G281=coding!$J$30,$G281=coding!$J$31), N281+10*LOG10((($E281^2)+(4^2))/((7.5^2)+(4^2))), IF(OR($G281=coding!$J$11, $G281=coding!$J$12, $G281=coding!$J$13, $G281=coding!$J$14, $G281=coding!$J$15, $G281=coding!$J$16), N281+10*LOG10((($D281^2)+(1.2^2))/((7.5^2)+(1.2^2))),-99))),-99)</f>
        <v>57.65</v>
      </c>
      <c r="AG281" s="58">
        <f>IF(noise!O259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noise!O259, IF(OR($G281=coding!$J$26,$G281=coding!$J$27,$G281=coding!$J$28,$G281=coding!$J$29, $G281=coding!$J$30,$G281=coding!$J$31), O281+10*LOG10((($E281^2)+(4^2))/((7.5^2)+(4^2))), IF(OR($G281=coding!$J$11, $G281=coding!$J$12, $G281=coding!$J$13, $G281=coding!$J$14, $G281=coding!$J$15, $G281=coding!$J$16), O281+10*LOG10((($D281^2)+(1.2^2))/((7.5^2)+(1.2^2))),-99))),-99)</f>
        <v>60.09</v>
      </c>
      <c r="AH281" s="58">
        <f>IF(noise!P259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noise!P259, IF(OR($G281=coding!$J$26,$G281=coding!$J$27,$G281=coding!$J$28,$G281=coding!$J$29, $G281=coding!$J$30,$G281=coding!$J$31), P281+10*LOG10((($E281^2)+(4^2))/((7.5^2)+(4^2))), IF(OR($G281=coding!$J$11, $G281=coding!$J$12, $G281=coding!$J$13, $G281=coding!$J$14, $G281=coding!$J$15, $G281=coding!$J$16), P281+10*LOG10((($D281^2)+(1.2^2))/((7.5^2)+(1.2^2))),-99))),-99)</f>
        <v>60.36</v>
      </c>
      <c r="AI281" s="58">
        <f>IF(noise!Q259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noise!Q259, IF(OR($G281=coding!$J$26,$G281=coding!$J$27,$G281=coding!$J$28,$G281=coding!$J$29, $G281=coding!$J$30,$G281=coding!$J$31), Q281+10*LOG10((($E281^2)+(4^2))/((7.5^2)+(4^2))), IF(OR($G281=coding!$J$11, $G281=coding!$J$12, $G281=coding!$J$13, $G281=coding!$J$14, $G281=coding!$J$15, $G281=coding!$J$16), Q281+10*LOG10((($D281^2)+(1.2^2))/((7.5^2)+(1.2^2))),-99))),-99)</f>
        <v>59.85</v>
      </c>
      <c r="AJ281" s="58">
        <f>IF(noise!R259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noise!R259, IF(OR($G281=coding!$J$26,$G281=coding!$J$27,$G281=coding!$J$28,$G281=coding!$J$29, $G281=coding!$J$30,$G281=coding!$J$31), R281+10*LOG10((($E281^2)+(4^2))/((7.5^2)+(4^2))), IF(OR($G281=coding!$J$11, $G281=coding!$J$12, $G281=coding!$J$13, $G281=coding!$J$14, $G281=coding!$J$15, $G281=coding!$J$16), R281+10*LOG10((($D281^2)+(1.2^2))/((7.5^2)+(1.2^2))),-99))),-99)</f>
        <v>58.26</v>
      </c>
      <c r="AK281" s="58">
        <f>IF(noise!S259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noise!S259, IF(OR($G281=coding!$J$26,$G281=coding!$J$27,$G281=coding!$J$28,$G281=coding!$J$29, $G281=coding!$J$30,$G281=coding!$J$31), S281+10*LOG10((($E281^2)+(4^2))/((7.5^2)+(4^2))), IF(OR($G281=coding!$J$11, $G281=coding!$J$12, $G281=coding!$J$13, $G281=coding!$J$14, $G281=coding!$J$15, $G281=coding!$J$16), S281+10*LOG10((($D281^2)+(1.2^2))/((7.5^2)+(1.2^2))),-99))),-99)</f>
        <v>55.55</v>
      </c>
      <c r="AL281" s="58">
        <f>IF(noise!T259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noise!T259, IF(OR($G281=coding!$J$26,$G281=coding!$J$27,$G281=coding!$J$28,$G281=coding!$J$29, $G281=coding!$J$30,$G281=coding!$J$31), T281+10*LOG10((($E281^2)+(4^2))/((7.5^2)+(4^2))), IF(OR($G281=coding!$J$11, $G281=coding!$J$12, $G281=coding!$J$13, $G281=coding!$J$14, $G281=coding!$J$15, $G281=coding!$J$16), T281+10*LOG10((($D281^2)+(1.2^2))/((7.5^2)+(1.2^2))),-99))),-99)</f>
        <v>53.73</v>
      </c>
      <c r="AM281" s="58">
        <f>IF(noise!U259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noise!U259, IF(OR($G281=coding!$J$26,$G281=coding!$J$27,$G281=coding!$J$28,$G281=coding!$J$29, $G281=coding!$J$30,$G281=coding!$J$31), U281+10*LOG10((($E281^2)+(4^2))/((7.5^2)+(4^2))), IF(OR($G281=coding!$J$11, $G281=coding!$J$12, $G281=coding!$J$13, $G281=coding!$J$14, $G281=coding!$J$15, $G281=coding!$J$16), U281+10*LOG10((($D281^2)+(1.2^2))/((7.5^2)+(1.2^2))),-99))),-99)</f>
        <v>51.25</v>
      </c>
      <c r="AN281" s="58">
        <f>IF(noise!V259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noise!V259, IF(OR($G281=coding!$J$26,$G281=coding!$J$27,$G281=coding!$J$28,$G281=coding!$J$29, $G281=coding!$J$30,$G281=coding!$J$31), V281+10*LOG10((($E281^2)+(4^2))/((7.5^2)+(4^2))), IF(OR($G281=coding!$J$11, $G281=coding!$J$12, $G281=coding!$J$13, $G281=coding!$J$14, $G281=coding!$J$15, $G281=coding!$J$16), V281+10*LOG10((($D281^2)+(1.2^2))/((7.5^2)+(1.2^2))),-99))),-99)</f>
        <v>-99</v>
      </c>
      <c r="AO281" s="58">
        <f>IF(noise!W259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noise!W259, IF(OR($G281=coding!$J$26,$G281=coding!$J$27,$G281=coding!$J$28,$G281=coding!$J$29, $G281=coding!$J$30,$G281=coding!$J$31), W281+10*LOG10((($E281^2)+(4^2))/((7.5^2)+(4^2))), IF(OR($G281=coding!$J$11, $G281=coding!$J$12, $G281=coding!$J$13, $G281=coding!$J$14, $G281=coding!$J$15, $G281=coding!$J$16), W281+10*LOG10((($D281^2)+(1.2^2))/((7.5^2)+(1.2^2))),-99))),-99)</f>
        <v>-99</v>
      </c>
      <c r="AP281" s="58">
        <f>IF(noise!X259 &lt;&gt;0, IF(OR($G281=coding!$J$2, $G281=coding!$J$3, $G281=coding!$J$4, $G281=coding!$J$5, $G281=coding!$J$6, $G281=coding!$J$7, $G281=coding!$J$8, $G281=coding!$J$9, $G281=coding!$J$10,$G281=coding!$J$17, $G281=coding!$J$18, $G281=coding!$J$19, $G281=coding!$J$20, $G281=coding!$J$21, $G281=coding!$J$22, $G281=coding!$J$23, $G281=coding!$J$24, $G281=coding!$J$25, ), noise!X259, IF(OR($G281=coding!$J$26,$G281=coding!$J$27,$G281=coding!$J$28,$G281=coding!$J$29, $G281=coding!$J$30,$G281=coding!$J$31), X281+10*LOG10((($E281^2)+(4^2))/((7.5^2)+(4^2))), IF(OR($G281=coding!$J$11, $G281=coding!$J$12, $G281=coding!$J$13, $G281=coding!$J$14, $G281=coding!$J$15, $G281=coding!$J$16), X281+10*LOG10((($D281^2)+(1.2^2))/((7.5^2)+(1.2^2))),-99))),-99)</f>
        <v>-99</v>
      </c>
    </row>
    <row r="282" spans="1:42" ht="15.75" customHeight="1" x14ac:dyDescent="0.3">
      <c r="A282" s="2">
        <v>11</v>
      </c>
      <c r="B282" s="27">
        <v>40682</v>
      </c>
      <c r="C282" s="51">
        <f t="array" ref="C282">_xlfn.DAYS(B282, _xlfn.XLOOKUP(A282, context!A$4:A$79, context!J$4:J$79)) / 30.42</f>
        <v>11.735700197238659</v>
      </c>
      <c r="D282" s="2">
        <v>7.5</v>
      </c>
      <c r="E282" s="1"/>
      <c r="F282" s="16">
        <v>50</v>
      </c>
      <c r="G282" s="16" t="s">
        <v>394</v>
      </c>
      <c r="H282" s="43">
        <v>23.17</v>
      </c>
      <c r="I282" s="1"/>
      <c r="J282" s="2">
        <v>12.77</v>
      </c>
      <c r="K282" s="2">
        <v>14.89</v>
      </c>
      <c r="L282" s="2">
        <v>5.76</v>
      </c>
      <c r="M282" s="2">
        <v>5.71</v>
      </c>
      <c r="N282" s="2">
        <v>20.43</v>
      </c>
      <c r="O282" s="2">
        <v>23.57</v>
      </c>
      <c r="P282" s="2">
        <v>23.4</v>
      </c>
      <c r="Q282" s="2">
        <v>24.15</v>
      </c>
      <c r="R282" s="2">
        <v>26.68</v>
      </c>
      <c r="S282" s="2">
        <v>27.36</v>
      </c>
      <c r="T282" s="2">
        <v>26.42</v>
      </c>
      <c r="U282" s="2">
        <v>27.71</v>
      </c>
      <c r="V282" s="2">
        <v>25.2</v>
      </c>
      <c r="W282" s="2">
        <v>26</v>
      </c>
      <c r="X282" s="2">
        <v>26.1</v>
      </c>
      <c r="Y282" s="2">
        <v>1</v>
      </c>
      <c r="Z282" s="58">
        <f>IF(noise!H260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noise!H260, IF(OR($G282=coding!$J$26,$G282=coding!$J$27,$G282=coding!$J$28,$G282=coding!$J$29, $G282=coding!$J$30,$G282=coding!$J$31), H282+10*LOG10((($E282^2)+(4^2))/((7.5^2)+(4^2))), IF(OR($G282=coding!$J$11, $G282=coding!$J$12, $G282=coding!$J$13, $G282=coding!$J$14, $G282=coding!$J$15, $G282=coding!$J$16), H282+10*LOG10((($D282^2)+(1.2^2))/((7.5^2)+(1.2^2))),-99))),-99)</f>
        <v>91.1</v>
      </c>
      <c r="AA282" s="58">
        <f>IF(noise!I260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noise!I260, IF(OR($G282=coding!$J$26,$G282=coding!$J$27,$G282=coding!$J$28,$G282=coding!$J$29, $G282=coding!$J$30,$G282=coding!$J$31), I282+10*LOG10((($E282^2)+(4^2))/((7.5^2)+(4^2))), IF(OR($G282=coding!$J$11, $G282=coding!$J$12, $G282=coding!$J$13, $G282=coding!$J$14, $G282=coding!$J$15, $G282=coding!$J$16), I282+10*LOG10((($D282^2)+(1.2^2))/((7.5^2)+(1.2^2))),-99))),-99)</f>
        <v>-99</v>
      </c>
      <c r="AB282" s="58">
        <f>IF(noise!J260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noise!J260, IF(OR($G282=coding!$J$26,$G282=coding!$J$27,$G282=coding!$J$28,$G282=coding!$J$29, $G282=coding!$J$30,$G282=coding!$J$31), J282+10*LOG10((($E282^2)+(4^2))/((7.5^2)+(4^2))), IF(OR($G282=coding!$J$11, $G282=coding!$J$12, $G282=coding!$J$13, $G282=coding!$J$14, $G282=coding!$J$15, $G282=coding!$J$16), J282+10*LOG10((($D282^2)+(1.2^2))/((7.5^2)+(1.2^2))),-99))),-99)</f>
        <v>78.5</v>
      </c>
      <c r="AC282" s="58">
        <f>IF(noise!K260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noise!K260, IF(OR($G282=coding!$J$26,$G282=coding!$J$27,$G282=coding!$J$28,$G282=coding!$J$29, $G282=coding!$J$30,$G282=coding!$J$31), K282+10*LOG10((($E282^2)+(4^2))/((7.5^2)+(4^2))), IF(OR($G282=coding!$J$11, $G282=coding!$J$12, $G282=coding!$J$13, $G282=coding!$J$14, $G282=coding!$J$15, $G282=coding!$J$16), K282+10*LOG10((($D282^2)+(1.2^2))/((7.5^2)+(1.2^2))),-99))),-99)</f>
        <v>77.599999999999994</v>
      </c>
      <c r="AD282" s="58">
        <f>IF(noise!L260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noise!L260, IF(OR($G282=coding!$J$26,$G282=coding!$J$27,$G282=coding!$J$28,$G282=coding!$J$29, $G282=coding!$J$30,$G282=coding!$J$31), L282+10*LOG10((($E282^2)+(4^2))/((7.5^2)+(4^2))), IF(OR($G282=coding!$J$11, $G282=coding!$J$12, $G282=coding!$J$13, $G282=coding!$J$14, $G282=coding!$J$15, $G282=coding!$J$16), L282+10*LOG10((($D282^2)+(1.2^2))/((7.5^2)+(1.2^2))),-99))),-99)</f>
        <v>78.7</v>
      </c>
      <c r="AE282" s="58">
        <f>IF(noise!M260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noise!M260, IF(OR($G282=coding!$J$26,$G282=coding!$J$27,$G282=coding!$J$28,$G282=coding!$J$29, $G282=coding!$J$30,$G282=coding!$J$31), M282+10*LOG10((($E282^2)+(4^2))/((7.5^2)+(4^2))), IF(OR($G282=coding!$J$11, $G282=coding!$J$12, $G282=coding!$J$13, $G282=coding!$J$14, $G282=coding!$J$15, $G282=coding!$J$16), M282+10*LOG10((($D282^2)+(1.2^2))/((7.5^2)+(1.2^2))),-99))),-99)</f>
        <v>81.400000000000006</v>
      </c>
      <c r="AF282" s="58">
        <f>IF(noise!N260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noise!N260, IF(OR($G282=coding!$J$26,$G282=coding!$J$27,$G282=coding!$J$28,$G282=coding!$J$29, $G282=coding!$J$30,$G282=coding!$J$31), N282+10*LOG10((($E282^2)+(4^2))/((7.5^2)+(4^2))), IF(OR($G282=coding!$J$11, $G282=coding!$J$12, $G282=coding!$J$13, $G282=coding!$J$14, $G282=coding!$J$15, $G282=coding!$J$16), N282+10*LOG10((($D282^2)+(1.2^2))/((7.5^2)+(1.2^2))),-99))),-99)</f>
        <v>84</v>
      </c>
      <c r="AG282" s="58">
        <f>IF(noise!O260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noise!O260, IF(OR($G282=coding!$J$26,$G282=coding!$J$27,$G282=coding!$J$28,$G282=coding!$J$29, $G282=coding!$J$30,$G282=coding!$J$31), O282+10*LOG10((($E282^2)+(4^2))/((7.5^2)+(4^2))), IF(OR($G282=coding!$J$11, $G282=coding!$J$12, $G282=coding!$J$13, $G282=coding!$J$14, $G282=coding!$J$15, $G282=coding!$J$16), O282+10*LOG10((($D282^2)+(1.2^2))/((7.5^2)+(1.2^2))),-99))),-99)</f>
        <v>85.4</v>
      </c>
      <c r="AH282" s="58">
        <f>IF(noise!P260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noise!P260, IF(OR($G282=coding!$J$26,$G282=coding!$J$27,$G282=coding!$J$28,$G282=coding!$J$29, $G282=coding!$J$30,$G282=coding!$J$31), P282+10*LOG10((($E282^2)+(4^2))/((7.5^2)+(4^2))), IF(OR($G282=coding!$J$11, $G282=coding!$J$12, $G282=coding!$J$13, $G282=coding!$J$14, $G282=coding!$J$15, $G282=coding!$J$16), P282+10*LOG10((($D282^2)+(1.2^2))/((7.5^2)+(1.2^2))),-99))),-99)</f>
        <v>83.5</v>
      </c>
      <c r="AI282" s="58">
        <f>IF(noise!Q260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noise!Q260, IF(OR($G282=coding!$J$26,$G282=coding!$J$27,$G282=coding!$J$28,$G282=coding!$J$29, $G282=coding!$J$30,$G282=coding!$J$31), Q282+10*LOG10((($E282^2)+(4^2))/((7.5^2)+(4^2))), IF(OR($G282=coding!$J$11, $G282=coding!$J$12, $G282=coding!$J$13, $G282=coding!$J$14, $G282=coding!$J$15, $G282=coding!$J$16), Q282+10*LOG10((($D282^2)+(1.2^2))/((7.5^2)+(1.2^2))),-99))),-99)</f>
        <v>80.400000000000006</v>
      </c>
      <c r="AJ282" s="58">
        <f>IF(noise!R260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noise!R260, IF(OR($G282=coding!$J$26,$G282=coding!$J$27,$G282=coding!$J$28,$G282=coding!$J$29, $G282=coding!$J$30,$G282=coding!$J$31), R282+10*LOG10((($E282^2)+(4^2))/((7.5^2)+(4^2))), IF(OR($G282=coding!$J$11, $G282=coding!$J$12, $G282=coding!$J$13, $G282=coding!$J$14, $G282=coding!$J$15, $G282=coding!$J$16), R282+10*LOG10((($D282^2)+(1.2^2))/((7.5^2)+(1.2^2))),-99))),-99)</f>
        <v>80.5</v>
      </c>
      <c r="AK282" s="58">
        <f>IF(noise!S260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noise!S260, IF(OR($G282=coding!$J$26,$G282=coding!$J$27,$G282=coding!$J$28,$G282=coding!$J$29, $G282=coding!$J$30,$G282=coding!$J$31), S282+10*LOG10((($E282^2)+(4^2))/((7.5^2)+(4^2))), IF(OR($G282=coding!$J$11, $G282=coding!$J$12, $G282=coding!$J$13, $G282=coding!$J$14, $G282=coding!$J$15, $G282=coding!$J$16), S282+10*LOG10((($D282^2)+(1.2^2))/((7.5^2)+(1.2^2))),-99))),-99)</f>
        <v>76.8</v>
      </c>
      <c r="AL282" s="58">
        <f>IF(noise!T260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noise!T260, IF(OR($G282=coding!$J$26,$G282=coding!$J$27,$G282=coding!$J$28,$G282=coding!$J$29, $G282=coding!$J$30,$G282=coding!$J$31), T282+10*LOG10((($E282^2)+(4^2))/((7.5^2)+(4^2))), IF(OR($G282=coding!$J$11, $G282=coding!$J$12, $G282=coding!$J$13, $G282=coding!$J$14, $G282=coding!$J$15, $G282=coding!$J$16), T282+10*LOG10((($D282^2)+(1.2^2))/((7.5^2)+(1.2^2))),-99))),-99)</f>
        <v>71.599999999999994</v>
      </c>
      <c r="AM282" s="58">
        <f>IF(noise!U260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noise!U260, IF(OR($G282=coding!$J$26,$G282=coding!$J$27,$G282=coding!$J$28,$G282=coding!$J$29, $G282=coding!$J$30,$G282=coding!$J$31), U282+10*LOG10((($E282^2)+(4^2))/((7.5^2)+(4^2))), IF(OR($G282=coding!$J$11, $G282=coding!$J$12, $G282=coding!$J$13, $G282=coding!$J$14, $G282=coding!$J$15, $G282=coding!$J$16), U282+10*LOG10((($D282^2)+(1.2^2))/((7.5^2)+(1.2^2))),-99))),-99)</f>
        <v>67.400000000000006</v>
      </c>
      <c r="AN282" s="58">
        <f>IF(noise!V260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noise!V260, IF(OR($G282=coding!$J$26,$G282=coding!$J$27,$G282=coding!$J$28,$G282=coding!$J$29, $G282=coding!$J$30,$G282=coding!$J$31), V282+10*LOG10((($E282^2)+(4^2))/((7.5^2)+(4^2))), IF(OR($G282=coding!$J$11, $G282=coding!$J$12, $G282=coding!$J$13, $G282=coding!$J$14, $G282=coding!$J$15, $G282=coding!$J$16), V282+10*LOG10((($D282^2)+(1.2^2))/((7.5^2)+(1.2^2))),-99))),-99)</f>
        <v>-99</v>
      </c>
      <c r="AO282" s="58">
        <f>IF(noise!W260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noise!W260, IF(OR($G282=coding!$J$26,$G282=coding!$J$27,$G282=coding!$J$28,$G282=coding!$J$29, $G282=coding!$J$30,$G282=coding!$J$31), W282+10*LOG10((($E282^2)+(4^2))/((7.5^2)+(4^2))), IF(OR($G282=coding!$J$11, $G282=coding!$J$12, $G282=coding!$J$13, $G282=coding!$J$14, $G282=coding!$J$15, $G282=coding!$J$16), W282+10*LOG10((($D282^2)+(1.2^2))/((7.5^2)+(1.2^2))),-99))),-99)</f>
        <v>-99</v>
      </c>
      <c r="AP282" s="58">
        <f>IF(noise!X260 &lt;&gt;0, IF(OR($G282=coding!$J$2, $G282=coding!$J$3, $G282=coding!$J$4, $G282=coding!$J$5, $G282=coding!$J$6, $G282=coding!$J$7, $G282=coding!$J$8, $G282=coding!$J$9, $G282=coding!$J$10,$G282=coding!$J$17, $G282=coding!$J$18, $G282=coding!$J$19, $G282=coding!$J$20, $G282=coding!$J$21, $G282=coding!$J$22, $G282=coding!$J$23, $G282=coding!$J$24, $G282=coding!$J$25, ), noise!X260, IF(OR($G282=coding!$J$26,$G282=coding!$J$27,$G282=coding!$J$28,$G282=coding!$J$29, $G282=coding!$J$30,$G282=coding!$J$31), X282+10*LOG10((($E282^2)+(4^2))/((7.5^2)+(4^2))), IF(OR($G282=coding!$J$11, $G282=coding!$J$12, $G282=coding!$J$13, $G282=coding!$J$14, $G282=coding!$J$15, $G282=coding!$J$16), X282+10*LOG10((($D282^2)+(1.2^2))/((7.5^2)+(1.2^2))),-99))),-99)</f>
        <v>-99</v>
      </c>
    </row>
    <row r="283" spans="1:42" ht="15.75" customHeight="1" x14ac:dyDescent="0.3">
      <c r="A283" s="2">
        <v>11</v>
      </c>
      <c r="B283" s="27">
        <v>40682</v>
      </c>
      <c r="C283" s="51">
        <f t="array" ref="C283">_xlfn.DAYS(B283, _xlfn.XLOOKUP(A283, context!A$4:A$79, context!J$4:J$79)) / 30.42</f>
        <v>11.735700197238659</v>
      </c>
      <c r="D283" s="2">
        <v>7.5</v>
      </c>
      <c r="E283" s="1"/>
      <c r="F283" s="16">
        <v>50</v>
      </c>
      <c r="G283" s="16" t="s">
        <v>395</v>
      </c>
      <c r="H283" s="43">
        <v>70.64</v>
      </c>
      <c r="I283" s="1"/>
      <c r="J283" s="2">
        <v>59.09</v>
      </c>
      <c r="K283" s="2">
        <v>58.21</v>
      </c>
      <c r="L283" s="2">
        <v>58.41</v>
      </c>
      <c r="M283" s="2">
        <v>58.77</v>
      </c>
      <c r="N283" s="2">
        <v>59.99</v>
      </c>
      <c r="O283" s="2">
        <v>61.58</v>
      </c>
      <c r="P283" s="2">
        <v>62.31</v>
      </c>
      <c r="Q283" s="2">
        <v>61.81</v>
      </c>
      <c r="R283" s="2">
        <v>59.94</v>
      </c>
      <c r="S283" s="2">
        <v>57.75</v>
      </c>
      <c r="T283" s="2">
        <v>56.35</v>
      </c>
      <c r="U283" s="2">
        <v>54.15</v>
      </c>
      <c r="V283" s="2">
        <v>51.76</v>
      </c>
      <c r="W283" s="2">
        <v>49.27</v>
      </c>
      <c r="X283" s="2">
        <v>46.65</v>
      </c>
      <c r="Y283" s="2">
        <v>1</v>
      </c>
      <c r="Z283" s="58">
        <f>IF(noise!H261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noise!H261, IF(OR($G283=coding!$J$26,$G283=coding!$J$27,$G283=coding!$J$28,$G283=coding!$J$29, $G283=coding!$J$30,$G283=coding!$J$31), H283+10*LOG10((($E283^2)+(4^2))/((7.5^2)+(4^2))), IF(OR($G283=coding!$J$11, $G283=coding!$J$12, $G283=coding!$J$13, $G283=coding!$J$14, $G283=coding!$J$15, $G283=coding!$J$16), H283+10*LOG10((($D283^2)+(1.2^2))/((7.5^2)+(1.2^2))),-99))),-99)</f>
        <v>-99</v>
      </c>
      <c r="AA283" s="58">
        <f>IF(noise!I261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noise!I261, IF(OR($G283=coding!$J$26,$G283=coding!$J$27,$G283=coding!$J$28,$G283=coding!$J$29, $G283=coding!$J$30,$G283=coding!$J$31), I283+10*LOG10((($E283^2)+(4^2))/((7.5^2)+(4^2))), IF(OR($G283=coding!$J$11, $G283=coding!$J$12, $G283=coding!$J$13, $G283=coding!$J$14, $G283=coding!$J$15, $G283=coding!$J$16), I283+10*LOG10((($D283^2)+(1.2^2))/((7.5^2)+(1.2^2))),-99))),-99)</f>
        <v>0</v>
      </c>
      <c r="AB283" s="58">
        <f>IF(noise!J261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noise!J261, IF(OR($G283=coding!$J$26,$G283=coding!$J$27,$G283=coding!$J$28,$G283=coding!$J$29, $G283=coding!$J$30,$G283=coding!$J$31), J283+10*LOG10((($E283^2)+(4^2))/((7.5^2)+(4^2))), IF(OR($G283=coding!$J$11, $G283=coding!$J$12, $G283=coding!$J$13, $G283=coding!$J$14, $G283=coding!$J$15, $G283=coding!$J$16), J283+10*LOG10((($D283^2)+(1.2^2))/((7.5^2)+(1.2^2))),-99))),-99)</f>
        <v>59.09</v>
      </c>
      <c r="AC283" s="58">
        <f>IF(noise!K261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noise!K261, IF(OR($G283=coding!$J$26,$G283=coding!$J$27,$G283=coding!$J$28,$G283=coding!$J$29, $G283=coding!$J$30,$G283=coding!$J$31), K283+10*LOG10((($E283^2)+(4^2))/((7.5^2)+(4^2))), IF(OR($G283=coding!$J$11, $G283=coding!$J$12, $G283=coding!$J$13, $G283=coding!$J$14, $G283=coding!$J$15, $G283=coding!$J$16), K283+10*LOG10((($D283^2)+(1.2^2))/((7.5^2)+(1.2^2))),-99))),-99)</f>
        <v>-99</v>
      </c>
      <c r="AD283" s="58">
        <f>IF(noise!L261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noise!L261, IF(OR($G283=coding!$J$26,$G283=coding!$J$27,$G283=coding!$J$28,$G283=coding!$J$29, $G283=coding!$J$30,$G283=coding!$J$31), L283+10*LOG10((($E283^2)+(4^2))/((7.5^2)+(4^2))), IF(OR($G283=coding!$J$11, $G283=coding!$J$12, $G283=coding!$J$13, $G283=coding!$J$14, $G283=coding!$J$15, $G283=coding!$J$16), L283+10*LOG10((($D283^2)+(1.2^2))/((7.5^2)+(1.2^2))),-99))),-99)</f>
        <v>-99</v>
      </c>
      <c r="AE283" s="58">
        <f>IF(noise!M261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noise!M261, IF(OR($G283=coding!$J$26,$G283=coding!$J$27,$G283=coding!$J$28,$G283=coding!$J$29, $G283=coding!$J$30,$G283=coding!$J$31), M283+10*LOG10((($E283^2)+(4^2))/((7.5^2)+(4^2))), IF(OR($G283=coding!$J$11, $G283=coding!$J$12, $G283=coding!$J$13, $G283=coding!$J$14, $G283=coding!$J$15, $G283=coding!$J$16), M283+10*LOG10((($D283^2)+(1.2^2))/((7.5^2)+(1.2^2))),-99))),-99)</f>
        <v>58.77</v>
      </c>
      <c r="AF283" s="58">
        <f>IF(noise!N261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noise!N261, IF(OR($G283=coding!$J$26,$G283=coding!$J$27,$G283=coding!$J$28,$G283=coding!$J$29, $G283=coding!$J$30,$G283=coding!$J$31), N283+10*LOG10((($E283^2)+(4^2))/((7.5^2)+(4^2))), IF(OR($G283=coding!$J$11, $G283=coding!$J$12, $G283=coding!$J$13, $G283=coding!$J$14, $G283=coding!$J$15, $G283=coding!$J$16), N283+10*LOG10((($D283^2)+(1.2^2))/((7.5^2)+(1.2^2))),-99))),-99)</f>
        <v>59.99</v>
      </c>
      <c r="AG283" s="58">
        <f>IF(noise!O261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noise!O261, IF(OR($G283=coding!$J$26,$G283=coding!$J$27,$G283=coding!$J$28,$G283=coding!$J$29, $G283=coding!$J$30,$G283=coding!$J$31), O283+10*LOG10((($E283^2)+(4^2))/((7.5^2)+(4^2))), IF(OR($G283=coding!$J$11, $G283=coding!$J$12, $G283=coding!$J$13, $G283=coding!$J$14, $G283=coding!$J$15, $G283=coding!$J$16), O283+10*LOG10((($D283^2)+(1.2^2))/((7.5^2)+(1.2^2))),-99))),-99)</f>
        <v>-99</v>
      </c>
      <c r="AH283" s="58">
        <f>IF(noise!P261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noise!P261, IF(OR($G283=coding!$J$26,$G283=coding!$J$27,$G283=coding!$J$28,$G283=coding!$J$29, $G283=coding!$J$30,$G283=coding!$J$31), P283+10*LOG10((($E283^2)+(4^2))/((7.5^2)+(4^2))), IF(OR($G283=coding!$J$11, $G283=coding!$J$12, $G283=coding!$J$13, $G283=coding!$J$14, $G283=coding!$J$15, $G283=coding!$J$16), P283+10*LOG10((($D283^2)+(1.2^2))/((7.5^2)+(1.2^2))),-99))),-99)</f>
        <v>-99</v>
      </c>
      <c r="AI283" s="58">
        <f>IF(noise!Q261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noise!Q261, IF(OR($G283=coding!$J$26,$G283=coding!$J$27,$G283=coding!$J$28,$G283=coding!$J$29, $G283=coding!$J$30,$G283=coding!$J$31), Q283+10*LOG10((($E283^2)+(4^2))/((7.5^2)+(4^2))), IF(OR($G283=coding!$J$11, $G283=coding!$J$12, $G283=coding!$J$13, $G283=coding!$J$14, $G283=coding!$J$15, $G283=coding!$J$16), Q283+10*LOG10((($D283^2)+(1.2^2))/((7.5^2)+(1.2^2))),-99))),-99)</f>
        <v>61.81</v>
      </c>
      <c r="AJ283" s="58">
        <f>IF(noise!R261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noise!R261, IF(OR($G283=coding!$J$26,$G283=coding!$J$27,$G283=coding!$J$28,$G283=coding!$J$29, $G283=coding!$J$30,$G283=coding!$J$31), R283+10*LOG10((($E283^2)+(4^2))/((7.5^2)+(4^2))), IF(OR($G283=coding!$J$11, $G283=coding!$J$12, $G283=coding!$J$13, $G283=coding!$J$14, $G283=coding!$J$15, $G283=coding!$J$16), R283+10*LOG10((($D283^2)+(1.2^2))/((7.5^2)+(1.2^2))),-99))),-99)</f>
        <v>59.94</v>
      </c>
      <c r="AK283" s="58">
        <f>IF(noise!S261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noise!S261, IF(OR($G283=coding!$J$26,$G283=coding!$J$27,$G283=coding!$J$28,$G283=coding!$J$29, $G283=coding!$J$30,$G283=coding!$J$31), S283+10*LOG10((($E283^2)+(4^2))/((7.5^2)+(4^2))), IF(OR($G283=coding!$J$11, $G283=coding!$J$12, $G283=coding!$J$13, $G283=coding!$J$14, $G283=coding!$J$15, $G283=coding!$J$16), S283+10*LOG10((($D283^2)+(1.2^2))/((7.5^2)+(1.2^2))),-99))),-99)</f>
        <v>-99</v>
      </c>
      <c r="AL283" s="58">
        <f>IF(noise!T261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noise!T261, IF(OR($G283=coding!$J$26,$G283=coding!$J$27,$G283=coding!$J$28,$G283=coding!$J$29, $G283=coding!$J$30,$G283=coding!$J$31), T283+10*LOG10((($E283^2)+(4^2))/((7.5^2)+(4^2))), IF(OR($G283=coding!$J$11, $G283=coding!$J$12, $G283=coding!$J$13, $G283=coding!$J$14, $G283=coding!$J$15, $G283=coding!$J$16), T283+10*LOG10((($D283^2)+(1.2^2))/((7.5^2)+(1.2^2))),-99))),-99)</f>
        <v>56.35</v>
      </c>
      <c r="AM283" s="58">
        <f>IF(noise!U261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noise!U261, IF(OR($G283=coding!$J$26,$G283=coding!$J$27,$G283=coding!$J$28,$G283=coding!$J$29, $G283=coding!$J$30,$G283=coding!$J$31), U283+10*LOG10((($E283^2)+(4^2))/((7.5^2)+(4^2))), IF(OR($G283=coding!$J$11, $G283=coding!$J$12, $G283=coding!$J$13, $G283=coding!$J$14, $G283=coding!$J$15, $G283=coding!$J$16), U283+10*LOG10((($D283^2)+(1.2^2))/((7.5^2)+(1.2^2))),-99))),-99)</f>
        <v>54.15</v>
      </c>
      <c r="AN283" s="58">
        <f>IF(noise!V261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noise!V261, IF(OR($G283=coding!$J$26,$G283=coding!$J$27,$G283=coding!$J$28,$G283=coding!$J$29, $G283=coding!$J$30,$G283=coding!$J$31), V283+10*LOG10((($E283^2)+(4^2))/((7.5^2)+(4^2))), IF(OR($G283=coding!$J$11, $G283=coding!$J$12, $G283=coding!$J$13, $G283=coding!$J$14, $G283=coding!$J$15, $G283=coding!$J$16), V283+10*LOG10((($D283^2)+(1.2^2))/((7.5^2)+(1.2^2))),-99))),-99)</f>
        <v>-99</v>
      </c>
      <c r="AO283" s="58">
        <f>IF(noise!W261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noise!W261, IF(OR($G283=coding!$J$26,$G283=coding!$J$27,$G283=coding!$J$28,$G283=coding!$J$29, $G283=coding!$J$30,$G283=coding!$J$31), W283+10*LOG10((($E283^2)+(4^2))/((7.5^2)+(4^2))), IF(OR($G283=coding!$J$11, $G283=coding!$J$12, $G283=coding!$J$13, $G283=coding!$J$14, $G283=coding!$J$15, $G283=coding!$J$16), W283+10*LOG10((($D283^2)+(1.2^2))/((7.5^2)+(1.2^2))),-99))),-99)</f>
        <v>-99</v>
      </c>
      <c r="AP283" s="58">
        <f>IF(noise!X261 &lt;&gt;0, IF(OR($G283=coding!$J$2, $G283=coding!$J$3, $G283=coding!$J$4, $G283=coding!$J$5, $G283=coding!$J$6, $G283=coding!$J$7, $G283=coding!$J$8, $G283=coding!$J$9, $G283=coding!$J$10,$G283=coding!$J$17, $G283=coding!$J$18, $G283=coding!$J$19, $G283=coding!$J$20, $G283=coding!$J$21, $G283=coding!$J$22, $G283=coding!$J$23, $G283=coding!$J$24, $G283=coding!$J$25, ), noise!X261, IF(OR($G283=coding!$J$26,$G283=coding!$J$27,$G283=coding!$J$28,$G283=coding!$J$29, $G283=coding!$J$30,$G283=coding!$J$31), X283+10*LOG10((($E283^2)+(4^2))/((7.5^2)+(4^2))), IF(OR($G283=coding!$J$11, $G283=coding!$J$12, $G283=coding!$J$13, $G283=coding!$J$14, $G283=coding!$J$15, $G283=coding!$J$16), X283+10*LOG10((($D283^2)+(1.2^2))/((7.5^2)+(1.2^2))),-99))),-99)</f>
        <v>-99</v>
      </c>
    </row>
    <row r="284" spans="1:42" ht="15.75" customHeight="1" x14ac:dyDescent="0.3">
      <c r="A284" s="2">
        <v>11</v>
      </c>
      <c r="B284" s="27">
        <v>40682</v>
      </c>
      <c r="C284" s="51">
        <f t="array" ref="C284">_xlfn.DAYS(B284, _xlfn.XLOOKUP(A284, context!A$4:A$79, context!J$4:J$79)) / 30.42</f>
        <v>11.735700197238659</v>
      </c>
      <c r="D284" s="2">
        <v>7.5</v>
      </c>
      <c r="E284" s="1"/>
      <c r="F284" s="16">
        <v>50</v>
      </c>
      <c r="G284" s="16" t="s">
        <v>396</v>
      </c>
      <c r="H284" s="43">
        <v>25.5</v>
      </c>
      <c r="I284" s="1"/>
      <c r="J284" s="2">
        <v>4.01</v>
      </c>
      <c r="K284" s="2">
        <v>13.25</v>
      </c>
      <c r="L284" s="2">
        <v>16.48</v>
      </c>
      <c r="M284" s="2">
        <v>26.18</v>
      </c>
      <c r="N284" s="2">
        <v>27.4</v>
      </c>
      <c r="O284" s="2">
        <v>25.85</v>
      </c>
      <c r="P284" s="2">
        <v>23.43</v>
      </c>
      <c r="Q284" s="2">
        <v>29.78</v>
      </c>
      <c r="R284" s="2">
        <v>29.05</v>
      </c>
      <c r="S284" s="2">
        <v>29.59</v>
      </c>
      <c r="T284" s="2">
        <v>28.12</v>
      </c>
      <c r="U284" s="2">
        <v>28.13</v>
      </c>
      <c r="V284" s="2">
        <v>23.85</v>
      </c>
      <c r="W284" s="2">
        <v>27.35</v>
      </c>
      <c r="X284" s="2">
        <v>20.62</v>
      </c>
      <c r="Y284" s="2">
        <v>1</v>
      </c>
      <c r="Z284" s="58">
        <f>IF(noise!H262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noise!H262, IF(OR($G284=coding!$J$26,$G284=coding!$J$27,$G284=coding!$J$28,$G284=coding!$J$29, $G284=coding!$J$30,$G284=coding!$J$31), H284+10*LOG10((($E284^2)+(4^2))/((7.5^2)+(4^2))), IF(OR($G284=coding!$J$11, $G284=coding!$J$12, $G284=coding!$J$13, $G284=coding!$J$14, $G284=coding!$J$15, $G284=coding!$J$16), H284+10*LOG10((($D284^2)+(1.2^2))/((7.5^2)+(1.2^2))),-99))),-99)</f>
        <v>92.4</v>
      </c>
      <c r="AA284" s="58">
        <f>IF(noise!I262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noise!I262, IF(OR($G284=coding!$J$26,$G284=coding!$J$27,$G284=coding!$J$28,$G284=coding!$J$29, $G284=coding!$J$30,$G284=coding!$J$31), I284+10*LOG10((($E284^2)+(4^2))/((7.5^2)+(4^2))), IF(OR($G284=coding!$J$11, $G284=coding!$J$12, $G284=coding!$J$13, $G284=coding!$J$14, $G284=coding!$J$15, $G284=coding!$J$16), I284+10*LOG10((($D284^2)+(1.2^2))/((7.5^2)+(1.2^2))),-99))),-99)</f>
        <v>-99</v>
      </c>
      <c r="AB284" s="58">
        <f>IF(noise!J262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noise!J262, IF(OR($G284=coding!$J$26,$G284=coding!$J$27,$G284=coding!$J$28,$G284=coding!$J$29, $G284=coding!$J$30,$G284=coding!$J$31), J284+10*LOG10((($E284^2)+(4^2))/((7.5^2)+(4^2))), IF(OR($G284=coding!$J$11, $G284=coding!$J$12, $G284=coding!$J$13, $G284=coding!$J$14, $G284=coding!$J$15, $G284=coding!$J$16), J284+10*LOG10((($D284^2)+(1.2^2))/((7.5^2)+(1.2^2))),-99))),-99)</f>
        <v>77.5</v>
      </c>
      <c r="AC284" s="58">
        <f>IF(noise!K262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noise!K262, IF(OR($G284=coding!$J$26,$G284=coding!$J$27,$G284=coding!$J$28,$G284=coding!$J$29, $G284=coding!$J$30,$G284=coding!$J$31), K284+10*LOG10((($E284^2)+(4^2))/((7.5^2)+(4^2))), IF(OR($G284=coding!$J$11, $G284=coding!$J$12, $G284=coding!$J$13, $G284=coding!$J$14, $G284=coding!$J$15, $G284=coding!$J$16), K284+10*LOG10((($D284^2)+(1.2^2))/((7.5^2)+(1.2^2))),-99))),-99)</f>
        <v>76.7</v>
      </c>
      <c r="AD284" s="58">
        <f>IF(noise!L262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noise!L262, IF(OR($G284=coding!$J$26,$G284=coding!$J$27,$G284=coding!$J$28,$G284=coding!$J$29, $G284=coding!$J$30,$G284=coding!$J$31), L284+10*LOG10((($E284^2)+(4^2))/((7.5^2)+(4^2))), IF(OR($G284=coding!$J$11, $G284=coding!$J$12, $G284=coding!$J$13, $G284=coding!$J$14, $G284=coding!$J$15, $G284=coding!$J$16), L284+10*LOG10((($D284^2)+(1.2^2))/((7.5^2)+(1.2^2))),-99))),-99)</f>
        <v>78.099999999999994</v>
      </c>
      <c r="AE284" s="58">
        <f>IF(noise!M262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noise!M262, IF(OR($G284=coding!$J$26,$G284=coding!$J$27,$G284=coding!$J$28,$G284=coding!$J$29, $G284=coding!$J$30,$G284=coding!$J$31), M284+10*LOG10((($E284^2)+(4^2))/((7.5^2)+(4^2))), IF(OR($G284=coding!$J$11, $G284=coding!$J$12, $G284=coding!$J$13, $G284=coding!$J$14, $G284=coding!$J$15, $G284=coding!$J$16), M284+10*LOG10((($D284^2)+(1.2^2))/((7.5^2)+(1.2^2))),-99))),-99)</f>
        <v>80.400000000000006</v>
      </c>
      <c r="AF284" s="58">
        <f>IF(noise!N262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noise!N262, IF(OR($G284=coding!$J$26,$G284=coding!$J$27,$G284=coding!$J$28,$G284=coding!$J$29, $G284=coding!$J$30,$G284=coding!$J$31), N284+10*LOG10((($E284^2)+(4^2))/((7.5^2)+(4^2))), IF(OR($G284=coding!$J$11, $G284=coding!$J$12, $G284=coding!$J$13, $G284=coding!$J$14, $G284=coding!$J$15, $G284=coding!$J$16), N284+10*LOG10((($D284^2)+(1.2^2))/((7.5^2)+(1.2^2))),-99))),-99)</f>
        <v>83.5</v>
      </c>
      <c r="AG284" s="58">
        <f>IF(noise!O262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noise!O262, IF(OR($G284=coding!$J$26,$G284=coding!$J$27,$G284=coding!$J$28,$G284=coding!$J$29, $G284=coding!$J$30,$G284=coding!$J$31), O284+10*LOG10((($E284^2)+(4^2))/((7.5^2)+(4^2))), IF(OR($G284=coding!$J$11, $G284=coding!$J$12, $G284=coding!$J$13, $G284=coding!$J$14, $G284=coding!$J$15, $G284=coding!$J$16), O284+10*LOG10((($D284^2)+(1.2^2))/((7.5^2)+(1.2^2))),-99))),-99)</f>
        <v>85.2</v>
      </c>
      <c r="AH284" s="58">
        <f>IF(noise!P262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noise!P262, IF(OR($G284=coding!$J$26,$G284=coding!$J$27,$G284=coding!$J$28,$G284=coding!$J$29, $G284=coding!$J$30,$G284=coding!$J$31), P284+10*LOG10((($E284^2)+(4^2))/((7.5^2)+(4^2))), IF(OR($G284=coding!$J$11, $G284=coding!$J$12, $G284=coding!$J$13, $G284=coding!$J$14, $G284=coding!$J$15, $G284=coding!$J$16), P284+10*LOG10((($D284^2)+(1.2^2))/((7.5^2)+(1.2^2))),-99))),-99)</f>
        <v>83.3</v>
      </c>
      <c r="AI284" s="58">
        <f>IF(noise!Q262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noise!Q262, IF(OR($G284=coding!$J$26,$G284=coding!$J$27,$G284=coding!$J$28,$G284=coding!$J$29, $G284=coding!$J$30,$G284=coding!$J$31), Q284+10*LOG10((($E284^2)+(4^2))/((7.5^2)+(4^2))), IF(OR($G284=coding!$J$11, $G284=coding!$J$12, $G284=coding!$J$13, $G284=coding!$J$14, $G284=coding!$J$15, $G284=coding!$J$16), Q284+10*LOG10((($D284^2)+(1.2^2))/((7.5^2)+(1.2^2))),-99))),-99)</f>
        <v>80.900000000000006</v>
      </c>
      <c r="AJ284" s="58">
        <f>IF(noise!R262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noise!R262, IF(OR($G284=coding!$J$26,$G284=coding!$J$27,$G284=coding!$J$28,$G284=coding!$J$29, $G284=coding!$J$30,$G284=coding!$J$31), R284+10*LOG10((($E284^2)+(4^2))/((7.5^2)+(4^2))), IF(OR($G284=coding!$J$11, $G284=coding!$J$12, $G284=coding!$J$13, $G284=coding!$J$14, $G284=coding!$J$15, $G284=coding!$J$16), R284+10*LOG10((($D284^2)+(1.2^2))/((7.5^2)+(1.2^2))),-99))),-99)</f>
        <v>80.400000000000006</v>
      </c>
      <c r="AK284" s="58">
        <f>IF(noise!S262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noise!S262, IF(OR($G284=coding!$J$26,$G284=coding!$J$27,$G284=coding!$J$28,$G284=coding!$J$29, $G284=coding!$J$30,$G284=coding!$J$31), S284+10*LOG10((($E284^2)+(4^2))/((7.5^2)+(4^2))), IF(OR($G284=coding!$J$11, $G284=coding!$J$12, $G284=coding!$J$13, $G284=coding!$J$14, $G284=coding!$J$15, $G284=coding!$J$16), S284+10*LOG10((($D284^2)+(1.2^2))/((7.5^2)+(1.2^2))),-99))),-99)</f>
        <v>76.599999999999994</v>
      </c>
      <c r="AL284" s="58">
        <f>IF(noise!T262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noise!T262, IF(OR($G284=coding!$J$26,$G284=coding!$J$27,$G284=coding!$J$28,$G284=coding!$J$29, $G284=coding!$J$30,$G284=coding!$J$31), T284+10*LOG10((($E284^2)+(4^2))/((7.5^2)+(4^2))), IF(OR($G284=coding!$J$11, $G284=coding!$J$12, $G284=coding!$J$13, $G284=coding!$J$14, $G284=coding!$J$15, $G284=coding!$J$16), T284+10*LOG10((($D284^2)+(1.2^2))/((7.5^2)+(1.2^2))),-99))),-99)</f>
        <v>71.400000000000006</v>
      </c>
      <c r="AM284" s="58">
        <f>IF(noise!U262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noise!U262, IF(OR($G284=coding!$J$26,$G284=coding!$J$27,$G284=coding!$J$28,$G284=coding!$J$29, $G284=coding!$J$30,$G284=coding!$J$31), U284+10*LOG10((($E284^2)+(4^2))/((7.5^2)+(4^2))), IF(OR($G284=coding!$J$11, $G284=coding!$J$12, $G284=coding!$J$13, $G284=coding!$J$14, $G284=coding!$J$15, $G284=coding!$J$16), U284+10*LOG10((($D284^2)+(1.2^2))/((7.5^2)+(1.2^2))),-99))),-99)</f>
        <v>67.900000000000006</v>
      </c>
      <c r="AN284" s="58">
        <f>IF(noise!V262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noise!V262, IF(OR($G284=coding!$J$26,$G284=coding!$J$27,$G284=coding!$J$28,$G284=coding!$J$29, $G284=coding!$J$30,$G284=coding!$J$31), V284+10*LOG10((($E284^2)+(4^2))/((7.5^2)+(4^2))), IF(OR($G284=coding!$J$11, $G284=coding!$J$12, $G284=coding!$J$13, $G284=coding!$J$14, $G284=coding!$J$15, $G284=coding!$J$16), V284+10*LOG10((($D284^2)+(1.2^2))/((7.5^2)+(1.2^2))),-99))),-99)</f>
        <v>-99</v>
      </c>
      <c r="AO284" s="58">
        <f>IF(noise!W262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noise!W262, IF(OR($G284=coding!$J$26,$G284=coding!$J$27,$G284=coding!$J$28,$G284=coding!$J$29, $G284=coding!$J$30,$G284=coding!$J$31), W284+10*LOG10((($E284^2)+(4^2))/((7.5^2)+(4^2))), IF(OR($G284=coding!$J$11, $G284=coding!$J$12, $G284=coding!$J$13, $G284=coding!$J$14, $G284=coding!$J$15, $G284=coding!$J$16), W284+10*LOG10((($D284^2)+(1.2^2))/((7.5^2)+(1.2^2))),-99))),-99)</f>
        <v>-99</v>
      </c>
      <c r="AP284" s="58">
        <f>IF(noise!X262 &lt;&gt;0, IF(OR($G284=coding!$J$2, $G284=coding!$J$3, $G284=coding!$J$4, $G284=coding!$J$5, $G284=coding!$J$6, $G284=coding!$J$7, $G284=coding!$J$8, $G284=coding!$J$9, $G284=coding!$J$10,$G284=coding!$J$17, $G284=coding!$J$18, $G284=coding!$J$19, $G284=coding!$J$20, $G284=coding!$J$21, $G284=coding!$J$22, $G284=coding!$J$23, $G284=coding!$J$24, $G284=coding!$J$25, ), noise!X262, IF(OR($G284=coding!$J$26,$G284=coding!$J$27,$G284=coding!$J$28,$G284=coding!$J$29, $G284=coding!$J$30,$G284=coding!$J$31), X284+10*LOG10((($E284^2)+(4^2))/((7.5^2)+(4^2))), IF(OR($G284=coding!$J$11, $G284=coding!$J$12, $G284=coding!$J$13, $G284=coding!$J$14, $G284=coding!$J$15, $G284=coding!$J$16), X284+10*LOG10((($D284^2)+(1.2^2))/((7.5^2)+(1.2^2))),-99))),-99)</f>
        <v>-99</v>
      </c>
    </row>
    <row r="285" spans="1:42" ht="15.75" customHeight="1" x14ac:dyDescent="0.3">
      <c r="A285" s="2">
        <v>11</v>
      </c>
      <c r="B285" s="27">
        <v>40682</v>
      </c>
      <c r="C285" s="51">
        <f t="array" ref="C285">_xlfn.DAYS(B285, _xlfn.XLOOKUP(A285, context!A$4:A$79, context!J$4:J$79)) / 30.42</f>
        <v>11.735700197238659</v>
      </c>
      <c r="D285" s="2">
        <v>7.5</v>
      </c>
      <c r="E285" s="1"/>
      <c r="F285" s="16">
        <v>50</v>
      </c>
      <c r="G285" s="16" t="s">
        <v>397</v>
      </c>
      <c r="H285" s="43">
        <v>78.52</v>
      </c>
      <c r="I285" s="1"/>
      <c r="J285" s="2">
        <v>65.84</v>
      </c>
      <c r="K285" s="2">
        <v>63.83</v>
      </c>
      <c r="L285" s="2">
        <v>71.44</v>
      </c>
      <c r="M285" s="2">
        <v>71.489999999999995</v>
      </c>
      <c r="N285" s="2">
        <v>72.55</v>
      </c>
      <c r="O285" s="2">
        <v>70.25</v>
      </c>
      <c r="P285" s="2">
        <v>67.290000000000006</v>
      </c>
      <c r="Q285" s="2">
        <v>64.89</v>
      </c>
      <c r="R285" s="2">
        <v>63.55</v>
      </c>
      <c r="S285" s="2">
        <v>60.05</v>
      </c>
      <c r="T285" s="2">
        <v>58.84</v>
      </c>
      <c r="U285" s="2">
        <v>57.51</v>
      </c>
      <c r="V285" s="2">
        <v>55.38</v>
      </c>
      <c r="W285" s="2">
        <v>52.58</v>
      </c>
      <c r="X285" s="2">
        <v>49.79</v>
      </c>
      <c r="Y285" s="2">
        <v>1</v>
      </c>
      <c r="Z285" s="58">
        <f>IF(noise!H263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noise!H263, IF(OR($G285=coding!$J$26,$G285=coding!$J$27,$G285=coding!$J$28,$G285=coding!$J$29, $G285=coding!$J$30,$G285=coding!$J$31), H285+10*LOG10((($E285^2)+(4^2))/((7.5^2)+(4^2))), IF(OR($G285=coding!$J$11, $G285=coding!$J$12, $G285=coding!$J$13, $G285=coding!$J$14, $G285=coding!$J$15, $G285=coding!$J$16), H285+10*LOG10((($D285^2)+(1.2^2))/((7.5^2)+(1.2^2))),-99))),-99)</f>
        <v>78.52</v>
      </c>
      <c r="AA285" s="58">
        <f>IF(noise!I263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noise!I263, IF(OR($G285=coding!$J$26,$G285=coding!$J$27,$G285=coding!$J$28,$G285=coding!$J$29, $G285=coding!$J$30,$G285=coding!$J$31), I285+10*LOG10((($E285^2)+(4^2))/((7.5^2)+(4^2))), IF(OR($G285=coding!$J$11, $G285=coding!$J$12, $G285=coding!$J$13, $G285=coding!$J$14, $G285=coding!$J$15, $G285=coding!$J$16), I285+10*LOG10((($D285^2)+(1.2^2))/((7.5^2)+(1.2^2))),-99))),-99)</f>
        <v>-99</v>
      </c>
      <c r="AB285" s="58">
        <f>IF(noise!J263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noise!J263, IF(OR($G285=coding!$J$26,$G285=coding!$J$27,$G285=coding!$J$28,$G285=coding!$J$29, $G285=coding!$J$30,$G285=coding!$J$31), J285+10*LOG10((($E285^2)+(4^2))/((7.5^2)+(4^2))), IF(OR($G285=coding!$J$11, $G285=coding!$J$12, $G285=coding!$J$13, $G285=coding!$J$14, $G285=coding!$J$15, $G285=coding!$J$16), J285+10*LOG10((($D285^2)+(1.2^2))/((7.5^2)+(1.2^2))),-99))),-99)</f>
        <v>65.84</v>
      </c>
      <c r="AC285" s="58">
        <f>IF(noise!K263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noise!K263, IF(OR($G285=coding!$J$26,$G285=coding!$J$27,$G285=coding!$J$28,$G285=coding!$J$29, $G285=coding!$J$30,$G285=coding!$J$31), K285+10*LOG10((($E285^2)+(4^2))/((7.5^2)+(4^2))), IF(OR($G285=coding!$J$11, $G285=coding!$J$12, $G285=coding!$J$13, $G285=coding!$J$14, $G285=coding!$J$15, $G285=coding!$J$16), K285+10*LOG10((($D285^2)+(1.2^2))/((7.5^2)+(1.2^2))),-99))),-99)</f>
        <v>63.83</v>
      </c>
      <c r="AD285" s="58">
        <f>IF(noise!L263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noise!L263, IF(OR($G285=coding!$J$26,$G285=coding!$J$27,$G285=coding!$J$28,$G285=coding!$J$29, $G285=coding!$J$30,$G285=coding!$J$31), L285+10*LOG10((($E285^2)+(4^2))/((7.5^2)+(4^2))), IF(OR($G285=coding!$J$11, $G285=coding!$J$12, $G285=coding!$J$13, $G285=coding!$J$14, $G285=coding!$J$15, $G285=coding!$J$16), L285+10*LOG10((($D285^2)+(1.2^2))/((7.5^2)+(1.2^2))),-99))),-99)</f>
        <v>71.44</v>
      </c>
      <c r="AE285" s="58">
        <f>IF(noise!M263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noise!M263, IF(OR($G285=coding!$J$26,$G285=coding!$J$27,$G285=coding!$J$28,$G285=coding!$J$29, $G285=coding!$J$30,$G285=coding!$J$31), M285+10*LOG10((($E285^2)+(4^2))/((7.5^2)+(4^2))), IF(OR($G285=coding!$J$11, $G285=coding!$J$12, $G285=coding!$J$13, $G285=coding!$J$14, $G285=coding!$J$15, $G285=coding!$J$16), M285+10*LOG10((($D285^2)+(1.2^2))/((7.5^2)+(1.2^2))),-99))),-99)</f>
        <v>71.489999999999995</v>
      </c>
      <c r="AF285" s="58">
        <f>IF(noise!N263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noise!N263, IF(OR($G285=coding!$J$26,$G285=coding!$J$27,$G285=coding!$J$28,$G285=coding!$J$29, $G285=coding!$J$30,$G285=coding!$J$31), N285+10*LOG10((($E285^2)+(4^2))/((7.5^2)+(4^2))), IF(OR($G285=coding!$J$11, $G285=coding!$J$12, $G285=coding!$J$13, $G285=coding!$J$14, $G285=coding!$J$15, $G285=coding!$J$16), N285+10*LOG10((($D285^2)+(1.2^2))/((7.5^2)+(1.2^2))),-99))),-99)</f>
        <v>72.55</v>
      </c>
      <c r="AG285" s="58">
        <f>IF(noise!O263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noise!O263, IF(OR($G285=coding!$J$26,$G285=coding!$J$27,$G285=coding!$J$28,$G285=coding!$J$29, $G285=coding!$J$30,$G285=coding!$J$31), O285+10*LOG10((($E285^2)+(4^2))/((7.5^2)+(4^2))), IF(OR($G285=coding!$J$11, $G285=coding!$J$12, $G285=coding!$J$13, $G285=coding!$J$14, $G285=coding!$J$15, $G285=coding!$J$16), O285+10*LOG10((($D285^2)+(1.2^2))/((7.5^2)+(1.2^2))),-99))),-99)</f>
        <v>70.25</v>
      </c>
      <c r="AH285" s="58">
        <f>IF(noise!P263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noise!P263, IF(OR($G285=coding!$J$26,$G285=coding!$J$27,$G285=coding!$J$28,$G285=coding!$J$29, $G285=coding!$J$30,$G285=coding!$J$31), P285+10*LOG10((($E285^2)+(4^2))/((7.5^2)+(4^2))), IF(OR($G285=coding!$J$11, $G285=coding!$J$12, $G285=coding!$J$13, $G285=coding!$J$14, $G285=coding!$J$15, $G285=coding!$J$16), P285+10*LOG10((($D285^2)+(1.2^2))/((7.5^2)+(1.2^2))),-99))),-99)</f>
        <v>67.290000000000006</v>
      </c>
      <c r="AI285" s="58">
        <f>IF(noise!Q263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noise!Q263, IF(OR($G285=coding!$J$26,$G285=coding!$J$27,$G285=coding!$J$28,$G285=coding!$J$29, $G285=coding!$J$30,$G285=coding!$J$31), Q285+10*LOG10((($E285^2)+(4^2))/((7.5^2)+(4^2))), IF(OR($G285=coding!$J$11, $G285=coding!$J$12, $G285=coding!$J$13, $G285=coding!$J$14, $G285=coding!$J$15, $G285=coding!$J$16), Q285+10*LOG10((($D285^2)+(1.2^2))/((7.5^2)+(1.2^2))),-99))),-99)</f>
        <v>64.89</v>
      </c>
      <c r="AJ285" s="58">
        <f>IF(noise!R263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noise!R263, IF(OR($G285=coding!$J$26,$G285=coding!$J$27,$G285=coding!$J$28,$G285=coding!$J$29, $G285=coding!$J$30,$G285=coding!$J$31), R285+10*LOG10((($E285^2)+(4^2))/((7.5^2)+(4^2))), IF(OR($G285=coding!$J$11, $G285=coding!$J$12, $G285=coding!$J$13, $G285=coding!$J$14, $G285=coding!$J$15, $G285=coding!$J$16), R285+10*LOG10((($D285^2)+(1.2^2))/((7.5^2)+(1.2^2))),-99))),-99)</f>
        <v>63.55</v>
      </c>
      <c r="AK285" s="58">
        <f>IF(noise!S263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noise!S263, IF(OR($G285=coding!$J$26,$G285=coding!$J$27,$G285=coding!$J$28,$G285=coding!$J$29, $G285=coding!$J$30,$G285=coding!$J$31), S285+10*LOG10((($E285^2)+(4^2))/((7.5^2)+(4^2))), IF(OR($G285=coding!$J$11, $G285=coding!$J$12, $G285=coding!$J$13, $G285=coding!$J$14, $G285=coding!$J$15, $G285=coding!$J$16), S285+10*LOG10((($D285^2)+(1.2^2))/((7.5^2)+(1.2^2))),-99))),-99)</f>
        <v>60.05</v>
      </c>
      <c r="AL285" s="58">
        <f>IF(noise!T263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noise!T263, IF(OR($G285=coding!$J$26,$G285=coding!$J$27,$G285=coding!$J$28,$G285=coding!$J$29, $G285=coding!$J$30,$G285=coding!$J$31), T285+10*LOG10((($E285^2)+(4^2))/((7.5^2)+(4^2))), IF(OR($G285=coding!$J$11, $G285=coding!$J$12, $G285=coding!$J$13, $G285=coding!$J$14, $G285=coding!$J$15, $G285=coding!$J$16), T285+10*LOG10((($D285^2)+(1.2^2))/((7.5^2)+(1.2^2))),-99))),-99)</f>
        <v>58.84</v>
      </c>
      <c r="AM285" s="58">
        <f>IF(noise!U263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noise!U263, IF(OR($G285=coding!$J$26,$G285=coding!$J$27,$G285=coding!$J$28,$G285=coding!$J$29, $G285=coding!$J$30,$G285=coding!$J$31), U285+10*LOG10((($E285^2)+(4^2))/((7.5^2)+(4^2))), IF(OR($G285=coding!$J$11, $G285=coding!$J$12, $G285=coding!$J$13, $G285=coding!$J$14, $G285=coding!$J$15, $G285=coding!$J$16), U285+10*LOG10((($D285^2)+(1.2^2))/((7.5^2)+(1.2^2))),-99))),-99)</f>
        <v>57.51</v>
      </c>
      <c r="AN285" s="58">
        <f>IF(noise!V263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noise!V263, IF(OR($G285=coding!$J$26,$G285=coding!$J$27,$G285=coding!$J$28,$G285=coding!$J$29, $G285=coding!$J$30,$G285=coding!$J$31), V285+10*LOG10((($E285^2)+(4^2))/((7.5^2)+(4^2))), IF(OR($G285=coding!$J$11, $G285=coding!$J$12, $G285=coding!$J$13, $G285=coding!$J$14, $G285=coding!$J$15, $G285=coding!$J$16), V285+10*LOG10((($D285^2)+(1.2^2))/((7.5^2)+(1.2^2))),-99))),-99)</f>
        <v>-99</v>
      </c>
      <c r="AO285" s="58">
        <f>IF(noise!W263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noise!W263, IF(OR($G285=coding!$J$26,$G285=coding!$J$27,$G285=coding!$J$28,$G285=coding!$J$29, $G285=coding!$J$30,$G285=coding!$J$31), W285+10*LOG10((($E285^2)+(4^2))/((7.5^2)+(4^2))), IF(OR($G285=coding!$J$11, $G285=coding!$J$12, $G285=coding!$J$13, $G285=coding!$J$14, $G285=coding!$J$15, $G285=coding!$J$16), W285+10*LOG10((($D285^2)+(1.2^2))/((7.5^2)+(1.2^2))),-99))),-99)</f>
        <v>-99</v>
      </c>
      <c r="AP285" s="58">
        <f>IF(noise!X263 &lt;&gt;0, IF(OR($G285=coding!$J$2, $G285=coding!$J$3, $G285=coding!$J$4, $G285=coding!$J$5, $G285=coding!$J$6, $G285=coding!$J$7, $G285=coding!$J$8, $G285=coding!$J$9, $G285=coding!$J$10,$G285=coding!$J$17, $G285=coding!$J$18, $G285=coding!$J$19, $G285=coding!$J$20, $G285=coding!$J$21, $G285=coding!$J$22, $G285=coding!$J$23, $G285=coding!$J$24, $G285=coding!$J$25, ), noise!X263, IF(OR($G285=coding!$J$26,$G285=coding!$J$27,$G285=coding!$J$28,$G285=coding!$J$29, $G285=coding!$J$30,$G285=coding!$J$31), X285+10*LOG10((($E285^2)+(4^2))/((7.5^2)+(4^2))), IF(OR($G285=coding!$J$11, $G285=coding!$J$12, $G285=coding!$J$13, $G285=coding!$J$14, $G285=coding!$J$15, $G285=coding!$J$16), X285+10*LOG10((($D285^2)+(1.2^2))/((7.5^2)+(1.2^2))),-99))),-99)</f>
        <v>-99</v>
      </c>
    </row>
    <row r="286" spans="1:42" ht="15.75" customHeight="1" x14ac:dyDescent="0.3">
      <c r="A286" s="2">
        <v>11</v>
      </c>
      <c r="B286" s="27">
        <v>40682</v>
      </c>
      <c r="C286" s="51">
        <f t="array" ref="C286">_xlfn.DAYS(B286, _xlfn.XLOOKUP(A286, context!A$4:A$79, context!J$4:J$79)) / 30.42</f>
        <v>11.735700197238659</v>
      </c>
      <c r="D286" s="2">
        <v>7.5</v>
      </c>
      <c r="E286" s="1"/>
      <c r="F286" s="16">
        <v>50</v>
      </c>
      <c r="G286" s="16" t="s">
        <v>398</v>
      </c>
      <c r="H286" s="43">
        <v>36.83</v>
      </c>
      <c r="I286" s="1"/>
      <c r="J286" s="2">
        <v>45.23</v>
      </c>
      <c r="K286" s="2">
        <v>82.45</v>
      </c>
      <c r="L286" s="2">
        <v>26.1</v>
      </c>
      <c r="M286" s="2">
        <v>17.350000000000001</v>
      </c>
      <c r="N286" s="2">
        <v>-7.2</v>
      </c>
      <c r="O286" s="2">
        <v>47.66</v>
      </c>
      <c r="P286" s="2">
        <v>61.77</v>
      </c>
      <c r="Q286" s="2">
        <v>75.73</v>
      </c>
      <c r="R286" s="2">
        <v>70.33</v>
      </c>
      <c r="S286" s="2">
        <v>86.82</v>
      </c>
      <c r="T286" s="2">
        <v>70.959999999999994</v>
      </c>
      <c r="U286" s="2">
        <v>68.94</v>
      </c>
      <c r="V286" s="2">
        <v>70.150000000000006</v>
      </c>
      <c r="W286" s="2">
        <v>87.31</v>
      </c>
      <c r="X286" s="2">
        <v>95.82</v>
      </c>
      <c r="Y286" s="2">
        <v>1</v>
      </c>
      <c r="Z286" s="58">
        <f>IF(noise!H264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noise!H264, IF(OR($G286=coding!$J$26,$G286=coding!$J$27,$G286=coding!$J$28,$G286=coding!$J$29, $G286=coding!$J$30,$G286=coding!$J$31), H286+10*LOG10((($E286^2)+(4^2))/((7.5^2)+(4^2))), IF(OR($G286=coding!$J$11, $G286=coding!$J$12, $G286=coding!$J$13, $G286=coding!$J$14, $G286=coding!$J$15, $G286=coding!$J$16), H286+10*LOG10((($D286^2)+(1.2^2))/((7.5^2)+(1.2^2))),-99))),-99)</f>
        <v>92.8</v>
      </c>
      <c r="AA286" s="58">
        <f>IF(noise!I264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noise!I264, IF(OR($G286=coding!$J$26,$G286=coding!$J$27,$G286=coding!$J$28,$G286=coding!$J$29, $G286=coding!$J$30,$G286=coding!$J$31), I286+10*LOG10((($E286^2)+(4^2))/((7.5^2)+(4^2))), IF(OR($G286=coding!$J$11, $G286=coding!$J$12, $G286=coding!$J$13, $G286=coding!$J$14, $G286=coding!$J$15, $G286=coding!$J$16), I286+10*LOG10((($D286^2)+(1.2^2))/((7.5^2)+(1.2^2))),-99))),-99)</f>
        <v>-99</v>
      </c>
      <c r="AB286" s="58">
        <f>IF(noise!J264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noise!J264, IF(OR($G286=coding!$J$26,$G286=coding!$J$27,$G286=coding!$J$28,$G286=coding!$J$29, $G286=coding!$J$30,$G286=coding!$J$31), J286+10*LOG10((($E286^2)+(4^2))/((7.5^2)+(4^2))), IF(OR($G286=coding!$J$11, $G286=coding!$J$12, $G286=coding!$J$13, $G286=coding!$J$14, $G286=coding!$J$15, $G286=coding!$J$16), J286+10*LOG10((($D286^2)+(1.2^2))/((7.5^2)+(1.2^2))),-99))),-99)</f>
        <v>79.2</v>
      </c>
      <c r="AC286" s="58">
        <f>IF(noise!K264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noise!K264, IF(OR($G286=coding!$J$26,$G286=coding!$J$27,$G286=coding!$J$28,$G286=coding!$J$29, $G286=coding!$J$30,$G286=coding!$J$31), K286+10*LOG10((($E286^2)+(4^2))/((7.5^2)+(4^2))), IF(OR($G286=coding!$J$11, $G286=coding!$J$12, $G286=coding!$J$13, $G286=coding!$J$14, $G286=coding!$J$15, $G286=coding!$J$16), K286+10*LOG10((($D286^2)+(1.2^2))/((7.5^2)+(1.2^2))),-99))),-99)</f>
        <v>77.8</v>
      </c>
      <c r="AD286" s="58">
        <f>IF(noise!L264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noise!L264, IF(OR($G286=coding!$J$26,$G286=coding!$J$27,$G286=coding!$J$28,$G286=coding!$J$29, $G286=coding!$J$30,$G286=coding!$J$31), L286+10*LOG10((($E286^2)+(4^2))/((7.5^2)+(4^2))), IF(OR($G286=coding!$J$11, $G286=coding!$J$12, $G286=coding!$J$13, $G286=coding!$J$14, $G286=coding!$J$15, $G286=coding!$J$16), L286+10*LOG10((($D286^2)+(1.2^2))/((7.5^2)+(1.2^2))),-99))),-99)</f>
        <v>78.5</v>
      </c>
      <c r="AE286" s="58">
        <f>IF(noise!M264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noise!M264, IF(OR($G286=coding!$J$26,$G286=coding!$J$27,$G286=coding!$J$28,$G286=coding!$J$29, $G286=coding!$J$30,$G286=coding!$J$31), M286+10*LOG10((($E286^2)+(4^2))/((7.5^2)+(4^2))), IF(OR($G286=coding!$J$11, $G286=coding!$J$12, $G286=coding!$J$13, $G286=coding!$J$14, $G286=coding!$J$15, $G286=coding!$J$16), M286+10*LOG10((($D286^2)+(1.2^2))/((7.5^2)+(1.2^2))),-99))),-99)</f>
        <v>80.8</v>
      </c>
      <c r="AF286" s="58">
        <f>IF(noise!N264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noise!N264, IF(OR($G286=coding!$J$26,$G286=coding!$J$27,$G286=coding!$J$28,$G286=coding!$J$29, $G286=coding!$J$30,$G286=coding!$J$31), N286+10*LOG10((($E286^2)+(4^2))/((7.5^2)+(4^2))), IF(OR($G286=coding!$J$11, $G286=coding!$J$12, $G286=coding!$J$13, $G286=coding!$J$14, $G286=coding!$J$15, $G286=coding!$J$16), N286+10*LOG10((($D286^2)+(1.2^2))/((7.5^2)+(1.2^2))),-99))),-99)</f>
        <v>83.8</v>
      </c>
      <c r="AG286" s="58">
        <f>IF(noise!O264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noise!O264, IF(OR($G286=coding!$J$26,$G286=coding!$J$27,$G286=coding!$J$28,$G286=coding!$J$29, $G286=coding!$J$30,$G286=coding!$J$31), O286+10*LOG10((($E286^2)+(4^2))/((7.5^2)+(4^2))), IF(OR($G286=coding!$J$11, $G286=coding!$J$12, $G286=coding!$J$13, $G286=coding!$J$14, $G286=coding!$J$15, $G286=coding!$J$16), O286+10*LOG10((($D286^2)+(1.2^2))/((7.5^2)+(1.2^2))),-99))),-99)</f>
        <v>85.3</v>
      </c>
      <c r="AH286" s="58">
        <f>IF(noise!P264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noise!P264, IF(OR($G286=coding!$J$26,$G286=coding!$J$27,$G286=coding!$J$28,$G286=coding!$J$29, $G286=coding!$J$30,$G286=coding!$J$31), P286+10*LOG10((($E286^2)+(4^2))/((7.5^2)+(4^2))), IF(OR($G286=coding!$J$11, $G286=coding!$J$12, $G286=coding!$J$13, $G286=coding!$J$14, $G286=coding!$J$15, $G286=coding!$J$16), P286+10*LOG10((($D286^2)+(1.2^2))/((7.5^2)+(1.2^2))),-99))),-99)</f>
        <v>84.3</v>
      </c>
      <c r="AI286" s="58">
        <f>IF(noise!Q264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noise!Q264, IF(OR($G286=coding!$J$26,$G286=coding!$J$27,$G286=coding!$J$28,$G286=coding!$J$29, $G286=coding!$J$30,$G286=coding!$J$31), Q286+10*LOG10((($E286^2)+(4^2))/((7.5^2)+(4^2))), IF(OR($G286=coding!$J$11, $G286=coding!$J$12, $G286=coding!$J$13, $G286=coding!$J$14, $G286=coding!$J$15, $G286=coding!$J$16), Q286+10*LOG10((($D286^2)+(1.2^2))/((7.5^2)+(1.2^2))),-99))),-99)</f>
        <v>81.2</v>
      </c>
      <c r="AJ286" s="58">
        <f>IF(noise!R264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noise!R264, IF(OR($G286=coding!$J$26,$G286=coding!$J$27,$G286=coding!$J$28,$G286=coding!$J$29, $G286=coding!$J$30,$G286=coding!$J$31), R286+10*LOG10((($E286^2)+(4^2))/((7.5^2)+(4^2))), IF(OR($G286=coding!$J$11, $G286=coding!$J$12, $G286=coding!$J$13, $G286=coding!$J$14, $G286=coding!$J$15, $G286=coding!$J$16), R286+10*LOG10((($D286^2)+(1.2^2))/((7.5^2)+(1.2^2))),-99))),-99)</f>
        <v>80.599999999999994</v>
      </c>
      <c r="AK286" s="58">
        <f>IF(noise!S264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noise!S264, IF(OR($G286=coding!$J$26,$G286=coding!$J$27,$G286=coding!$J$28,$G286=coding!$J$29, $G286=coding!$J$30,$G286=coding!$J$31), S286+10*LOG10((($E286^2)+(4^2))/((7.5^2)+(4^2))), IF(OR($G286=coding!$J$11, $G286=coding!$J$12, $G286=coding!$J$13, $G286=coding!$J$14, $G286=coding!$J$15, $G286=coding!$J$16), S286+10*LOG10((($D286^2)+(1.2^2))/((7.5^2)+(1.2^2))),-99))),-99)</f>
        <v>76.900000000000006</v>
      </c>
      <c r="AL286" s="58">
        <f>IF(noise!T264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noise!T264, IF(OR($G286=coding!$J$26,$G286=coding!$J$27,$G286=coding!$J$28,$G286=coding!$J$29, $G286=coding!$J$30,$G286=coding!$J$31), T286+10*LOG10((($E286^2)+(4^2))/((7.5^2)+(4^2))), IF(OR($G286=coding!$J$11, $G286=coding!$J$12, $G286=coding!$J$13, $G286=coding!$J$14, $G286=coding!$J$15, $G286=coding!$J$16), T286+10*LOG10((($D286^2)+(1.2^2))/((7.5^2)+(1.2^2))),-99))),-99)</f>
        <v>71.599999999999994</v>
      </c>
      <c r="AM286" s="58">
        <f>IF(noise!U264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noise!U264, IF(OR($G286=coding!$J$26,$G286=coding!$J$27,$G286=coding!$J$28,$G286=coding!$J$29, $G286=coding!$J$30,$G286=coding!$J$31), U286+10*LOG10((($E286^2)+(4^2))/((7.5^2)+(4^2))), IF(OR($G286=coding!$J$11, $G286=coding!$J$12, $G286=coding!$J$13, $G286=coding!$J$14, $G286=coding!$J$15, $G286=coding!$J$16), U286+10*LOG10((($D286^2)+(1.2^2))/((7.5^2)+(1.2^2))),-99))),-99)</f>
        <v>68.099999999999994</v>
      </c>
      <c r="AN286" s="58">
        <f>IF(noise!V264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noise!V264, IF(OR($G286=coding!$J$26,$G286=coding!$J$27,$G286=coding!$J$28,$G286=coding!$J$29, $G286=coding!$J$30,$G286=coding!$J$31), V286+10*LOG10((($E286^2)+(4^2))/((7.5^2)+(4^2))), IF(OR($G286=coding!$J$11, $G286=coding!$J$12, $G286=coding!$J$13, $G286=coding!$J$14, $G286=coding!$J$15, $G286=coding!$J$16), V286+10*LOG10((($D286^2)+(1.2^2))/((7.5^2)+(1.2^2))),-99))),-99)</f>
        <v>-99</v>
      </c>
      <c r="AO286" s="58">
        <f>IF(noise!W264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noise!W264, IF(OR($G286=coding!$J$26,$G286=coding!$J$27,$G286=coding!$J$28,$G286=coding!$J$29, $G286=coding!$J$30,$G286=coding!$J$31), W286+10*LOG10((($E286^2)+(4^2))/((7.5^2)+(4^2))), IF(OR($G286=coding!$J$11, $G286=coding!$J$12, $G286=coding!$J$13, $G286=coding!$J$14, $G286=coding!$J$15, $G286=coding!$J$16), W286+10*LOG10((($D286^2)+(1.2^2))/((7.5^2)+(1.2^2))),-99))),-99)</f>
        <v>-99</v>
      </c>
      <c r="AP286" s="58">
        <f>IF(noise!X264 &lt;&gt;0, IF(OR($G286=coding!$J$2, $G286=coding!$J$3, $G286=coding!$J$4, $G286=coding!$J$5, $G286=coding!$J$6, $G286=coding!$J$7, $G286=coding!$J$8, $G286=coding!$J$9, $G286=coding!$J$10,$G286=coding!$J$17, $G286=coding!$J$18, $G286=coding!$J$19, $G286=coding!$J$20, $G286=coding!$J$21, $G286=coding!$J$22, $G286=coding!$J$23, $G286=coding!$J$24, $G286=coding!$J$25, ), noise!X264, IF(OR($G286=coding!$J$26,$G286=coding!$J$27,$G286=coding!$J$28,$G286=coding!$J$29, $G286=coding!$J$30,$G286=coding!$J$31), X286+10*LOG10((($E286^2)+(4^2))/((7.5^2)+(4^2))), IF(OR($G286=coding!$J$11, $G286=coding!$J$12, $G286=coding!$J$13, $G286=coding!$J$14, $G286=coding!$J$15, $G286=coding!$J$16), X286+10*LOG10((($D286^2)+(1.2^2))/((7.5^2)+(1.2^2))),-99))),-99)</f>
        <v>-99</v>
      </c>
    </row>
    <row r="287" spans="1:42" ht="15.75" customHeight="1" x14ac:dyDescent="0.3">
      <c r="A287" s="2">
        <v>11</v>
      </c>
      <c r="B287" s="27">
        <v>40682</v>
      </c>
      <c r="C287" s="51">
        <f t="array" ref="C287">_xlfn.DAYS(B287, _xlfn.XLOOKUP(A287, context!A$4:A$79, context!J$4:J$79)) / 30.42</f>
        <v>11.735700197238659</v>
      </c>
      <c r="D287" s="1"/>
      <c r="E287" s="1"/>
      <c r="F287" s="16">
        <v>50</v>
      </c>
      <c r="G287" s="16" t="s">
        <v>391</v>
      </c>
      <c r="H287" s="43">
        <v>92.7</v>
      </c>
      <c r="I287" s="2"/>
      <c r="J287" s="2">
        <v>76.900000000000006</v>
      </c>
      <c r="K287" s="2">
        <v>76.2</v>
      </c>
      <c r="L287" s="2">
        <v>77.2</v>
      </c>
      <c r="M287" s="2">
        <v>80.2</v>
      </c>
      <c r="N287" s="2">
        <v>83.4</v>
      </c>
      <c r="O287" s="2">
        <v>85.7</v>
      </c>
      <c r="P287" s="2">
        <v>83.9</v>
      </c>
      <c r="Q287" s="2">
        <v>81.400000000000006</v>
      </c>
      <c r="R287" s="2">
        <v>80.900000000000006</v>
      </c>
      <c r="S287" s="2">
        <v>76.7</v>
      </c>
      <c r="T287" s="2">
        <v>72.2</v>
      </c>
      <c r="U287" s="2">
        <v>69.3</v>
      </c>
      <c r="V287" s="62"/>
      <c r="W287" s="1"/>
      <c r="X287" s="1"/>
      <c r="Y287" s="2">
        <v>1</v>
      </c>
      <c r="Z287" s="58">
        <f>IF(noise!H265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noise!H265, IF(OR($G287=coding!$J$26,$G287=coding!$J$27,$G287=coding!$J$28,$G287=coding!$J$29, $G287=coding!$J$30,$G287=coding!$J$31), H287+10*LOG10((($E287^2)+(4^2))/((7.5^2)+(4^2))), IF(OR($G287=coding!$J$11, $G287=coding!$J$12, $G287=coding!$J$13, $G287=coding!$J$14, $G287=coding!$J$15, $G287=coding!$J$16), H287+10*LOG10((($D287^2)+(1.2^2))/((7.5^2)+(1.2^2))),-99))),-99)</f>
        <v>-99</v>
      </c>
      <c r="AA287" s="58">
        <f>IF(noise!I265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noise!I265, IF(OR($G287=coding!$J$26,$G287=coding!$J$27,$G287=coding!$J$28,$G287=coding!$J$29, $G287=coding!$J$30,$G287=coding!$J$31), I287+10*LOG10((($E287^2)+(4^2))/((7.5^2)+(4^2))), IF(OR($G287=coding!$J$11, $G287=coding!$J$12, $G287=coding!$J$13, $G287=coding!$J$14, $G287=coding!$J$15, $G287=coding!$J$16), I287+10*LOG10((($D287^2)+(1.2^2))/((7.5^2)+(1.2^2))),-99))),-99)</f>
        <v>0.18</v>
      </c>
      <c r="AB287" s="58">
        <f>IF(noise!J265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noise!J265, IF(OR($G287=coding!$J$26,$G287=coding!$J$27,$G287=coding!$J$28,$G287=coding!$J$29, $G287=coding!$J$30,$G287=coding!$J$31), J287+10*LOG10((($E287^2)+(4^2))/((7.5^2)+(4^2))), IF(OR($G287=coding!$J$11, $G287=coding!$J$12, $G287=coding!$J$13, $G287=coding!$J$14, $G287=coding!$J$15, $G287=coding!$J$16), J287+10*LOG10((($D287^2)+(1.2^2))/((7.5^2)+(1.2^2))),-99))),-99)</f>
        <v>0.21</v>
      </c>
      <c r="AC287" s="58">
        <f>IF(noise!K265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noise!K265, IF(OR($G287=coding!$J$26,$G287=coding!$J$27,$G287=coding!$J$28,$G287=coding!$J$29, $G287=coding!$J$30,$G287=coding!$J$31), K287+10*LOG10((($E287^2)+(4^2))/((7.5^2)+(4^2))), IF(OR($G287=coding!$J$11, $G287=coding!$J$12, $G287=coding!$J$13, $G287=coding!$J$14, $G287=coding!$J$15, $G287=coding!$J$16), K287+10*LOG10((($D287^2)+(1.2^2))/((7.5^2)+(1.2^2))),-99))),-99)</f>
        <v>0.24</v>
      </c>
      <c r="AD287" s="58">
        <f>IF(noise!L265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noise!L265, IF(OR($G287=coding!$J$26,$G287=coding!$J$27,$G287=coding!$J$28,$G287=coding!$J$29, $G287=coding!$J$30,$G287=coding!$J$31), L287+10*LOG10((($E287^2)+(4^2))/((7.5^2)+(4^2))), IF(OR($G287=coding!$J$11, $G287=coding!$J$12, $G287=coding!$J$13, $G287=coding!$J$14, $G287=coding!$J$15, $G287=coding!$J$16), L287+10*LOG10((($D287^2)+(1.2^2))/((7.5^2)+(1.2^2))),-99))),-99)</f>
        <v>0.24</v>
      </c>
      <c r="AE287" s="58">
        <f>IF(noise!M265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noise!M265, IF(OR($G287=coding!$J$26,$G287=coding!$J$27,$G287=coding!$J$28,$G287=coding!$J$29, $G287=coding!$J$30,$G287=coding!$J$31), M287+10*LOG10((($E287^2)+(4^2))/((7.5^2)+(4^2))), IF(OR($G287=coding!$J$11, $G287=coding!$J$12, $G287=coding!$J$13, $G287=coding!$J$14, $G287=coding!$J$15, $G287=coding!$J$16), M287+10*LOG10((($D287^2)+(1.2^2))/((7.5^2)+(1.2^2))),-99))),-99)</f>
        <v>0.38</v>
      </c>
      <c r="AF287" s="58">
        <f>IF(noise!N265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noise!N265, IF(OR($G287=coding!$J$26,$G287=coding!$J$27,$G287=coding!$J$28,$G287=coding!$J$29, $G287=coding!$J$30,$G287=coding!$J$31), N287+10*LOG10((($E287^2)+(4^2))/((7.5^2)+(4^2))), IF(OR($G287=coding!$J$11, $G287=coding!$J$12, $G287=coding!$J$13, $G287=coding!$J$14, $G287=coding!$J$15, $G287=coding!$J$16), N287+10*LOG10((($D287^2)+(1.2^2))/((7.5^2)+(1.2^2))),-99))),-99)</f>
        <v>0.31</v>
      </c>
      <c r="AG287" s="58">
        <f>IF(noise!O265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noise!O265, IF(OR($G287=coding!$J$26,$G287=coding!$J$27,$G287=coding!$J$28,$G287=coding!$J$29, $G287=coding!$J$30,$G287=coding!$J$31), O287+10*LOG10((($E287^2)+(4^2))/((7.5^2)+(4^2))), IF(OR($G287=coding!$J$11, $G287=coding!$J$12, $G287=coding!$J$13, $G287=coding!$J$14, $G287=coding!$J$15, $G287=coding!$J$16), O287+10*LOG10((($D287^2)+(1.2^2))/((7.5^2)+(1.2^2))),-99))),-99)</f>
        <v>7.0000000000000007E-2</v>
      </c>
      <c r="AH287" s="58">
        <f>IF(noise!P265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noise!P265, IF(OR($G287=coding!$J$26,$G287=coding!$J$27,$G287=coding!$J$28,$G287=coding!$J$29, $G287=coding!$J$30,$G287=coding!$J$31), P287+10*LOG10((($E287^2)+(4^2))/((7.5^2)+(4^2))), IF(OR($G287=coding!$J$11, $G287=coding!$J$12, $G287=coding!$J$13, $G287=coding!$J$14, $G287=coding!$J$15, $G287=coding!$J$16), P287+10*LOG10((($D287^2)+(1.2^2))/((7.5^2)+(1.2^2))),-99))),-99)</f>
        <v>0.13</v>
      </c>
      <c r="AI287" s="58">
        <f>IF(noise!Q265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noise!Q265, IF(OR($G287=coding!$J$26,$G287=coding!$J$27,$G287=coding!$J$28,$G287=coding!$J$29, $G287=coding!$J$30,$G287=coding!$J$31), Q287+10*LOG10((($E287^2)+(4^2))/((7.5^2)+(4^2))), IF(OR($G287=coding!$J$11, $G287=coding!$J$12, $G287=coding!$J$13, $G287=coding!$J$14, $G287=coding!$J$15, $G287=coding!$J$16), Q287+10*LOG10((($D287^2)+(1.2^2))/((7.5^2)+(1.2^2))),-99))),-99)</f>
        <v>0.12</v>
      </c>
      <c r="AJ287" s="58">
        <f>IF(noise!R265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noise!R265, IF(OR($G287=coding!$J$26,$G287=coding!$J$27,$G287=coding!$J$28,$G287=coding!$J$29, $G287=coding!$J$30,$G287=coding!$J$31), R287+10*LOG10((($E287^2)+(4^2))/((7.5^2)+(4^2))), IF(OR($G287=coding!$J$11, $G287=coding!$J$12, $G287=coding!$J$13, $G287=coding!$J$14, $G287=coding!$J$15, $G287=coding!$J$16), R287+10*LOG10((($D287^2)+(1.2^2))/((7.5^2)+(1.2^2))),-99))),-99)</f>
        <v>0.21</v>
      </c>
      <c r="AK287" s="58">
        <f>IF(noise!S265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noise!S265, IF(OR($G287=coding!$J$26,$G287=coding!$J$27,$G287=coding!$J$28,$G287=coding!$J$29, $G287=coding!$J$30,$G287=coding!$J$31), S287+10*LOG10((($E287^2)+(4^2))/((7.5^2)+(4^2))), IF(OR($G287=coding!$J$11, $G287=coding!$J$12, $G287=coding!$J$13, $G287=coding!$J$14, $G287=coding!$J$15, $G287=coding!$J$16), S287+10*LOG10((($D287^2)+(1.2^2))/((7.5^2)+(1.2^2))),-99))),-99)</f>
        <v>0.14000000000000001</v>
      </c>
      <c r="AL287" s="58">
        <f>IF(noise!T265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noise!T265, IF(OR($G287=coding!$J$26,$G287=coding!$J$27,$G287=coding!$J$28,$G287=coding!$J$29, $G287=coding!$J$30,$G287=coding!$J$31), T287+10*LOG10((($E287^2)+(4^2))/((7.5^2)+(4^2))), IF(OR($G287=coding!$J$11, $G287=coding!$J$12, $G287=coding!$J$13, $G287=coding!$J$14, $G287=coding!$J$15, $G287=coding!$J$16), T287+10*LOG10((($D287^2)+(1.2^2))/((7.5^2)+(1.2^2))),-99))),-99)</f>
        <v>0.24</v>
      </c>
      <c r="AM287" s="58">
        <f>IF(noise!U265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noise!U265, IF(OR($G287=coding!$J$26,$G287=coding!$J$27,$G287=coding!$J$28,$G287=coding!$J$29, $G287=coding!$J$30,$G287=coding!$J$31), U287+10*LOG10((($E287^2)+(4^2))/((7.5^2)+(4^2))), IF(OR($G287=coding!$J$11, $G287=coding!$J$12, $G287=coding!$J$13, $G287=coding!$J$14, $G287=coding!$J$15, $G287=coding!$J$16), U287+10*LOG10((($D287^2)+(1.2^2))/((7.5^2)+(1.2^2))),-99))),-99)</f>
        <v>0.28000000000000003</v>
      </c>
      <c r="AN287" s="58">
        <f>IF(noise!V265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noise!V265, IF(OR($G287=coding!$J$26,$G287=coding!$J$27,$G287=coding!$J$28,$G287=coding!$J$29, $G287=coding!$J$30,$G287=coding!$J$31), V287+10*LOG10((($E287^2)+(4^2))/((7.5^2)+(4^2))), IF(OR($G287=coding!$J$11, $G287=coding!$J$12, $G287=coding!$J$13, $G287=coding!$J$14, $G287=coding!$J$15, $G287=coding!$J$16), V287+10*LOG10((($D287^2)+(1.2^2))/((7.5^2)+(1.2^2))),-99))),-99)</f>
        <v>-99</v>
      </c>
      <c r="AO287" s="58">
        <f>IF(noise!W265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noise!W265, IF(OR($G287=coding!$J$26,$G287=coding!$J$27,$G287=coding!$J$28,$G287=coding!$J$29, $G287=coding!$J$30,$G287=coding!$J$31), W287+10*LOG10((($E287^2)+(4^2))/((7.5^2)+(4^2))), IF(OR($G287=coding!$J$11, $G287=coding!$J$12, $G287=coding!$J$13, $G287=coding!$J$14, $G287=coding!$J$15, $G287=coding!$J$16), W287+10*LOG10((($D287^2)+(1.2^2))/((7.5^2)+(1.2^2))),-99))),-99)</f>
        <v>-99</v>
      </c>
      <c r="AP287" s="58">
        <f>IF(noise!X265 &lt;&gt;0, IF(OR($G287=coding!$J$2, $G287=coding!$J$3, $G287=coding!$J$4, $G287=coding!$J$5, $G287=coding!$J$6, $G287=coding!$J$7, $G287=coding!$J$8, $G287=coding!$J$9, $G287=coding!$J$10,$G287=coding!$J$17, $G287=coding!$J$18, $G287=coding!$J$19, $G287=coding!$J$20, $G287=coding!$J$21, $G287=coding!$J$22, $G287=coding!$J$23, $G287=coding!$J$24, $G287=coding!$J$25, ), noise!X265, IF(OR($G287=coding!$J$26,$G287=coding!$J$27,$G287=coding!$J$28,$G287=coding!$J$29, $G287=coding!$J$30,$G287=coding!$J$31), X287+10*LOG10((($E287^2)+(4^2))/((7.5^2)+(4^2))), IF(OR($G287=coding!$J$11, $G287=coding!$J$12, $G287=coding!$J$13, $G287=coding!$J$14, $G287=coding!$J$15, $G287=coding!$J$16), X287+10*LOG10((($D287^2)+(1.2^2))/((7.5^2)+(1.2^2))),-99))),-99)</f>
        <v>-99</v>
      </c>
    </row>
    <row r="288" spans="1:42" ht="15.75" customHeight="1" x14ac:dyDescent="0.3">
      <c r="A288" s="2">
        <v>11</v>
      </c>
      <c r="B288" s="27">
        <v>40793</v>
      </c>
      <c r="C288" s="51">
        <f t="array" ref="C288">_xlfn.DAYS(B288, _xlfn.XLOOKUP(A288, context!A$4:A$79, context!J$4:J$79)) / 30.42</f>
        <v>15.384615384615383</v>
      </c>
      <c r="D288" s="2">
        <v>7.5</v>
      </c>
      <c r="E288" s="1"/>
      <c r="F288" s="16">
        <v>50</v>
      </c>
      <c r="G288" s="16" t="s">
        <v>393</v>
      </c>
      <c r="H288" s="43">
        <v>67.8</v>
      </c>
      <c r="I288" s="1"/>
      <c r="J288" s="2">
        <v>54.96</v>
      </c>
      <c r="K288" s="2">
        <v>53.17</v>
      </c>
      <c r="L288" s="2">
        <v>55.38</v>
      </c>
      <c r="M288" s="2">
        <v>56.29</v>
      </c>
      <c r="N288" s="2">
        <v>55.88</v>
      </c>
      <c r="O288" s="2">
        <v>58.71</v>
      </c>
      <c r="P288" s="2">
        <v>59.05</v>
      </c>
      <c r="Q288" s="2">
        <v>59.38</v>
      </c>
      <c r="R288" s="2">
        <v>58.67</v>
      </c>
      <c r="S288" s="2">
        <v>55.94</v>
      </c>
      <c r="T288" s="2">
        <v>53.32</v>
      </c>
      <c r="U288" s="2">
        <v>50.47</v>
      </c>
      <c r="V288" s="2">
        <v>46.78</v>
      </c>
      <c r="W288" s="2">
        <v>43.72</v>
      </c>
      <c r="X288" s="2">
        <v>41.01</v>
      </c>
      <c r="Y288" s="2">
        <v>1</v>
      </c>
      <c r="Z288" s="58">
        <f>IF(noise!H384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noise!H384, IF(OR($G288=coding!$J$26,$G288=coding!$J$27,$G288=coding!$J$28,$G288=coding!$J$29, $G288=coding!$J$30,$G288=coding!$J$31), H288+10*LOG10((($E288^2)+(4^2))/((7.5^2)+(4^2))), IF(OR($G288=coding!$J$11, $G288=coding!$J$12, $G288=coding!$J$13, $G288=coding!$J$14, $G288=coding!$J$15, $G288=coding!$J$16), H288+10*LOG10((($D288^2)+(1.2^2))/((7.5^2)+(1.2^2))),-99))),-99)</f>
        <v>67.8</v>
      </c>
      <c r="AA288" s="58">
        <f>IF(noise!I384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noise!I384, IF(OR($G288=coding!$J$26,$G288=coding!$J$27,$G288=coding!$J$28,$G288=coding!$J$29, $G288=coding!$J$30,$G288=coding!$J$31), I288+10*LOG10((($E288^2)+(4^2))/((7.5^2)+(4^2))), IF(OR($G288=coding!$J$11, $G288=coding!$J$12, $G288=coding!$J$13, $G288=coding!$J$14, $G288=coding!$J$15, $G288=coding!$J$16), I288+10*LOG10((($D288^2)+(1.2^2))/((7.5^2)+(1.2^2))),-99))),-99)</f>
        <v>-99</v>
      </c>
      <c r="AB288" s="58">
        <f>IF(noise!J384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noise!J384, IF(OR($G288=coding!$J$26,$G288=coding!$J$27,$G288=coding!$J$28,$G288=coding!$J$29, $G288=coding!$J$30,$G288=coding!$J$31), J288+10*LOG10((($E288^2)+(4^2))/((7.5^2)+(4^2))), IF(OR($G288=coding!$J$11, $G288=coding!$J$12, $G288=coding!$J$13, $G288=coding!$J$14, $G288=coding!$J$15, $G288=coding!$J$16), J288+10*LOG10((($D288^2)+(1.2^2))/((7.5^2)+(1.2^2))),-99))),-99)</f>
        <v>-99</v>
      </c>
      <c r="AC288" s="58">
        <f>IF(noise!K384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noise!K384, IF(OR($G288=coding!$J$26,$G288=coding!$J$27,$G288=coding!$J$28,$G288=coding!$J$29, $G288=coding!$J$30,$G288=coding!$J$31), K288+10*LOG10((($E288^2)+(4^2))/((7.5^2)+(4^2))), IF(OR($G288=coding!$J$11, $G288=coding!$J$12, $G288=coding!$J$13, $G288=coding!$J$14, $G288=coding!$J$15, $G288=coding!$J$16), K288+10*LOG10((($D288^2)+(1.2^2))/((7.5^2)+(1.2^2))),-99))),-99)</f>
        <v>-99</v>
      </c>
      <c r="AD288" s="58">
        <f>IF(noise!L384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noise!L384, IF(OR($G288=coding!$J$26,$G288=coding!$J$27,$G288=coding!$J$28,$G288=coding!$J$29, $G288=coding!$J$30,$G288=coding!$J$31), L288+10*LOG10((($E288^2)+(4^2))/((7.5^2)+(4^2))), IF(OR($G288=coding!$J$11, $G288=coding!$J$12, $G288=coding!$J$13, $G288=coding!$J$14, $G288=coding!$J$15, $G288=coding!$J$16), L288+10*LOG10((($D288^2)+(1.2^2))/((7.5^2)+(1.2^2))),-99))),-99)</f>
        <v>-99</v>
      </c>
      <c r="AE288" s="58">
        <f>IF(noise!M384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noise!M384, IF(OR($G288=coding!$J$26,$G288=coding!$J$27,$G288=coding!$J$28,$G288=coding!$J$29, $G288=coding!$J$30,$G288=coding!$J$31), M288+10*LOG10((($E288^2)+(4^2))/((7.5^2)+(4^2))), IF(OR($G288=coding!$J$11, $G288=coding!$J$12, $G288=coding!$J$13, $G288=coding!$J$14, $G288=coding!$J$15, $G288=coding!$J$16), M288+10*LOG10((($D288^2)+(1.2^2))/((7.5^2)+(1.2^2))),-99))),-99)</f>
        <v>-99</v>
      </c>
      <c r="AF288" s="58">
        <f>IF(noise!N384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noise!N384, IF(OR($G288=coding!$J$26,$G288=coding!$J$27,$G288=coding!$J$28,$G288=coding!$J$29, $G288=coding!$J$30,$G288=coding!$J$31), N288+10*LOG10((($E288^2)+(4^2))/((7.5^2)+(4^2))), IF(OR($G288=coding!$J$11, $G288=coding!$J$12, $G288=coding!$J$13, $G288=coding!$J$14, $G288=coding!$J$15, $G288=coding!$J$16), N288+10*LOG10((($D288^2)+(1.2^2))/((7.5^2)+(1.2^2))),-99))),-99)</f>
        <v>-99</v>
      </c>
      <c r="AG288" s="58">
        <f>IF(noise!O384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noise!O384, IF(OR($G288=coding!$J$26,$G288=coding!$J$27,$G288=coding!$J$28,$G288=coding!$J$29, $G288=coding!$J$30,$G288=coding!$J$31), O288+10*LOG10((($E288^2)+(4^2))/((7.5^2)+(4^2))), IF(OR($G288=coding!$J$11, $G288=coding!$J$12, $G288=coding!$J$13, $G288=coding!$J$14, $G288=coding!$J$15, $G288=coding!$J$16), O288+10*LOG10((($D288^2)+(1.2^2))/((7.5^2)+(1.2^2))),-99))),-99)</f>
        <v>-99</v>
      </c>
      <c r="AH288" s="58">
        <f>IF(noise!P384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noise!P384, IF(OR($G288=coding!$J$26,$G288=coding!$J$27,$G288=coding!$J$28,$G288=coding!$J$29, $G288=coding!$J$30,$G288=coding!$J$31), P288+10*LOG10((($E288^2)+(4^2))/((7.5^2)+(4^2))), IF(OR($G288=coding!$J$11, $G288=coding!$J$12, $G288=coding!$J$13, $G288=coding!$J$14, $G288=coding!$J$15, $G288=coding!$J$16), P288+10*LOG10((($D288^2)+(1.2^2))/((7.5^2)+(1.2^2))),-99))),-99)</f>
        <v>-99</v>
      </c>
      <c r="AI288" s="58">
        <f>IF(noise!Q384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noise!Q384, IF(OR($G288=coding!$J$26,$G288=coding!$J$27,$G288=coding!$J$28,$G288=coding!$J$29, $G288=coding!$J$30,$G288=coding!$J$31), Q288+10*LOG10((($E288^2)+(4^2))/((7.5^2)+(4^2))), IF(OR($G288=coding!$J$11, $G288=coding!$J$12, $G288=coding!$J$13, $G288=coding!$J$14, $G288=coding!$J$15, $G288=coding!$J$16), Q288+10*LOG10((($D288^2)+(1.2^2))/((7.5^2)+(1.2^2))),-99))),-99)</f>
        <v>-99</v>
      </c>
      <c r="AJ288" s="58">
        <f>IF(noise!R384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noise!R384, IF(OR($G288=coding!$J$26,$G288=coding!$J$27,$G288=coding!$J$28,$G288=coding!$J$29, $G288=coding!$J$30,$G288=coding!$J$31), R288+10*LOG10((($E288^2)+(4^2))/((7.5^2)+(4^2))), IF(OR($G288=coding!$J$11, $G288=coding!$J$12, $G288=coding!$J$13, $G288=coding!$J$14, $G288=coding!$J$15, $G288=coding!$J$16), R288+10*LOG10((($D288^2)+(1.2^2))/((7.5^2)+(1.2^2))),-99))),-99)</f>
        <v>-99</v>
      </c>
      <c r="AK288" s="58">
        <f>IF(noise!S384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noise!S384, IF(OR($G288=coding!$J$26,$G288=coding!$J$27,$G288=coding!$J$28,$G288=coding!$J$29, $G288=coding!$J$30,$G288=coding!$J$31), S288+10*LOG10((($E288^2)+(4^2))/((7.5^2)+(4^2))), IF(OR($G288=coding!$J$11, $G288=coding!$J$12, $G288=coding!$J$13, $G288=coding!$J$14, $G288=coding!$J$15, $G288=coding!$J$16), S288+10*LOG10((($D288^2)+(1.2^2))/((7.5^2)+(1.2^2))),-99))),-99)</f>
        <v>-99</v>
      </c>
      <c r="AL288" s="58">
        <f>IF(noise!T384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noise!T384, IF(OR($G288=coding!$J$26,$G288=coding!$J$27,$G288=coding!$J$28,$G288=coding!$J$29, $G288=coding!$J$30,$G288=coding!$J$31), T288+10*LOG10((($E288^2)+(4^2))/((7.5^2)+(4^2))), IF(OR($G288=coding!$J$11, $G288=coding!$J$12, $G288=coding!$J$13, $G288=coding!$J$14, $G288=coding!$J$15, $G288=coding!$J$16), T288+10*LOG10((($D288^2)+(1.2^2))/((7.5^2)+(1.2^2))),-99))),-99)</f>
        <v>-99</v>
      </c>
      <c r="AM288" s="58">
        <f>IF(noise!U384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noise!U384, IF(OR($G288=coding!$J$26,$G288=coding!$J$27,$G288=coding!$J$28,$G288=coding!$J$29, $G288=coding!$J$30,$G288=coding!$J$31), U288+10*LOG10((($E288^2)+(4^2))/((7.5^2)+(4^2))), IF(OR($G288=coding!$J$11, $G288=coding!$J$12, $G288=coding!$J$13, $G288=coding!$J$14, $G288=coding!$J$15, $G288=coding!$J$16), U288+10*LOG10((($D288^2)+(1.2^2))/((7.5^2)+(1.2^2))),-99))),-99)</f>
        <v>-99</v>
      </c>
      <c r="AN288" s="58">
        <f>IF(noise!V384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noise!V384, IF(OR($G288=coding!$J$26,$G288=coding!$J$27,$G288=coding!$J$28,$G288=coding!$J$29, $G288=coding!$J$30,$G288=coding!$J$31), V288+10*LOG10((($E288^2)+(4^2))/((7.5^2)+(4^2))), IF(OR($G288=coding!$J$11, $G288=coding!$J$12, $G288=coding!$J$13, $G288=coding!$J$14, $G288=coding!$J$15, $G288=coding!$J$16), V288+10*LOG10((($D288^2)+(1.2^2))/((7.5^2)+(1.2^2))),-99))),-99)</f>
        <v>-99</v>
      </c>
      <c r="AO288" s="58">
        <f>IF(noise!W384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noise!W384, IF(OR($G288=coding!$J$26,$G288=coding!$J$27,$G288=coding!$J$28,$G288=coding!$J$29, $G288=coding!$J$30,$G288=coding!$J$31), W288+10*LOG10((($E288^2)+(4^2))/((7.5^2)+(4^2))), IF(OR($G288=coding!$J$11, $G288=coding!$J$12, $G288=coding!$J$13, $G288=coding!$J$14, $G288=coding!$J$15, $G288=coding!$J$16), W288+10*LOG10((($D288^2)+(1.2^2))/((7.5^2)+(1.2^2))),-99))),-99)</f>
        <v>-99</v>
      </c>
      <c r="AP288" s="58">
        <f>IF(noise!X384 &lt;&gt;0, IF(OR($G288=coding!$J$2, $G288=coding!$J$3, $G288=coding!$J$4, $G288=coding!$J$5, $G288=coding!$J$6, $G288=coding!$J$7, $G288=coding!$J$8, $G288=coding!$J$9, $G288=coding!$J$10,$G288=coding!$J$17, $G288=coding!$J$18, $G288=coding!$J$19, $G288=coding!$J$20, $G288=coding!$J$21, $G288=coding!$J$22, $G288=coding!$J$23, $G288=coding!$J$24, $G288=coding!$J$25, ), noise!X384, IF(OR($G288=coding!$J$26,$G288=coding!$J$27,$G288=coding!$J$28,$G288=coding!$J$29, $G288=coding!$J$30,$G288=coding!$J$31), X288+10*LOG10((($E288^2)+(4^2))/((7.5^2)+(4^2))), IF(OR($G288=coding!$J$11, $G288=coding!$J$12, $G288=coding!$J$13, $G288=coding!$J$14, $G288=coding!$J$15, $G288=coding!$J$16), X288+10*LOG10((($D288^2)+(1.2^2))/((7.5^2)+(1.2^2))),-99))),-99)</f>
        <v>-99</v>
      </c>
    </row>
    <row r="289" spans="1:42" ht="15.75" customHeight="1" x14ac:dyDescent="0.3">
      <c r="A289" s="2">
        <v>11</v>
      </c>
      <c r="B289" s="27">
        <v>40793</v>
      </c>
      <c r="C289" s="51">
        <f t="array" ref="C289">_xlfn.DAYS(B289, _xlfn.XLOOKUP(A289, context!A$4:A$79, context!J$4:J$79)) / 30.42</f>
        <v>15.384615384615383</v>
      </c>
      <c r="D289" s="2">
        <v>7.5</v>
      </c>
      <c r="E289" s="1"/>
      <c r="F289" s="16">
        <v>50</v>
      </c>
      <c r="G289" s="16" t="s">
        <v>394</v>
      </c>
      <c r="H289" s="43">
        <v>23.14</v>
      </c>
      <c r="I289" s="1"/>
      <c r="J289" s="2">
        <v>17.13</v>
      </c>
      <c r="K289" s="2">
        <v>18.04</v>
      </c>
      <c r="L289" s="2">
        <v>2.2400000000000002</v>
      </c>
      <c r="M289" s="2">
        <v>5.24</v>
      </c>
      <c r="N289" s="2">
        <v>23.9</v>
      </c>
      <c r="O289" s="2">
        <v>25.67</v>
      </c>
      <c r="P289" s="2">
        <v>22.56</v>
      </c>
      <c r="Q289" s="2">
        <v>23.5</v>
      </c>
      <c r="R289" s="2">
        <v>24.63</v>
      </c>
      <c r="S289" s="2">
        <v>25.37</v>
      </c>
      <c r="T289" s="2">
        <v>26.66</v>
      </c>
      <c r="U289" s="2">
        <v>26.19</v>
      </c>
      <c r="V289" s="2">
        <v>24.77</v>
      </c>
      <c r="W289" s="2">
        <v>24.7</v>
      </c>
      <c r="X289" s="2">
        <v>23.56</v>
      </c>
      <c r="Y289" s="2">
        <v>1</v>
      </c>
      <c r="Z289" s="58">
        <f>IF(noise!H385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noise!H385, IF(OR($G289=coding!$J$26,$G289=coding!$J$27,$G289=coding!$J$28,$G289=coding!$J$29, $G289=coding!$J$30,$G289=coding!$J$31), H289+10*LOG10((($E289^2)+(4^2))/((7.5^2)+(4^2))), IF(OR($G289=coding!$J$11, $G289=coding!$J$12, $G289=coding!$J$13, $G289=coding!$J$14, $G289=coding!$J$15, $G289=coding!$J$16), H289+10*LOG10((($D289^2)+(1.2^2))/((7.5^2)+(1.2^2))),-99))),-99)</f>
        <v>66</v>
      </c>
      <c r="AA289" s="58">
        <f>IF(noise!I385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noise!I385, IF(OR($G289=coding!$J$26,$G289=coding!$J$27,$G289=coding!$J$28,$G289=coding!$J$29, $G289=coding!$J$30,$G289=coding!$J$31), I289+10*LOG10((($E289^2)+(4^2))/((7.5^2)+(4^2))), IF(OR($G289=coding!$J$11, $G289=coding!$J$12, $G289=coding!$J$13, $G289=coding!$J$14, $G289=coding!$J$15, $G289=coding!$J$16), I289+10*LOG10((($D289^2)+(1.2^2))/((7.5^2)+(1.2^2))),-99))),-99)</f>
        <v>-99</v>
      </c>
      <c r="AB289" s="58">
        <f>IF(noise!J385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noise!J385, IF(OR($G289=coding!$J$26,$G289=coding!$J$27,$G289=coding!$J$28,$G289=coding!$J$29, $G289=coding!$J$30,$G289=coding!$J$31), J289+10*LOG10((($E289^2)+(4^2))/((7.5^2)+(4^2))), IF(OR($G289=coding!$J$11, $G289=coding!$J$12, $G289=coding!$J$13, $G289=coding!$J$14, $G289=coding!$J$15, $G289=coding!$J$16), J289+10*LOG10((($D289^2)+(1.2^2))/((7.5^2)+(1.2^2))),-99))),-99)</f>
        <v>-99</v>
      </c>
      <c r="AC289" s="58">
        <f>IF(noise!K385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noise!K385, IF(OR($G289=coding!$J$26,$G289=coding!$J$27,$G289=coding!$J$28,$G289=coding!$J$29, $G289=coding!$J$30,$G289=coding!$J$31), K289+10*LOG10((($E289^2)+(4^2))/((7.5^2)+(4^2))), IF(OR($G289=coding!$J$11, $G289=coding!$J$12, $G289=coding!$J$13, $G289=coding!$J$14, $G289=coding!$J$15, $G289=coding!$J$16), K289+10*LOG10((($D289^2)+(1.2^2))/((7.5^2)+(1.2^2))),-99))),-99)</f>
        <v>-99</v>
      </c>
      <c r="AD289" s="58">
        <f>IF(noise!L385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noise!L385, IF(OR($G289=coding!$J$26,$G289=coding!$J$27,$G289=coding!$J$28,$G289=coding!$J$29, $G289=coding!$J$30,$G289=coding!$J$31), L289+10*LOG10((($E289^2)+(4^2))/((7.5^2)+(4^2))), IF(OR($G289=coding!$J$11, $G289=coding!$J$12, $G289=coding!$J$13, $G289=coding!$J$14, $G289=coding!$J$15, $G289=coding!$J$16), L289+10*LOG10((($D289^2)+(1.2^2))/((7.5^2)+(1.2^2))),-99))),-99)</f>
        <v>-99</v>
      </c>
      <c r="AE289" s="58">
        <f>IF(noise!M385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noise!M385, IF(OR($G289=coding!$J$26,$G289=coding!$J$27,$G289=coding!$J$28,$G289=coding!$J$29, $G289=coding!$J$30,$G289=coding!$J$31), M289+10*LOG10((($E289^2)+(4^2))/((7.5^2)+(4^2))), IF(OR($G289=coding!$J$11, $G289=coding!$J$12, $G289=coding!$J$13, $G289=coding!$J$14, $G289=coding!$J$15, $G289=coding!$J$16), M289+10*LOG10((($D289^2)+(1.2^2))/((7.5^2)+(1.2^2))),-99))),-99)</f>
        <v>-99</v>
      </c>
      <c r="AF289" s="58">
        <f>IF(noise!N385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noise!N385, IF(OR($G289=coding!$J$26,$G289=coding!$J$27,$G289=coding!$J$28,$G289=coding!$J$29, $G289=coding!$J$30,$G289=coding!$J$31), N289+10*LOG10((($E289^2)+(4^2))/((7.5^2)+(4^2))), IF(OR($G289=coding!$J$11, $G289=coding!$J$12, $G289=coding!$J$13, $G289=coding!$J$14, $G289=coding!$J$15, $G289=coding!$J$16), N289+10*LOG10((($D289^2)+(1.2^2))/((7.5^2)+(1.2^2))),-99))),-99)</f>
        <v>-99</v>
      </c>
      <c r="AG289" s="58">
        <f>IF(noise!O385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noise!O385, IF(OR($G289=coding!$J$26,$G289=coding!$J$27,$G289=coding!$J$28,$G289=coding!$J$29, $G289=coding!$J$30,$G289=coding!$J$31), O289+10*LOG10((($E289^2)+(4^2))/((7.5^2)+(4^2))), IF(OR($G289=coding!$J$11, $G289=coding!$J$12, $G289=coding!$J$13, $G289=coding!$J$14, $G289=coding!$J$15, $G289=coding!$J$16), O289+10*LOG10((($D289^2)+(1.2^2))/((7.5^2)+(1.2^2))),-99))),-99)</f>
        <v>-99</v>
      </c>
      <c r="AH289" s="58">
        <f>IF(noise!P385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noise!P385, IF(OR($G289=coding!$J$26,$G289=coding!$J$27,$G289=coding!$J$28,$G289=coding!$J$29, $G289=coding!$J$30,$G289=coding!$J$31), P289+10*LOG10((($E289^2)+(4^2))/((7.5^2)+(4^2))), IF(OR($G289=coding!$J$11, $G289=coding!$J$12, $G289=coding!$J$13, $G289=coding!$J$14, $G289=coding!$J$15, $G289=coding!$J$16), P289+10*LOG10((($D289^2)+(1.2^2))/((7.5^2)+(1.2^2))),-99))),-99)</f>
        <v>-99</v>
      </c>
      <c r="AI289" s="58">
        <f>IF(noise!Q385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noise!Q385, IF(OR($G289=coding!$J$26,$G289=coding!$J$27,$G289=coding!$J$28,$G289=coding!$J$29, $G289=coding!$J$30,$G289=coding!$J$31), Q289+10*LOG10((($E289^2)+(4^2))/((7.5^2)+(4^2))), IF(OR($G289=coding!$J$11, $G289=coding!$J$12, $G289=coding!$J$13, $G289=coding!$J$14, $G289=coding!$J$15, $G289=coding!$J$16), Q289+10*LOG10((($D289^2)+(1.2^2))/((7.5^2)+(1.2^2))),-99))),-99)</f>
        <v>-99</v>
      </c>
      <c r="AJ289" s="58">
        <f>IF(noise!R385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noise!R385, IF(OR($G289=coding!$J$26,$G289=coding!$J$27,$G289=coding!$J$28,$G289=coding!$J$29, $G289=coding!$J$30,$G289=coding!$J$31), R289+10*LOG10((($E289^2)+(4^2))/((7.5^2)+(4^2))), IF(OR($G289=coding!$J$11, $G289=coding!$J$12, $G289=coding!$J$13, $G289=coding!$J$14, $G289=coding!$J$15, $G289=coding!$J$16), R289+10*LOG10((($D289^2)+(1.2^2))/((7.5^2)+(1.2^2))),-99))),-99)</f>
        <v>-99</v>
      </c>
      <c r="AK289" s="58">
        <f>IF(noise!S385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noise!S385, IF(OR($G289=coding!$J$26,$G289=coding!$J$27,$G289=coding!$J$28,$G289=coding!$J$29, $G289=coding!$J$30,$G289=coding!$J$31), S289+10*LOG10((($E289^2)+(4^2))/((7.5^2)+(4^2))), IF(OR($G289=coding!$J$11, $G289=coding!$J$12, $G289=coding!$J$13, $G289=coding!$J$14, $G289=coding!$J$15, $G289=coding!$J$16), S289+10*LOG10((($D289^2)+(1.2^2))/((7.5^2)+(1.2^2))),-99))),-99)</f>
        <v>-99</v>
      </c>
      <c r="AL289" s="58">
        <f>IF(noise!T385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noise!T385, IF(OR($G289=coding!$J$26,$G289=coding!$J$27,$G289=coding!$J$28,$G289=coding!$J$29, $G289=coding!$J$30,$G289=coding!$J$31), T289+10*LOG10((($E289^2)+(4^2))/((7.5^2)+(4^2))), IF(OR($G289=coding!$J$11, $G289=coding!$J$12, $G289=coding!$J$13, $G289=coding!$J$14, $G289=coding!$J$15, $G289=coding!$J$16), T289+10*LOG10((($D289^2)+(1.2^2))/((7.5^2)+(1.2^2))),-99))),-99)</f>
        <v>-99</v>
      </c>
      <c r="AM289" s="58">
        <f>IF(noise!U385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noise!U385, IF(OR($G289=coding!$J$26,$G289=coding!$J$27,$G289=coding!$J$28,$G289=coding!$J$29, $G289=coding!$J$30,$G289=coding!$J$31), U289+10*LOG10((($E289^2)+(4^2))/((7.5^2)+(4^2))), IF(OR($G289=coding!$J$11, $G289=coding!$J$12, $G289=coding!$J$13, $G289=coding!$J$14, $G289=coding!$J$15, $G289=coding!$J$16), U289+10*LOG10((($D289^2)+(1.2^2))/((7.5^2)+(1.2^2))),-99))),-99)</f>
        <v>-99</v>
      </c>
      <c r="AN289" s="58">
        <f>IF(noise!V385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noise!V385, IF(OR($G289=coding!$J$26,$G289=coding!$J$27,$G289=coding!$J$28,$G289=coding!$J$29, $G289=coding!$J$30,$G289=coding!$J$31), V289+10*LOG10((($E289^2)+(4^2))/((7.5^2)+(4^2))), IF(OR($G289=coding!$J$11, $G289=coding!$J$12, $G289=coding!$J$13, $G289=coding!$J$14, $G289=coding!$J$15, $G289=coding!$J$16), V289+10*LOG10((($D289^2)+(1.2^2))/((7.5^2)+(1.2^2))),-99))),-99)</f>
        <v>-99</v>
      </c>
      <c r="AO289" s="58">
        <f>IF(noise!W385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noise!W385, IF(OR($G289=coding!$J$26,$G289=coding!$J$27,$G289=coding!$J$28,$G289=coding!$J$29, $G289=coding!$J$30,$G289=coding!$J$31), W289+10*LOG10((($E289^2)+(4^2))/((7.5^2)+(4^2))), IF(OR($G289=coding!$J$11, $G289=coding!$J$12, $G289=coding!$J$13, $G289=coding!$J$14, $G289=coding!$J$15, $G289=coding!$J$16), W289+10*LOG10((($D289^2)+(1.2^2))/((7.5^2)+(1.2^2))),-99))),-99)</f>
        <v>-99</v>
      </c>
      <c r="AP289" s="58">
        <f>IF(noise!X385 &lt;&gt;0, IF(OR($G289=coding!$J$2, $G289=coding!$J$3, $G289=coding!$J$4, $G289=coding!$J$5, $G289=coding!$J$6, $G289=coding!$J$7, $G289=coding!$J$8, $G289=coding!$J$9, $G289=coding!$J$10,$G289=coding!$J$17, $G289=coding!$J$18, $G289=coding!$J$19, $G289=coding!$J$20, $G289=coding!$J$21, $G289=coding!$J$22, $G289=coding!$J$23, $G289=coding!$J$24, $G289=coding!$J$25, ), noise!X385, IF(OR($G289=coding!$J$26,$G289=coding!$J$27,$G289=coding!$J$28,$G289=coding!$J$29, $G289=coding!$J$30,$G289=coding!$J$31), X289+10*LOG10((($E289^2)+(4^2))/((7.5^2)+(4^2))), IF(OR($G289=coding!$J$11, $G289=coding!$J$12, $G289=coding!$J$13, $G289=coding!$J$14, $G289=coding!$J$15, $G289=coding!$J$16), X289+10*LOG10((($D289^2)+(1.2^2))/((7.5^2)+(1.2^2))),-99))),-99)</f>
        <v>-99</v>
      </c>
    </row>
    <row r="290" spans="1:42" ht="15.75" customHeight="1" x14ac:dyDescent="0.3">
      <c r="A290" s="2">
        <v>11</v>
      </c>
      <c r="B290" s="27">
        <v>40793</v>
      </c>
      <c r="C290" s="51">
        <f t="array" ref="C290">_xlfn.DAYS(B290, _xlfn.XLOOKUP(A290, context!A$4:A$79, context!J$4:J$79)) / 30.42</f>
        <v>15.384615384615383</v>
      </c>
      <c r="D290" s="2">
        <v>7.5</v>
      </c>
      <c r="E290" s="1"/>
      <c r="F290" s="16">
        <v>50</v>
      </c>
      <c r="G290" s="16" t="s">
        <v>395</v>
      </c>
      <c r="H290" s="43">
        <v>71.150000000000006</v>
      </c>
      <c r="I290" s="1"/>
      <c r="J290" s="2">
        <v>62.02</v>
      </c>
      <c r="K290" s="2">
        <v>60.9</v>
      </c>
      <c r="L290" s="2">
        <v>59.69</v>
      </c>
      <c r="M290" s="2">
        <v>59.5</v>
      </c>
      <c r="N290" s="2">
        <v>59.97</v>
      </c>
      <c r="O290" s="2">
        <v>61.64</v>
      </c>
      <c r="P290" s="2">
        <v>61.97</v>
      </c>
      <c r="Q290" s="2">
        <v>61.25</v>
      </c>
      <c r="R290" s="2">
        <v>59.9</v>
      </c>
      <c r="S290" s="2">
        <v>58.29</v>
      </c>
      <c r="T290" s="2">
        <v>57</v>
      </c>
      <c r="U290" s="2">
        <v>54.86</v>
      </c>
      <c r="V290" s="2">
        <v>52.24</v>
      </c>
      <c r="W290" s="2">
        <v>50.04</v>
      </c>
      <c r="X290" s="2">
        <v>47.43</v>
      </c>
      <c r="Y290" s="2">
        <v>1</v>
      </c>
      <c r="Z290" s="58">
        <f>IF(noise!H386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noise!H386, IF(OR($G290=coding!$J$26,$G290=coding!$J$27,$G290=coding!$J$28,$G290=coding!$J$29, $G290=coding!$J$30,$G290=coding!$J$31), H290+10*LOG10((($E290^2)+(4^2))/((7.5^2)+(4^2))), IF(OR($G290=coding!$J$11, $G290=coding!$J$12, $G290=coding!$J$13, $G290=coding!$J$14, $G290=coding!$J$15, $G290=coding!$J$16), H290+10*LOG10((($D290^2)+(1.2^2))/((7.5^2)+(1.2^2))),-99))),-99)</f>
        <v>71.150000000000006</v>
      </c>
      <c r="AA290" s="58">
        <f>IF(noise!I386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noise!I386, IF(OR($G290=coding!$J$26,$G290=coding!$J$27,$G290=coding!$J$28,$G290=coding!$J$29, $G290=coding!$J$30,$G290=coding!$J$31), I290+10*LOG10((($E290^2)+(4^2))/((7.5^2)+(4^2))), IF(OR($G290=coding!$J$11, $G290=coding!$J$12, $G290=coding!$J$13, $G290=coding!$J$14, $G290=coding!$J$15, $G290=coding!$J$16), I290+10*LOG10((($D290^2)+(1.2^2))/((7.5^2)+(1.2^2))),-99))),-99)</f>
        <v>-99</v>
      </c>
      <c r="AB290" s="58">
        <f>IF(noise!J386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noise!J386, IF(OR($G290=coding!$J$26,$G290=coding!$J$27,$G290=coding!$J$28,$G290=coding!$J$29, $G290=coding!$J$30,$G290=coding!$J$31), J290+10*LOG10((($E290^2)+(4^2))/((7.5^2)+(4^2))), IF(OR($G290=coding!$J$11, $G290=coding!$J$12, $G290=coding!$J$13, $G290=coding!$J$14, $G290=coding!$J$15, $G290=coding!$J$16), J290+10*LOG10((($D290^2)+(1.2^2))/((7.5^2)+(1.2^2))),-99))),-99)</f>
        <v>-99</v>
      </c>
      <c r="AC290" s="58">
        <f>IF(noise!K386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noise!K386, IF(OR($G290=coding!$J$26,$G290=coding!$J$27,$G290=coding!$J$28,$G290=coding!$J$29, $G290=coding!$J$30,$G290=coding!$J$31), K290+10*LOG10((($E290^2)+(4^2))/((7.5^2)+(4^2))), IF(OR($G290=coding!$J$11, $G290=coding!$J$12, $G290=coding!$J$13, $G290=coding!$J$14, $G290=coding!$J$15, $G290=coding!$J$16), K290+10*LOG10((($D290^2)+(1.2^2))/((7.5^2)+(1.2^2))),-99))),-99)</f>
        <v>-99</v>
      </c>
      <c r="AD290" s="58">
        <f>IF(noise!L386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noise!L386, IF(OR($G290=coding!$J$26,$G290=coding!$J$27,$G290=coding!$J$28,$G290=coding!$J$29, $G290=coding!$J$30,$G290=coding!$J$31), L290+10*LOG10((($E290^2)+(4^2))/((7.5^2)+(4^2))), IF(OR($G290=coding!$J$11, $G290=coding!$J$12, $G290=coding!$J$13, $G290=coding!$J$14, $G290=coding!$J$15, $G290=coding!$J$16), L290+10*LOG10((($D290^2)+(1.2^2))/((7.5^2)+(1.2^2))),-99))),-99)</f>
        <v>-99</v>
      </c>
      <c r="AE290" s="58">
        <f>IF(noise!M386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noise!M386, IF(OR($G290=coding!$J$26,$G290=coding!$J$27,$G290=coding!$J$28,$G290=coding!$J$29, $G290=coding!$J$30,$G290=coding!$J$31), M290+10*LOG10((($E290^2)+(4^2))/((7.5^2)+(4^2))), IF(OR($G290=coding!$J$11, $G290=coding!$J$12, $G290=coding!$J$13, $G290=coding!$J$14, $G290=coding!$J$15, $G290=coding!$J$16), M290+10*LOG10((($D290^2)+(1.2^2))/((7.5^2)+(1.2^2))),-99))),-99)</f>
        <v>-99</v>
      </c>
      <c r="AF290" s="58">
        <f>IF(noise!N386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noise!N386, IF(OR($G290=coding!$J$26,$G290=coding!$J$27,$G290=coding!$J$28,$G290=coding!$J$29, $G290=coding!$J$30,$G290=coding!$J$31), N290+10*LOG10((($E290^2)+(4^2))/((7.5^2)+(4^2))), IF(OR($G290=coding!$J$11, $G290=coding!$J$12, $G290=coding!$J$13, $G290=coding!$J$14, $G290=coding!$J$15, $G290=coding!$J$16), N290+10*LOG10((($D290^2)+(1.2^2))/((7.5^2)+(1.2^2))),-99))),-99)</f>
        <v>-99</v>
      </c>
      <c r="AG290" s="58">
        <f>IF(noise!O386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noise!O386, IF(OR($G290=coding!$J$26,$G290=coding!$J$27,$G290=coding!$J$28,$G290=coding!$J$29, $G290=coding!$J$30,$G290=coding!$J$31), O290+10*LOG10((($E290^2)+(4^2))/((7.5^2)+(4^2))), IF(OR($G290=coding!$J$11, $G290=coding!$J$12, $G290=coding!$J$13, $G290=coding!$J$14, $G290=coding!$J$15, $G290=coding!$J$16), O290+10*LOG10((($D290^2)+(1.2^2))/((7.5^2)+(1.2^2))),-99))),-99)</f>
        <v>-99</v>
      </c>
      <c r="AH290" s="58">
        <f>IF(noise!P386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noise!P386, IF(OR($G290=coding!$J$26,$G290=coding!$J$27,$G290=coding!$J$28,$G290=coding!$J$29, $G290=coding!$J$30,$G290=coding!$J$31), P290+10*LOG10((($E290^2)+(4^2))/((7.5^2)+(4^2))), IF(OR($G290=coding!$J$11, $G290=coding!$J$12, $G290=coding!$J$13, $G290=coding!$J$14, $G290=coding!$J$15, $G290=coding!$J$16), P290+10*LOG10((($D290^2)+(1.2^2))/((7.5^2)+(1.2^2))),-99))),-99)</f>
        <v>-99</v>
      </c>
      <c r="AI290" s="58">
        <f>IF(noise!Q386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noise!Q386, IF(OR($G290=coding!$J$26,$G290=coding!$J$27,$G290=coding!$J$28,$G290=coding!$J$29, $G290=coding!$J$30,$G290=coding!$J$31), Q290+10*LOG10((($E290^2)+(4^2))/((7.5^2)+(4^2))), IF(OR($G290=coding!$J$11, $G290=coding!$J$12, $G290=coding!$J$13, $G290=coding!$J$14, $G290=coding!$J$15, $G290=coding!$J$16), Q290+10*LOG10((($D290^2)+(1.2^2))/((7.5^2)+(1.2^2))),-99))),-99)</f>
        <v>-99</v>
      </c>
      <c r="AJ290" s="58">
        <f>IF(noise!R386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noise!R386, IF(OR($G290=coding!$J$26,$G290=coding!$J$27,$G290=coding!$J$28,$G290=coding!$J$29, $G290=coding!$J$30,$G290=coding!$J$31), R290+10*LOG10((($E290^2)+(4^2))/((7.5^2)+(4^2))), IF(OR($G290=coding!$J$11, $G290=coding!$J$12, $G290=coding!$J$13, $G290=coding!$J$14, $G290=coding!$J$15, $G290=coding!$J$16), R290+10*LOG10((($D290^2)+(1.2^2))/((7.5^2)+(1.2^2))),-99))),-99)</f>
        <v>-99</v>
      </c>
      <c r="AK290" s="58">
        <f>IF(noise!S386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noise!S386, IF(OR($G290=coding!$J$26,$G290=coding!$J$27,$G290=coding!$J$28,$G290=coding!$J$29, $G290=coding!$J$30,$G290=coding!$J$31), S290+10*LOG10((($E290^2)+(4^2))/((7.5^2)+(4^2))), IF(OR($G290=coding!$J$11, $G290=coding!$J$12, $G290=coding!$J$13, $G290=coding!$J$14, $G290=coding!$J$15, $G290=coding!$J$16), S290+10*LOG10((($D290^2)+(1.2^2))/((7.5^2)+(1.2^2))),-99))),-99)</f>
        <v>-99</v>
      </c>
      <c r="AL290" s="58">
        <f>IF(noise!T386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noise!T386, IF(OR($G290=coding!$J$26,$G290=coding!$J$27,$G290=coding!$J$28,$G290=coding!$J$29, $G290=coding!$J$30,$G290=coding!$J$31), T290+10*LOG10((($E290^2)+(4^2))/((7.5^2)+(4^2))), IF(OR($G290=coding!$J$11, $G290=coding!$J$12, $G290=coding!$J$13, $G290=coding!$J$14, $G290=coding!$J$15, $G290=coding!$J$16), T290+10*LOG10((($D290^2)+(1.2^2))/((7.5^2)+(1.2^2))),-99))),-99)</f>
        <v>-99</v>
      </c>
      <c r="AM290" s="58">
        <f>IF(noise!U386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noise!U386, IF(OR($G290=coding!$J$26,$G290=coding!$J$27,$G290=coding!$J$28,$G290=coding!$J$29, $G290=coding!$J$30,$G290=coding!$J$31), U290+10*LOG10((($E290^2)+(4^2))/((7.5^2)+(4^2))), IF(OR($G290=coding!$J$11, $G290=coding!$J$12, $G290=coding!$J$13, $G290=coding!$J$14, $G290=coding!$J$15, $G290=coding!$J$16), U290+10*LOG10((($D290^2)+(1.2^2))/((7.5^2)+(1.2^2))),-99))),-99)</f>
        <v>-99</v>
      </c>
      <c r="AN290" s="58">
        <f>IF(noise!V386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noise!V386, IF(OR($G290=coding!$J$26,$G290=coding!$J$27,$G290=coding!$J$28,$G290=coding!$J$29, $G290=coding!$J$30,$G290=coding!$J$31), V290+10*LOG10((($E290^2)+(4^2))/((7.5^2)+(4^2))), IF(OR($G290=coding!$J$11, $G290=coding!$J$12, $G290=coding!$J$13, $G290=coding!$J$14, $G290=coding!$J$15, $G290=coding!$J$16), V290+10*LOG10((($D290^2)+(1.2^2))/((7.5^2)+(1.2^2))),-99))),-99)</f>
        <v>-99</v>
      </c>
      <c r="AO290" s="58">
        <f>IF(noise!W386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noise!W386, IF(OR($G290=coding!$J$26,$G290=coding!$J$27,$G290=coding!$J$28,$G290=coding!$J$29, $G290=coding!$J$30,$G290=coding!$J$31), W290+10*LOG10((($E290^2)+(4^2))/((7.5^2)+(4^2))), IF(OR($G290=coding!$J$11, $G290=coding!$J$12, $G290=coding!$J$13, $G290=coding!$J$14, $G290=coding!$J$15, $G290=coding!$J$16), W290+10*LOG10((($D290^2)+(1.2^2))/((7.5^2)+(1.2^2))),-99))),-99)</f>
        <v>-99</v>
      </c>
      <c r="AP290" s="58">
        <f>IF(noise!X386 &lt;&gt;0, IF(OR($G290=coding!$J$2, $G290=coding!$J$3, $G290=coding!$J$4, $G290=coding!$J$5, $G290=coding!$J$6, $G290=coding!$J$7, $G290=coding!$J$8, $G290=coding!$J$9, $G290=coding!$J$10,$G290=coding!$J$17, $G290=coding!$J$18, $G290=coding!$J$19, $G290=coding!$J$20, $G290=coding!$J$21, $G290=coding!$J$22, $G290=coding!$J$23, $G290=coding!$J$24, $G290=coding!$J$25, ), noise!X386, IF(OR($G290=coding!$J$26,$G290=coding!$J$27,$G290=coding!$J$28,$G290=coding!$J$29, $G290=coding!$J$30,$G290=coding!$J$31), X290+10*LOG10((($E290^2)+(4^2))/((7.5^2)+(4^2))), IF(OR($G290=coding!$J$11, $G290=coding!$J$12, $G290=coding!$J$13, $G290=coding!$J$14, $G290=coding!$J$15, $G290=coding!$J$16), X290+10*LOG10((($D290^2)+(1.2^2))/((7.5^2)+(1.2^2))),-99))),-99)</f>
        <v>-99</v>
      </c>
    </row>
    <row r="291" spans="1:42" ht="15.75" customHeight="1" x14ac:dyDescent="0.3">
      <c r="A291" s="2">
        <v>11</v>
      </c>
      <c r="B291" s="27">
        <v>40793</v>
      </c>
      <c r="C291" s="51">
        <f t="array" ref="C291">_xlfn.DAYS(B291, _xlfn.XLOOKUP(A291, context!A$4:A$79, context!J$4:J$79)) / 30.42</f>
        <v>15.384615384615383</v>
      </c>
      <c r="D291" s="2">
        <v>7.5</v>
      </c>
      <c r="E291" s="1"/>
      <c r="F291" s="16">
        <v>50</v>
      </c>
      <c r="G291" s="16" t="s">
        <v>396</v>
      </c>
      <c r="H291" s="43">
        <v>21.68</v>
      </c>
      <c r="I291" s="1"/>
      <c r="J291" s="2">
        <v>-2.94</v>
      </c>
      <c r="K291" s="2">
        <v>3.95</v>
      </c>
      <c r="L291" s="2">
        <v>8.9499999999999993</v>
      </c>
      <c r="M291" s="2">
        <v>8.51</v>
      </c>
      <c r="N291" s="2">
        <v>19.96</v>
      </c>
      <c r="O291" s="2">
        <v>30.96</v>
      </c>
      <c r="P291" s="2">
        <v>24.55</v>
      </c>
      <c r="Q291" s="2">
        <v>26.52</v>
      </c>
      <c r="R291" s="2">
        <v>31.77</v>
      </c>
      <c r="S291" s="2">
        <v>29.62</v>
      </c>
      <c r="T291" s="2">
        <v>21.61</v>
      </c>
      <c r="U291" s="2">
        <v>20.93</v>
      </c>
      <c r="V291" s="2">
        <v>15.54</v>
      </c>
      <c r="W291" s="2">
        <v>21.89</v>
      </c>
      <c r="X291" s="2">
        <v>22.62</v>
      </c>
      <c r="Y291" s="2">
        <v>1</v>
      </c>
      <c r="Z291" s="58">
        <f>IF(noise!H387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noise!H387, IF(OR($G291=coding!$J$26,$G291=coding!$J$27,$G291=coding!$J$28,$G291=coding!$J$29, $G291=coding!$J$30,$G291=coding!$J$31), H291+10*LOG10((($E291^2)+(4^2))/((7.5^2)+(4^2))), IF(OR($G291=coding!$J$11, $G291=coding!$J$12, $G291=coding!$J$13, $G291=coding!$J$14, $G291=coding!$J$15, $G291=coding!$J$16), H291+10*LOG10((($D291^2)+(1.2^2))/((7.5^2)+(1.2^2))),-99))),-99)</f>
        <v>69.400000000000006</v>
      </c>
      <c r="AA291" s="58">
        <f>IF(noise!I387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noise!I387, IF(OR($G291=coding!$J$26,$G291=coding!$J$27,$G291=coding!$J$28,$G291=coding!$J$29, $G291=coding!$J$30,$G291=coding!$J$31), I291+10*LOG10((($E291^2)+(4^2))/((7.5^2)+(4^2))), IF(OR($G291=coding!$J$11, $G291=coding!$J$12, $G291=coding!$J$13, $G291=coding!$J$14, $G291=coding!$J$15, $G291=coding!$J$16), I291+10*LOG10((($D291^2)+(1.2^2))/((7.5^2)+(1.2^2))),-99))),-99)</f>
        <v>-99</v>
      </c>
      <c r="AB291" s="58">
        <f>IF(noise!J387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noise!J387, IF(OR($G291=coding!$J$26,$G291=coding!$J$27,$G291=coding!$J$28,$G291=coding!$J$29, $G291=coding!$J$30,$G291=coding!$J$31), J291+10*LOG10((($E291^2)+(4^2))/((7.5^2)+(4^2))), IF(OR($G291=coding!$J$11, $G291=coding!$J$12, $G291=coding!$J$13, $G291=coding!$J$14, $G291=coding!$J$15, $G291=coding!$J$16), J291+10*LOG10((($D291^2)+(1.2^2))/((7.5^2)+(1.2^2))),-99))),-99)</f>
        <v>-99</v>
      </c>
      <c r="AC291" s="58">
        <f>IF(noise!K387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noise!K387, IF(OR($G291=coding!$J$26,$G291=coding!$J$27,$G291=coding!$J$28,$G291=coding!$J$29, $G291=coding!$J$30,$G291=coding!$J$31), K291+10*LOG10((($E291^2)+(4^2))/((7.5^2)+(4^2))), IF(OR($G291=coding!$J$11, $G291=coding!$J$12, $G291=coding!$J$13, $G291=coding!$J$14, $G291=coding!$J$15, $G291=coding!$J$16), K291+10*LOG10((($D291^2)+(1.2^2))/((7.5^2)+(1.2^2))),-99))),-99)</f>
        <v>-99</v>
      </c>
      <c r="AD291" s="58">
        <f>IF(noise!L387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noise!L387, IF(OR($G291=coding!$J$26,$G291=coding!$J$27,$G291=coding!$J$28,$G291=coding!$J$29, $G291=coding!$J$30,$G291=coding!$J$31), L291+10*LOG10((($E291^2)+(4^2))/((7.5^2)+(4^2))), IF(OR($G291=coding!$J$11, $G291=coding!$J$12, $G291=coding!$J$13, $G291=coding!$J$14, $G291=coding!$J$15, $G291=coding!$J$16), L291+10*LOG10((($D291^2)+(1.2^2))/((7.5^2)+(1.2^2))),-99))),-99)</f>
        <v>-99</v>
      </c>
      <c r="AE291" s="58">
        <f>IF(noise!M387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noise!M387, IF(OR($G291=coding!$J$26,$G291=coding!$J$27,$G291=coding!$J$28,$G291=coding!$J$29, $G291=coding!$J$30,$G291=coding!$J$31), M291+10*LOG10((($E291^2)+(4^2))/((7.5^2)+(4^2))), IF(OR($G291=coding!$J$11, $G291=coding!$J$12, $G291=coding!$J$13, $G291=coding!$J$14, $G291=coding!$J$15, $G291=coding!$J$16), M291+10*LOG10((($D291^2)+(1.2^2))/((7.5^2)+(1.2^2))),-99))),-99)</f>
        <v>-99</v>
      </c>
      <c r="AF291" s="58">
        <f>IF(noise!N387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noise!N387, IF(OR($G291=coding!$J$26,$G291=coding!$J$27,$G291=coding!$J$28,$G291=coding!$J$29, $G291=coding!$J$30,$G291=coding!$J$31), N291+10*LOG10((($E291^2)+(4^2))/((7.5^2)+(4^2))), IF(OR($G291=coding!$J$11, $G291=coding!$J$12, $G291=coding!$J$13, $G291=coding!$J$14, $G291=coding!$J$15, $G291=coding!$J$16), N291+10*LOG10((($D291^2)+(1.2^2))/((7.5^2)+(1.2^2))),-99))),-99)</f>
        <v>-99</v>
      </c>
      <c r="AG291" s="58">
        <f>IF(noise!O387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noise!O387, IF(OR($G291=coding!$J$26,$G291=coding!$J$27,$G291=coding!$J$28,$G291=coding!$J$29, $G291=coding!$J$30,$G291=coding!$J$31), O291+10*LOG10((($E291^2)+(4^2))/((7.5^2)+(4^2))), IF(OR($G291=coding!$J$11, $G291=coding!$J$12, $G291=coding!$J$13, $G291=coding!$J$14, $G291=coding!$J$15, $G291=coding!$J$16), O291+10*LOG10((($D291^2)+(1.2^2))/((7.5^2)+(1.2^2))),-99))),-99)</f>
        <v>-99</v>
      </c>
      <c r="AH291" s="58">
        <f>IF(noise!P387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noise!P387, IF(OR($G291=coding!$J$26,$G291=coding!$J$27,$G291=coding!$J$28,$G291=coding!$J$29, $G291=coding!$J$30,$G291=coding!$J$31), P291+10*LOG10((($E291^2)+(4^2))/((7.5^2)+(4^2))), IF(OR($G291=coding!$J$11, $G291=coding!$J$12, $G291=coding!$J$13, $G291=coding!$J$14, $G291=coding!$J$15, $G291=coding!$J$16), P291+10*LOG10((($D291^2)+(1.2^2))/((7.5^2)+(1.2^2))),-99))),-99)</f>
        <v>-99</v>
      </c>
      <c r="AI291" s="58">
        <f>IF(noise!Q387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noise!Q387, IF(OR($G291=coding!$J$26,$G291=coding!$J$27,$G291=coding!$J$28,$G291=coding!$J$29, $G291=coding!$J$30,$G291=coding!$J$31), Q291+10*LOG10((($E291^2)+(4^2))/((7.5^2)+(4^2))), IF(OR($G291=coding!$J$11, $G291=coding!$J$12, $G291=coding!$J$13, $G291=coding!$J$14, $G291=coding!$J$15, $G291=coding!$J$16), Q291+10*LOG10((($D291^2)+(1.2^2))/((7.5^2)+(1.2^2))),-99))),-99)</f>
        <v>-99</v>
      </c>
      <c r="AJ291" s="58">
        <f>IF(noise!R387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noise!R387, IF(OR($G291=coding!$J$26,$G291=coding!$J$27,$G291=coding!$J$28,$G291=coding!$J$29, $G291=coding!$J$30,$G291=coding!$J$31), R291+10*LOG10((($E291^2)+(4^2))/((7.5^2)+(4^2))), IF(OR($G291=coding!$J$11, $G291=coding!$J$12, $G291=coding!$J$13, $G291=coding!$J$14, $G291=coding!$J$15, $G291=coding!$J$16), R291+10*LOG10((($D291^2)+(1.2^2))/((7.5^2)+(1.2^2))),-99))),-99)</f>
        <v>-99</v>
      </c>
      <c r="AK291" s="58">
        <f>IF(noise!S387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noise!S387, IF(OR($G291=coding!$J$26,$G291=coding!$J$27,$G291=coding!$J$28,$G291=coding!$J$29, $G291=coding!$J$30,$G291=coding!$J$31), S291+10*LOG10((($E291^2)+(4^2))/((7.5^2)+(4^2))), IF(OR($G291=coding!$J$11, $G291=coding!$J$12, $G291=coding!$J$13, $G291=coding!$J$14, $G291=coding!$J$15, $G291=coding!$J$16), S291+10*LOG10((($D291^2)+(1.2^2))/((7.5^2)+(1.2^2))),-99))),-99)</f>
        <v>-99</v>
      </c>
      <c r="AL291" s="58">
        <f>IF(noise!T387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noise!T387, IF(OR($G291=coding!$J$26,$G291=coding!$J$27,$G291=coding!$J$28,$G291=coding!$J$29, $G291=coding!$J$30,$G291=coding!$J$31), T291+10*LOG10((($E291^2)+(4^2))/((7.5^2)+(4^2))), IF(OR($G291=coding!$J$11, $G291=coding!$J$12, $G291=coding!$J$13, $G291=coding!$J$14, $G291=coding!$J$15, $G291=coding!$J$16), T291+10*LOG10((($D291^2)+(1.2^2))/((7.5^2)+(1.2^2))),-99))),-99)</f>
        <v>-99</v>
      </c>
      <c r="AM291" s="58">
        <f>IF(noise!U387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noise!U387, IF(OR($G291=coding!$J$26,$G291=coding!$J$27,$G291=coding!$J$28,$G291=coding!$J$29, $G291=coding!$J$30,$G291=coding!$J$31), U291+10*LOG10((($E291^2)+(4^2))/((7.5^2)+(4^2))), IF(OR($G291=coding!$J$11, $G291=coding!$J$12, $G291=coding!$J$13, $G291=coding!$J$14, $G291=coding!$J$15, $G291=coding!$J$16), U291+10*LOG10((($D291^2)+(1.2^2))/((7.5^2)+(1.2^2))),-99))),-99)</f>
        <v>-99</v>
      </c>
      <c r="AN291" s="58">
        <f>IF(noise!V387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noise!V387, IF(OR($G291=coding!$J$26,$G291=coding!$J$27,$G291=coding!$J$28,$G291=coding!$J$29, $G291=coding!$J$30,$G291=coding!$J$31), V291+10*LOG10((($E291^2)+(4^2))/((7.5^2)+(4^2))), IF(OR($G291=coding!$J$11, $G291=coding!$J$12, $G291=coding!$J$13, $G291=coding!$J$14, $G291=coding!$J$15, $G291=coding!$J$16), V291+10*LOG10((($D291^2)+(1.2^2))/((7.5^2)+(1.2^2))),-99))),-99)</f>
        <v>-99</v>
      </c>
      <c r="AO291" s="58">
        <f>IF(noise!W387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noise!W387, IF(OR($G291=coding!$J$26,$G291=coding!$J$27,$G291=coding!$J$28,$G291=coding!$J$29, $G291=coding!$J$30,$G291=coding!$J$31), W291+10*LOG10((($E291^2)+(4^2))/((7.5^2)+(4^2))), IF(OR($G291=coding!$J$11, $G291=coding!$J$12, $G291=coding!$J$13, $G291=coding!$J$14, $G291=coding!$J$15, $G291=coding!$J$16), W291+10*LOG10((($D291^2)+(1.2^2))/((7.5^2)+(1.2^2))),-99))),-99)</f>
        <v>-99</v>
      </c>
      <c r="AP291" s="58">
        <f>IF(noise!X387 &lt;&gt;0, IF(OR($G291=coding!$J$2, $G291=coding!$J$3, $G291=coding!$J$4, $G291=coding!$J$5, $G291=coding!$J$6, $G291=coding!$J$7, $G291=coding!$J$8, $G291=coding!$J$9, $G291=coding!$J$10,$G291=coding!$J$17, $G291=coding!$J$18, $G291=coding!$J$19, $G291=coding!$J$20, $G291=coding!$J$21, $G291=coding!$J$22, $G291=coding!$J$23, $G291=coding!$J$24, $G291=coding!$J$25, ), noise!X387, IF(OR($G291=coding!$J$26,$G291=coding!$J$27,$G291=coding!$J$28,$G291=coding!$J$29, $G291=coding!$J$30,$G291=coding!$J$31), X291+10*LOG10((($E291^2)+(4^2))/((7.5^2)+(4^2))), IF(OR($G291=coding!$J$11, $G291=coding!$J$12, $G291=coding!$J$13, $G291=coding!$J$14, $G291=coding!$J$15, $G291=coding!$J$16), X291+10*LOG10((($D291^2)+(1.2^2))/((7.5^2)+(1.2^2))),-99))),-99)</f>
        <v>-99</v>
      </c>
    </row>
    <row r="292" spans="1:42" ht="15.75" customHeight="1" x14ac:dyDescent="0.3">
      <c r="A292" s="2">
        <v>11</v>
      </c>
      <c r="B292" s="27">
        <v>40793</v>
      </c>
      <c r="C292" s="51">
        <f t="array" ref="C292">_xlfn.DAYS(B292, _xlfn.XLOOKUP(A292, context!A$4:A$79, context!J$4:J$79)) / 30.42</f>
        <v>15.384615384615383</v>
      </c>
      <c r="D292" s="1"/>
      <c r="E292" s="1"/>
      <c r="F292" s="16">
        <v>50</v>
      </c>
      <c r="G292" s="16" t="s">
        <v>391</v>
      </c>
      <c r="H292" s="43">
        <v>92.8</v>
      </c>
      <c r="I292" s="2"/>
      <c r="J292" s="2">
        <v>76.2</v>
      </c>
      <c r="K292" s="2">
        <v>76.099999999999994</v>
      </c>
      <c r="L292" s="2">
        <v>76.900000000000006</v>
      </c>
      <c r="M292" s="2">
        <v>79.900000000000006</v>
      </c>
      <c r="N292" s="2">
        <v>83.4</v>
      </c>
      <c r="O292" s="2">
        <v>85.7</v>
      </c>
      <c r="P292" s="2">
        <v>84.2</v>
      </c>
      <c r="Q292" s="2">
        <v>81.599999999999994</v>
      </c>
      <c r="R292" s="2">
        <v>81.3</v>
      </c>
      <c r="S292" s="2">
        <v>77.099999999999994</v>
      </c>
      <c r="T292" s="2">
        <v>72.400000000000006</v>
      </c>
      <c r="U292" s="2">
        <v>69.5</v>
      </c>
      <c r="V292" s="62"/>
      <c r="W292" s="1"/>
      <c r="X292" s="1"/>
      <c r="Y292" s="2">
        <v>1</v>
      </c>
      <c r="Z292" s="58">
        <f>IF(noise!H388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noise!H388, IF(OR($G292=coding!$J$26,$G292=coding!$J$27,$G292=coding!$J$28,$G292=coding!$J$29, $G292=coding!$J$30,$G292=coding!$J$31), H292+10*LOG10((($E292^2)+(4^2))/((7.5^2)+(4^2))), IF(OR($G292=coding!$J$11, $G292=coding!$J$12, $G292=coding!$J$13, $G292=coding!$J$14, $G292=coding!$J$15, $G292=coding!$J$16), H292+10*LOG10((($D292^2)+(1.2^2))/((7.5^2)+(1.2^2))),-99))),-99)</f>
        <v>91</v>
      </c>
      <c r="AA292" s="58">
        <f>IF(noise!I388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noise!I388, IF(OR($G292=coding!$J$26,$G292=coding!$J$27,$G292=coding!$J$28,$G292=coding!$J$29, $G292=coding!$J$30,$G292=coding!$J$31), I292+10*LOG10((($E292^2)+(4^2))/((7.5^2)+(4^2))), IF(OR($G292=coding!$J$11, $G292=coding!$J$12, $G292=coding!$J$13, $G292=coding!$J$14, $G292=coding!$J$15, $G292=coding!$J$16), I292+10*LOG10((($D292^2)+(1.2^2))/((7.5^2)+(1.2^2))),-99))),-99)</f>
        <v>-99</v>
      </c>
      <c r="AB292" s="58">
        <f>IF(noise!J388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noise!J388, IF(OR($G292=coding!$J$26,$G292=coding!$J$27,$G292=coding!$J$28,$G292=coding!$J$29, $G292=coding!$J$30,$G292=coding!$J$31), J292+10*LOG10((($E292^2)+(4^2))/((7.5^2)+(4^2))), IF(OR($G292=coding!$J$11, $G292=coding!$J$12, $G292=coding!$J$13, $G292=coding!$J$14, $G292=coding!$J$15, $G292=coding!$J$16), J292+10*LOG10((($D292^2)+(1.2^2))/((7.5^2)+(1.2^2))),-99))),-99)</f>
        <v>73.2</v>
      </c>
      <c r="AC292" s="58">
        <f>IF(noise!K388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noise!K388, IF(OR($G292=coding!$J$26,$G292=coding!$J$27,$G292=coding!$J$28,$G292=coding!$J$29, $G292=coding!$J$30,$G292=coding!$J$31), K292+10*LOG10((($E292^2)+(4^2))/((7.5^2)+(4^2))), IF(OR($G292=coding!$J$11, $G292=coding!$J$12, $G292=coding!$J$13, $G292=coding!$J$14, $G292=coding!$J$15, $G292=coding!$J$16), K292+10*LOG10((($D292^2)+(1.2^2))/((7.5^2)+(1.2^2))),-99))),-99)</f>
        <v>78.599999999999994</v>
      </c>
      <c r="AD292" s="58">
        <f>IF(noise!L388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noise!L388, IF(OR($G292=coding!$J$26,$G292=coding!$J$27,$G292=coding!$J$28,$G292=coding!$J$29, $G292=coding!$J$30,$G292=coding!$J$31), L292+10*LOG10((($E292^2)+(4^2))/((7.5^2)+(4^2))), IF(OR($G292=coding!$J$11, $G292=coding!$J$12, $G292=coding!$J$13, $G292=coding!$J$14, $G292=coding!$J$15, $G292=coding!$J$16), L292+10*LOG10((($D292^2)+(1.2^2))/((7.5^2)+(1.2^2))),-99))),-99)</f>
        <v>80.900000000000006</v>
      </c>
      <c r="AE292" s="58">
        <f>IF(noise!M388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noise!M388, IF(OR($G292=coding!$J$26,$G292=coding!$J$27,$G292=coding!$J$28,$G292=coding!$J$29, $G292=coding!$J$30,$G292=coding!$J$31), M292+10*LOG10((($E292^2)+(4^2))/((7.5^2)+(4^2))), IF(OR($G292=coding!$J$11, $G292=coding!$J$12, $G292=coding!$J$13, $G292=coding!$J$14, $G292=coding!$J$15, $G292=coding!$J$16), M292+10*LOG10((($D292^2)+(1.2^2))/((7.5^2)+(1.2^2))),-99))),-99)</f>
        <v>81.5</v>
      </c>
      <c r="AF292" s="58">
        <f>IF(noise!N388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noise!N388, IF(OR($G292=coding!$J$26,$G292=coding!$J$27,$G292=coding!$J$28,$G292=coding!$J$29, $G292=coding!$J$30,$G292=coding!$J$31), N292+10*LOG10((($E292^2)+(4^2))/((7.5^2)+(4^2))), IF(OR($G292=coding!$J$11, $G292=coding!$J$12, $G292=coding!$J$13, $G292=coding!$J$14, $G292=coding!$J$15, $G292=coding!$J$16), N292+10*LOG10((($D292^2)+(1.2^2))/((7.5^2)+(1.2^2))),-99))),-99)</f>
        <v>84.9</v>
      </c>
      <c r="AG292" s="58">
        <f>IF(noise!O388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noise!O388, IF(OR($G292=coding!$J$26,$G292=coding!$J$27,$G292=coding!$J$28,$G292=coding!$J$29, $G292=coding!$J$30,$G292=coding!$J$31), O292+10*LOG10((($E292^2)+(4^2))/((7.5^2)+(4^2))), IF(OR($G292=coding!$J$11, $G292=coding!$J$12, $G292=coding!$J$13, $G292=coding!$J$14, $G292=coding!$J$15, $G292=coding!$J$16), O292+10*LOG10((($D292^2)+(1.2^2))/((7.5^2)+(1.2^2))),-99))),-99)</f>
        <v>84</v>
      </c>
      <c r="AH292" s="58">
        <f>IF(noise!P388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noise!P388, IF(OR($G292=coding!$J$26,$G292=coding!$J$27,$G292=coding!$J$28,$G292=coding!$J$29, $G292=coding!$J$30,$G292=coding!$J$31), P292+10*LOG10((($E292^2)+(4^2))/((7.5^2)+(4^2))), IF(OR($G292=coding!$J$11, $G292=coding!$J$12, $G292=coding!$J$13, $G292=coding!$J$14, $G292=coding!$J$15, $G292=coding!$J$16), P292+10*LOG10((($D292^2)+(1.2^2))/((7.5^2)+(1.2^2))),-99))),-99)</f>
        <v>82.7</v>
      </c>
      <c r="AI292" s="58">
        <f>IF(noise!Q388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noise!Q388, IF(OR($G292=coding!$J$26,$G292=coding!$J$27,$G292=coding!$J$28,$G292=coding!$J$29, $G292=coding!$J$30,$G292=coding!$J$31), Q292+10*LOG10((($E292^2)+(4^2))/((7.5^2)+(4^2))), IF(OR($G292=coding!$J$11, $G292=coding!$J$12, $G292=coding!$J$13, $G292=coding!$J$14, $G292=coding!$J$15, $G292=coding!$J$16), Q292+10*LOG10((($D292^2)+(1.2^2))/((7.5^2)+(1.2^2))),-99))),-99)</f>
        <v>81.099999999999994</v>
      </c>
      <c r="AJ292" s="58">
        <f>IF(noise!R388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noise!R388, IF(OR($G292=coding!$J$26,$G292=coding!$J$27,$G292=coding!$J$28,$G292=coding!$J$29, $G292=coding!$J$30,$G292=coding!$J$31), R292+10*LOG10((($E292^2)+(4^2))/((7.5^2)+(4^2))), IF(OR($G292=coding!$J$11, $G292=coding!$J$12, $G292=coding!$J$13, $G292=coding!$J$14, $G292=coding!$J$15, $G292=coding!$J$16), R292+10*LOG10((($D292^2)+(1.2^2))/((7.5^2)+(1.2^2))),-99))),-99)</f>
        <v>77.099999999999994</v>
      </c>
      <c r="AK292" s="58">
        <f>IF(noise!S388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noise!S388, IF(OR($G292=coding!$J$26,$G292=coding!$J$27,$G292=coding!$J$28,$G292=coding!$J$29, $G292=coding!$J$30,$G292=coding!$J$31), S292+10*LOG10((($E292^2)+(4^2))/((7.5^2)+(4^2))), IF(OR($G292=coding!$J$11, $G292=coding!$J$12, $G292=coding!$J$13, $G292=coding!$J$14, $G292=coding!$J$15, $G292=coding!$J$16), S292+10*LOG10((($D292^2)+(1.2^2))/((7.5^2)+(1.2^2))),-99))),-99)</f>
        <v>74.099999999999994</v>
      </c>
      <c r="AL292" s="58">
        <f>IF(noise!T388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noise!T388, IF(OR($G292=coding!$J$26,$G292=coding!$J$27,$G292=coding!$J$28,$G292=coding!$J$29, $G292=coding!$J$30,$G292=coding!$J$31), T292+10*LOG10((($E292^2)+(4^2))/((7.5^2)+(4^2))), IF(OR($G292=coding!$J$11, $G292=coding!$J$12, $G292=coding!$J$13, $G292=coding!$J$14, $G292=coding!$J$15, $G292=coding!$J$16), T292+10*LOG10((($D292^2)+(1.2^2))/((7.5^2)+(1.2^2))),-99))),-99)</f>
        <v>70.400000000000006</v>
      </c>
      <c r="AM292" s="58">
        <f>IF(noise!U388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noise!U388, IF(OR($G292=coding!$J$26,$G292=coding!$J$27,$G292=coding!$J$28,$G292=coding!$J$29, $G292=coding!$J$30,$G292=coding!$J$31), U292+10*LOG10((($E292^2)+(4^2))/((7.5^2)+(4^2))), IF(OR($G292=coding!$J$11, $G292=coding!$J$12, $G292=coding!$J$13, $G292=coding!$J$14, $G292=coding!$J$15, $G292=coding!$J$16), U292+10*LOG10((($D292^2)+(1.2^2))/((7.5^2)+(1.2^2))),-99))),-99)</f>
        <v>67.5</v>
      </c>
      <c r="AN292" s="58">
        <f>IF(noise!V388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noise!V388, IF(OR($G292=coding!$J$26,$G292=coding!$J$27,$G292=coding!$J$28,$G292=coding!$J$29, $G292=coding!$J$30,$G292=coding!$J$31), V292+10*LOG10((($E292^2)+(4^2))/((7.5^2)+(4^2))), IF(OR($G292=coding!$J$11, $G292=coding!$J$12, $G292=coding!$J$13, $G292=coding!$J$14, $G292=coding!$J$15, $G292=coding!$J$16), V292+10*LOG10((($D292^2)+(1.2^2))/((7.5^2)+(1.2^2))),-99))),-99)</f>
        <v>65</v>
      </c>
      <c r="AO292" s="58">
        <f>IF(noise!W388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noise!W388, IF(OR($G292=coding!$J$26,$G292=coding!$J$27,$G292=coding!$J$28,$G292=coding!$J$29, $G292=coding!$J$30,$G292=coding!$J$31), W292+10*LOG10((($E292^2)+(4^2))/((7.5^2)+(4^2))), IF(OR($G292=coding!$J$11, $G292=coding!$J$12, $G292=coding!$J$13, $G292=coding!$J$14, $G292=coding!$J$15, $G292=coding!$J$16), W292+10*LOG10((($D292^2)+(1.2^2))/((7.5^2)+(1.2^2))),-99))),-99)</f>
        <v>-99</v>
      </c>
      <c r="AP292" s="58">
        <f>IF(noise!X388 &lt;&gt;0, IF(OR($G292=coding!$J$2, $G292=coding!$J$3, $G292=coding!$J$4, $G292=coding!$J$5, $G292=coding!$J$6, $G292=coding!$J$7, $G292=coding!$J$8, $G292=coding!$J$9, $G292=coding!$J$10,$G292=coding!$J$17, $G292=coding!$J$18, $G292=coding!$J$19, $G292=coding!$J$20, $G292=coding!$J$21, $G292=coding!$J$22, $G292=coding!$J$23, $G292=coding!$J$24, $G292=coding!$J$25, ), noise!X388, IF(OR($G292=coding!$J$26,$G292=coding!$J$27,$G292=coding!$J$28,$G292=coding!$J$29, $G292=coding!$J$30,$G292=coding!$J$31), X292+10*LOG10((($E292^2)+(4^2))/((7.5^2)+(4^2))), IF(OR($G292=coding!$J$11, $G292=coding!$J$12, $G292=coding!$J$13, $G292=coding!$J$14, $G292=coding!$J$15, $G292=coding!$J$16), X292+10*LOG10((($D292^2)+(1.2^2))/((7.5^2)+(1.2^2))),-99))),-99)</f>
        <v>-99</v>
      </c>
    </row>
    <row r="293" spans="1:42" ht="15.75" customHeight="1" x14ac:dyDescent="0.3">
      <c r="A293" s="2">
        <v>11</v>
      </c>
      <c r="B293" s="46">
        <v>40863</v>
      </c>
      <c r="C293" s="51">
        <f t="array" ref="C293">_xlfn.DAYS(B293, _xlfn.XLOOKUP(A293, context!A$4:A$79, context!J$4:J$79)) / 30.42</f>
        <v>17.685733070348455</v>
      </c>
      <c r="D293" s="1"/>
      <c r="E293" s="1"/>
      <c r="F293" s="5"/>
      <c r="G293" s="16" t="s">
        <v>392</v>
      </c>
      <c r="H293" s="26"/>
      <c r="I293" s="2">
        <v>0</v>
      </c>
      <c r="J293" s="2">
        <v>0.14000000000000001</v>
      </c>
      <c r="K293" s="2">
        <v>0.24</v>
      </c>
      <c r="L293" s="2">
        <v>0.32</v>
      </c>
      <c r="M293" s="2">
        <v>0.37</v>
      </c>
      <c r="N293" s="2">
        <v>0.22</v>
      </c>
      <c r="O293" s="2">
        <v>0.16</v>
      </c>
      <c r="P293" s="2">
        <v>0.17</v>
      </c>
      <c r="Q293" s="2">
        <v>0.28000000000000003</v>
      </c>
      <c r="R293" s="2">
        <v>0.17</v>
      </c>
      <c r="S293" s="2">
        <v>0.18</v>
      </c>
      <c r="T293" s="2">
        <v>0.21</v>
      </c>
      <c r="U293" s="2">
        <v>0.18</v>
      </c>
      <c r="V293" s="1"/>
      <c r="W293" s="1"/>
      <c r="X293" s="1"/>
      <c r="Y293" s="2">
        <v>1</v>
      </c>
      <c r="Z293" s="58">
        <f>IF(noise!H416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noise!H416, IF(OR($G293=coding!$J$26,$G293=coding!$J$27,$G293=coding!$J$28,$G293=coding!$J$29, $G293=coding!$J$30,$G293=coding!$J$31), H293+10*LOG10((($E293^2)+(4^2))/((7.5^2)+(4^2))), IF(OR($G293=coding!$J$11, $G293=coding!$J$12, $G293=coding!$J$13, $G293=coding!$J$14, $G293=coding!$J$15, $G293=coding!$J$16), H293+10*LOG10((($D293^2)+(1.2^2))/((7.5^2)+(1.2^2))),-99))),-99)</f>
        <v>69.346000000000004</v>
      </c>
      <c r="AA293" s="58">
        <f>IF(noise!I416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noise!I416, IF(OR($G293=coding!$J$26,$G293=coding!$J$27,$G293=coding!$J$28,$G293=coding!$J$29, $G293=coding!$J$30,$G293=coding!$J$31), I293+10*LOG10((($E293^2)+(4^2))/((7.5^2)+(4^2))), IF(OR($G293=coding!$J$11, $G293=coding!$J$12, $G293=coding!$J$13, $G293=coding!$J$14, $G293=coding!$J$15, $G293=coding!$J$16), I293+10*LOG10((($D293^2)+(1.2^2))/((7.5^2)+(1.2^2))),-99))),-99)</f>
        <v>-99</v>
      </c>
      <c r="AB293" s="58">
        <f>IF(noise!J416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noise!J416, IF(OR($G293=coding!$J$26,$G293=coding!$J$27,$G293=coding!$J$28,$G293=coding!$J$29, $G293=coding!$J$30,$G293=coding!$J$31), J293+10*LOG10((($E293^2)+(4^2))/((7.5^2)+(4^2))), IF(OR($G293=coding!$J$11, $G293=coding!$J$12, $G293=coding!$J$13, $G293=coding!$J$14, $G293=coding!$J$15, $G293=coding!$J$16), J293+10*LOG10((($D293^2)+(1.2^2))/((7.5^2)+(1.2^2))),-99))),-99)</f>
        <v>56.575000000000003</v>
      </c>
      <c r="AC293" s="58">
        <f>IF(noise!K416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noise!K416, IF(OR($G293=coding!$J$26,$G293=coding!$J$27,$G293=coding!$J$28,$G293=coding!$J$29, $G293=coding!$J$30,$G293=coding!$J$31), K293+10*LOG10((($E293^2)+(4^2))/((7.5^2)+(4^2))), IF(OR($G293=coding!$J$11, $G293=coding!$J$12, $G293=coding!$J$13, $G293=coding!$J$14, $G293=coding!$J$15, $G293=coding!$J$16), K293+10*LOG10((($D293^2)+(1.2^2))/((7.5^2)+(1.2^2))),-99))),-99)</f>
        <v>57.341000000000001</v>
      </c>
      <c r="AD293" s="58">
        <f>IF(noise!L416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noise!L416, IF(OR($G293=coding!$J$26,$G293=coding!$J$27,$G293=coding!$J$28,$G293=coding!$J$29, $G293=coding!$J$30,$G293=coding!$J$31), L293+10*LOG10((($E293^2)+(4^2))/((7.5^2)+(4^2))), IF(OR($G293=coding!$J$11, $G293=coding!$J$12, $G293=coding!$J$13, $G293=coding!$J$14, $G293=coding!$J$15, $G293=coding!$J$16), L293+10*LOG10((($D293^2)+(1.2^2))/((7.5^2)+(1.2^2))),-99))),-99)</f>
        <v>59.508000000000003</v>
      </c>
      <c r="AE293" s="58">
        <f>IF(noise!M416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noise!M416, IF(OR($G293=coding!$J$26,$G293=coding!$J$27,$G293=coding!$J$28,$G293=coding!$J$29, $G293=coding!$J$30,$G293=coding!$J$31), M293+10*LOG10((($E293^2)+(4^2))/((7.5^2)+(4^2))), IF(OR($G293=coding!$J$11, $G293=coding!$J$12, $G293=coding!$J$13, $G293=coding!$J$14, $G293=coding!$J$15, $G293=coding!$J$16), M293+10*LOG10((($D293^2)+(1.2^2))/((7.5^2)+(1.2^2))),-99))),-99)</f>
        <v>60.567</v>
      </c>
      <c r="AF293" s="58">
        <f>IF(noise!N416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noise!N416, IF(OR($G293=coding!$J$26,$G293=coding!$J$27,$G293=coding!$J$28,$G293=coding!$J$29, $G293=coding!$J$30,$G293=coding!$J$31), N293+10*LOG10((($E293^2)+(4^2))/((7.5^2)+(4^2))), IF(OR($G293=coding!$J$11, $G293=coding!$J$12, $G293=coding!$J$13, $G293=coding!$J$14, $G293=coding!$J$15, $G293=coding!$J$16), N293+10*LOG10((($D293^2)+(1.2^2))/((7.5^2)+(1.2^2))),-99))),-99)</f>
        <v>60.317</v>
      </c>
      <c r="AG293" s="58">
        <f>IF(noise!O416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noise!O416, IF(OR($G293=coding!$J$26,$G293=coding!$J$27,$G293=coding!$J$28,$G293=coding!$J$29, $G293=coding!$J$30,$G293=coding!$J$31), O293+10*LOG10((($E293^2)+(4^2))/((7.5^2)+(4^2))), IF(OR($G293=coding!$J$11, $G293=coding!$J$12, $G293=coding!$J$13, $G293=coding!$J$14, $G293=coding!$J$15, $G293=coding!$J$16), O293+10*LOG10((($D293^2)+(1.2^2))/((7.5^2)+(1.2^2))),-99))),-99)</f>
        <v>60.944000000000003</v>
      </c>
      <c r="AH293" s="58">
        <f>IF(noise!P416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noise!P416, IF(OR($G293=coding!$J$26,$G293=coding!$J$27,$G293=coding!$J$28,$G293=coding!$J$29, $G293=coding!$J$30,$G293=coding!$J$31), P293+10*LOG10((($E293^2)+(4^2))/((7.5^2)+(4^2))), IF(OR($G293=coding!$J$11, $G293=coding!$J$12, $G293=coding!$J$13, $G293=coding!$J$14, $G293=coding!$J$15, $G293=coding!$J$16), P293+10*LOG10((($D293^2)+(1.2^2))/((7.5^2)+(1.2^2))),-99))),-99)</f>
        <v>61.116999999999997</v>
      </c>
      <c r="AI293" s="58">
        <f>IF(noise!Q416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noise!Q416, IF(OR($G293=coding!$J$26,$G293=coding!$J$27,$G293=coding!$J$28,$G293=coding!$J$29, $G293=coding!$J$30,$G293=coding!$J$31), Q293+10*LOG10((($E293^2)+(4^2))/((7.5^2)+(4^2))), IF(OR($G293=coding!$J$11, $G293=coding!$J$12, $G293=coding!$J$13, $G293=coding!$J$14, $G293=coding!$J$15, $G293=coding!$J$16), Q293+10*LOG10((($D293^2)+(1.2^2))/((7.5^2)+(1.2^2))),-99))),-99)</f>
        <v>60.253</v>
      </c>
      <c r="AJ293" s="58">
        <f>IF(noise!R416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noise!R416, IF(OR($G293=coding!$J$26,$G293=coding!$J$27,$G293=coding!$J$28,$G293=coding!$J$29, $G293=coding!$J$30,$G293=coding!$J$31), R293+10*LOG10((($E293^2)+(4^2))/((7.5^2)+(4^2))), IF(OR($G293=coding!$J$11, $G293=coding!$J$12, $G293=coding!$J$13, $G293=coding!$J$14, $G293=coding!$J$15, $G293=coding!$J$16), R293+10*LOG10((($D293^2)+(1.2^2))/((7.5^2)+(1.2^2))),-99))),-99)</f>
        <v>58.841000000000001</v>
      </c>
      <c r="AK293" s="58">
        <f>IF(noise!S416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noise!S416, IF(OR($G293=coding!$J$26,$G293=coding!$J$27,$G293=coding!$J$28,$G293=coding!$J$29, $G293=coding!$J$30,$G293=coding!$J$31), S293+10*LOG10((($E293^2)+(4^2))/((7.5^2)+(4^2))), IF(OR($G293=coding!$J$11, $G293=coding!$J$12, $G293=coding!$J$13, $G293=coding!$J$14, $G293=coding!$J$15, $G293=coding!$J$16), S293+10*LOG10((($D293^2)+(1.2^2))/((7.5^2)+(1.2^2))),-99))),-99)</f>
        <v>56.384</v>
      </c>
      <c r="AL293" s="58">
        <f>IF(noise!T416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noise!T416, IF(OR($G293=coding!$J$26,$G293=coding!$J$27,$G293=coding!$J$28,$G293=coding!$J$29, $G293=coding!$J$30,$G293=coding!$J$31), T293+10*LOG10((($E293^2)+(4^2))/((7.5^2)+(4^2))), IF(OR($G293=coding!$J$11, $G293=coding!$J$12, $G293=coding!$J$13, $G293=coding!$J$14, $G293=coding!$J$15, $G293=coding!$J$16), T293+10*LOG10((($D293^2)+(1.2^2))/((7.5^2)+(1.2^2))),-99))),-99)</f>
        <v>54.033000000000001</v>
      </c>
      <c r="AM293" s="58">
        <f>IF(noise!U416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noise!U416, IF(OR($G293=coding!$J$26,$G293=coding!$J$27,$G293=coding!$J$28,$G293=coding!$J$29, $G293=coding!$J$30,$G293=coding!$J$31), U293+10*LOG10((($E293^2)+(4^2))/((7.5^2)+(4^2))), IF(OR($G293=coding!$J$11, $G293=coding!$J$12, $G293=coding!$J$13, $G293=coding!$J$14, $G293=coding!$J$15, $G293=coding!$J$16), U293+10*LOG10((($D293^2)+(1.2^2))/((7.5^2)+(1.2^2))),-99))),-99)</f>
        <v>52.009</v>
      </c>
      <c r="AN293" s="58">
        <f>IF(noise!V416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noise!V416, IF(OR($G293=coding!$J$26,$G293=coding!$J$27,$G293=coding!$J$28,$G293=coding!$J$29, $G293=coding!$J$30,$G293=coding!$J$31), V293+10*LOG10((($E293^2)+(4^2))/((7.5^2)+(4^2))), IF(OR($G293=coding!$J$11, $G293=coding!$J$12, $G293=coding!$J$13, $G293=coding!$J$14, $G293=coding!$J$15, $G293=coding!$J$16), V293+10*LOG10((($D293^2)+(1.2^2))/((7.5^2)+(1.2^2))),-99))),-99)</f>
        <v>49.246000000000002</v>
      </c>
      <c r="AO293" s="58">
        <f>IF(noise!W416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noise!W416, IF(OR($G293=coding!$J$26,$G293=coding!$J$27,$G293=coding!$J$28,$G293=coding!$J$29, $G293=coding!$J$30,$G293=coding!$J$31), W293+10*LOG10((($E293^2)+(4^2))/((7.5^2)+(4^2))), IF(OR($G293=coding!$J$11, $G293=coding!$J$12, $G293=coding!$J$13, $G293=coding!$J$14, $G293=coding!$J$15, $G293=coding!$J$16), W293+10*LOG10((($D293^2)+(1.2^2))/((7.5^2)+(1.2^2))),-99))),-99)</f>
        <v>46.307000000000002</v>
      </c>
      <c r="AP293" s="58">
        <f>IF(noise!X416 &lt;&gt;0, IF(OR($G293=coding!$J$2, $G293=coding!$J$3, $G293=coding!$J$4, $G293=coding!$J$5, $G293=coding!$J$6, $G293=coding!$J$7, $G293=coding!$J$8, $G293=coding!$J$9, $G293=coding!$J$10,$G293=coding!$J$17, $G293=coding!$J$18, $G293=coding!$J$19, $G293=coding!$J$20, $G293=coding!$J$21, $G293=coding!$J$22, $G293=coding!$J$23, $G293=coding!$J$24, $G293=coding!$J$25, ), noise!X416, IF(OR($G293=coding!$J$26,$G293=coding!$J$27,$G293=coding!$J$28,$G293=coding!$J$29, $G293=coding!$J$30,$G293=coding!$J$31), X293+10*LOG10((($E293^2)+(4^2))/((7.5^2)+(4^2))), IF(OR($G293=coding!$J$11, $G293=coding!$J$12, $G293=coding!$J$13, $G293=coding!$J$14, $G293=coding!$J$15, $G293=coding!$J$16), X293+10*LOG10((($D293^2)+(1.2^2))/((7.5^2)+(1.2^2))),-99))),-99)</f>
        <v>43.16</v>
      </c>
    </row>
    <row r="294" spans="1:42" ht="15.75" customHeight="1" x14ac:dyDescent="0.3">
      <c r="A294" s="2">
        <v>11</v>
      </c>
      <c r="B294" s="27">
        <v>41109</v>
      </c>
      <c r="C294" s="51">
        <f t="array" ref="C294">_xlfn.DAYS(B294, _xlfn.XLOOKUP(A294, context!A$4:A$79, context!J$4:J$79)) / 30.42</f>
        <v>25.772518080210386</v>
      </c>
      <c r="D294" s="2">
        <v>7.5</v>
      </c>
      <c r="E294" s="1"/>
      <c r="F294" s="16">
        <v>50</v>
      </c>
      <c r="G294" s="16" t="s">
        <v>393</v>
      </c>
      <c r="H294" s="43">
        <v>67.8</v>
      </c>
      <c r="I294" s="1"/>
      <c r="J294" s="2">
        <v>52.18</v>
      </c>
      <c r="K294" s="2">
        <v>50.55</v>
      </c>
      <c r="L294" s="2">
        <v>53.61</v>
      </c>
      <c r="M294" s="2">
        <v>55.63</v>
      </c>
      <c r="N294" s="2">
        <v>57.01</v>
      </c>
      <c r="O294" s="2">
        <v>59.81</v>
      </c>
      <c r="P294" s="2">
        <v>60.23</v>
      </c>
      <c r="Q294" s="2">
        <v>59.11</v>
      </c>
      <c r="R294" s="2">
        <v>57.47</v>
      </c>
      <c r="S294" s="2">
        <v>54.69</v>
      </c>
      <c r="T294" s="2">
        <v>52.96</v>
      </c>
      <c r="U294" s="2">
        <v>50.67</v>
      </c>
      <c r="V294" s="2">
        <v>47.67</v>
      </c>
      <c r="W294" s="2">
        <v>44.3</v>
      </c>
      <c r="X294" s="2">
        <v>42.79</v>
      </c>
      <c r="Y294" s="2">
        <v>1</v>
      </c>
      <c r="Z294" s="58">
        <f>IF(noise!H471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noise!H471, IF(OR($G294=coding!$J$26,$G294=coding!$J$27,$G294=coding!$J$28,$G294=coding!$J$29, $G294=coding!$J$30,$G294=coding!$J$31), H294+10*LOG10((($E294^2)+(4^2))/((7.5^2)+(4^2))), IF(OR($G294=coding!$J$11, $G294=coding!$J$12, $G294=coding!$J$13, $G294=coding!$J$14, $G294=coding!$J$15, $G294=coding!$J$16), H294+10*LOG10((($D294^2)+(1.2^2))/((7.5^2)+(1.2^2))),-99))),-99)</f>
        <v>67.8</v>
      </c>
      <c r="AA294" s="58">
        <f>IF(noise!I471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noise!I471, IF(OR($G294=coding!$J$26,$G294=coding!$J$27,$G294=coding!$J$28,$G294=coding!$J$29, $G294=coding!$J$30,$G294=coding!$J$31), I294+10*LOG10((($E294^2)+(4^2))/((7.5^2)+(4^2))), IF(OR($G294=coding!$J$11, $G294=coding!$J$12, $G294=coding!$J$13, $G294=coding!$J$14, $G294=coding!$J$15, $G294=coding!$J$16), I294+10*LOG10((($D294^2)+(1.2^2))/((7.5^2)+(1.2^2))),-99))),-99)</f>
        <v>-99</v>
      </c>
      <c r="AB294" s="58">
        <f>IF(noise!J471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noise!J471, IF(OR($G294=coding!$J$26,$G294=coding!$J$27,$G294=coding!$J$28,$G294=coding!$J$29, $G294=coding!$J$30,$G294=coding!$J$31), J294+10*LOG10((($E294^2)+(4^2))/((7.5^2)+(4^2))), IF(OR($G294=coding!$J$11, $G294=coding!$J$12, $G294=coding!$J$13, $G294=coding!$J$14, $G294=coding!$J$15, $G294=coding!$J$16), J294+10*LOG10((($D294^2)+(1.2^2))/((7.5^2)+(1.2^2))),-99))),-99)</f>
        <v>-99</v>
      </c>
      <c r="AC294" s="58">
        <f>IF(noise!K471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noise!K471, IF(OR($G294=coding!$J$26,$G294=coding!$J$27,$G294=coding!$J$28,$G294=coding!$J$29, $G294=coding!$J$30,$G294=coding!$J$31), K294+10*LOG10((($E294^2)+(4^2))/((7.5^2)+(4^2))), IF(OR($G294=coding!$J$11, $G294=coding!$J$12, $G294=coding!$J$13, $G294=coding!$J$14, $G294=coding!$J$15, $G294=coding!$J$16), K294+10*LOG10((($D294^2)+(1.2^2))/((7.5^2)+(1.2^2))),-99))),-99)</f>
        <v>-99</v>
      </c>
      <c r="AD294" s="58">
        <f>IF(noise!L471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noise!L471, IF(OR($G294=coding!$J$26,$G294=coding!$J$27,$G294=coding!$J$28,$G294=coding!$J$29, $G294=coding!$J$30,$G294=coding!$J$31), L294+10*LOG10((($E294^2)+(4^2))/((7.5^2)+(4^2))), IF(OR($G294=coding!$J$11, $G294=coding!$J$12, $G294=coding!$J$13, $G294=coding!$J$14, $G294=coding!$J$15, $G294=coding!$J$16), L294+10*LOG10((($D294^2)+(1.2^2))/((7.5^2)+(1.2^2))),-99))),-99)</f>
        <v>-99</v>
      </c>
      <c r="AE294" s="58">
        <f>IF(noise!M471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noise!M471, IF(OR($G294=coding!$J$26,$G294=coding!$J$27,$G294=coding!$J$28,$G294=coding!$J$29, $G294=coding!$J$30,$G294=coding!$J$31), M294+10*LOG10((($E294^2)+(4^2))/((7.5^2)+(4^2))), IF(OR($G294=coding!$J$11, $G294=coding!$J$12, $G294=coding!$J$13, $G294=coding!$J$14, $G294=coding!$J$15, $G294=coding!$J$16), M294+10*LOG10((($D294^2)+(1.2^2))/((7.5^2)+(1.2^2))),-99))),-99)</f>
        <v>-99</v>
      </c>
      <c r="AF294" s="58">
        <f>IF(noise!N471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noise!N471, IF(OR($G294=coding!$J$26,$G294=coding!$J$27,$G294=coding!$J$28,$G294=coding!$J$29, $G294=coding!$J$30,$G294=coding!$J$31), N294+10*LOG10((($E294^2)+(4^2))/((7.5^2)+(4^2))), IF(OR($G294=coding!$J$11, $G294=coding!$J$12, $G294=coding!$J$13, $G294=coding!$J$14, $G294=coding!$J$15, $G294=coding!$J$16), N294+10*LOG10((($D294^2)+(1.2^2))/((7.5^2)+(1.2^2))),-99))),-99)</f>
        <v>-99</v>
      </c>
      <c r="AG294" s="58">
        <f>IF(noise!O471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noise!O471, IF(OR($G294=coding!$J$26,$G294=coding!$J$27,$G294=coding!$J$28,$G294=coding!$J$29, $G294=coding!$J$30,$G294=coding!$J$31), O294+10*LOG10((($E294^2)+(4^2))/((7.5^2)+(4^2))), IF(OR($G294=coding!$J$11, $G294=coding!$J$12, $G294=coding!$J$13, $G294=coding!$J$14, $G294=coding!$J$15, $G294=coding!$J$16), O294+10*LOG10((($D294^2)+(1.2^2))/((7.5^2)+(1.2^2))),-99))),-99)</f>
        <v>-99</v>
      </c>
      <c r="AH294" s="58">
        <f>IF(noise!P471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noise!P471, IF(OR($G294=coding!$J$26,$G294=coding!$J$27,$G294=coding!$J$28,$G294=coding!$J$29, $G294=coding!$J$30,$G294=coding!$J$31), P294+10*LOG10((($E294^2)+(4^2))/((7.5^2)+(4^2))), IF(OR($G294=coding!$J$11, $G294=coding!$J$12, $G294=coding!$J$13, $G294=coding!$J$14, $G294=coding!$J$15, $G294=coding!$J$16), P294+10*LOG10((($D294^2)+(1.2^2))/((7.5^2)+(1.2^2))),-99))),-99)</f>
        <v>-99</v>
      </c>
      <c r="AI294" s="58">
        <f>IF(noise!Q471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noise!Q471, IF(OR($G294=coding!$J$26,$G294=coding!$J$27,$G294=coding!$J$28,$G294=coding!$J$29, $G294=coding!$J$30,$G294=coding!$J$31), Q294+10*LOG10((($E294^2)+(4^2))/((7.5^2)+(4^2))), IF(OR($G294=coding!$J$11, $G294=coding!$J$12, $G294=coding!$J$13, $G294=coding!$J$14, $G294=coding!$J$15, $G294=coding!$J$16), Q294+10*LOG10((($D294^2)+(1.2^2))/((7.5^2)+(1.2^2))),-99))),-99)</f>
        <v>-99</v>
      </c>
      <c r="AJ294" s="58">
        <f>IF(noise!R471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noise!R471, IF(OR($G294=coding!$J$26,$G294=coding!$J$27,$G294=coding!$J$28,$G294=coding!$J$29, $G294=coding!$J$30,$G294=coding!$J$31), R294+10*LOG10((($E294^2)+(4^2))/((7.5^2)+(4^2))), IF(OR($G294=coding!$J$11, $G294=coding!$J$12, $G294=coding!$J$13, $G294=coding!$J$14, $G294=coding!$J$15, $G294=coding!$J$16), R294+10*LOG10((($D294^2)+(1.2^2))/((7.5^2)+(1.2^2))),-99))),-99)</f>
        <v>-99</v>
      </c>
      <c r="AK294" s="58">
        <f>IF(noise!S471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noise!S471, IF(OR($G294=coding!$J$26,$G294=coding!$J$27,$G294=coding!$J$28,$G294=coding!$J$29, $G294=coding!$J$30,$G294=coding!$J$31), S294+10*LOG10((($E294^2)+(4^2))/((7.5^2)+(4^2))), IF(OR($G294=coding!$J$11, $G294=coding!$J$12, $G294=coding!$J$13, $G294=coding!$J$14, $G294=coding!$J$15, $G294=coding!$J$16), S294+10*LOG10((($D294^2)+(1.2^2))/((7.5^2)+(1.2^2))),-99))),-99)</f>
        <v>-99</v>
      </c>
      <c r="AL294" s="58">
        <f>IF(noise!T471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noise!T471, IF(OR($G294=coding!$J$26,$G294=coding!$J$27,$G294=coding!$J$28,$G294=coding!$J$29, $G294=coding!$J$30,$G294=coding!$J$31), T294+10*LOG10((($E294^2)+(4^2))/((7.5^2)+(4^2))), IF(OR($G294=coding!$J$11, $G294=coding!$J$12, $G294=coding!$J$13, $G294=coding!$J$14, $G294=coding!$J$15, $G294=coding!$J$16), T294+10*LOG10((($D294^2)+(1.2^2))/((7.5^2)+(1.2^2))),-99))),-99)</f>
        <v>-99</v>
      </c>
      <c r="AM294" s="58">
        <f>IF(noise!U471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noise!U471, IF(OR($G294=coding!$J$26,$G294=coding!$J$27,$G294=coding!$J$28,$G294=coding!$J$29, $G294=coding!$J$30,$G294=coding!$J$31), U294+10*LOG10((($E294^2)+(4^2))/((7.5^2)+(4^2))), IF(OR($G294=coding!$J$11, $G294=coding!$J$12, $G294=coding!$J$13, $G294=coding!$J$14, $G294=coding!$J$15, $G294=coding!$J$16), U294+10*LOG10((($D294^2)+(1.2^2))/((7.5^2)+(1.2^2))),-99))),-99)</f>
        <v>-99</v>
      </c>
      <c r="AN294" s="58">
        <f>IF(noise!V471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noise!V471, IF(OR($G294=coding!$J$26,$G294=coding!$J$27,$G294=coding!$J$28,$G294=coding!$J$29, $G294=coding!$J$30,$G294=coding!$J$31), V294+10*LOG10((($E294^2)+(4^2))/((7.5^2)+(4^2))), IF(OR($G294=coding!$J$11, $G294=coding!$J$12, $G294=coding!$J$13, $G294=coding!$J$14, $G294=coding!$J$15, $G294=coding!$J$16), V294+10*LOG10((($D294^2)+(1.2^2))/((7.5^2)+(1.2^2))),-99))),-99)</f>
        <v>-99</v>
      </c>
      <c r="AO294" s="58">
        <f>IF(noise!W471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noise!W471, IF(OR($G294=coding!$J$26,$G294=coding!$J$27,$G294=coding!$J$28,$G294=coding!$J$29, $G294=coding!$J$30,$G294=coding!$J$31), W294+10*LOG10((($E294^2)+(4^2))/((7.5^2)+(4^2))), IF(OR($G294=coding!$J$11, $G294=coding!$J$12, $G294=coding!$J$13, $G294=coding!$J$14, $G294=coding!$J$15, $G294=coding!$J$16), W294+10*LOG10((($D294^2)+(1.2^2))/((7.5^2)+(1.2^2))),-99))),-99)</f>
        <v>-99</v>
      </c>
      <c r="AP294" s="58">
        <f>IF(noise!X471 &lt;&gt;0, IF(OR($G294=coding!$J$2, $G294=coding!$J$3, $G294=coding!$J$4, $G294=coding!$J$5, $G294=coding!$J$6, $G294=coding!$J$7, $G294=coding!$J$8, $G294=coding!$J$9, $G294=coding!$J$10,$G294=coding!$J$17, $G294=coding!$J$18, $G294=coding!$J$19, $G294=coding!$J$20, $G294=coding!$J$21, $G294=coding!$J$22, $G294=coding!$J$23, $G294=coding!$J$24, $G294=coding!$J$25, ), noise!X471, IF(OR($G294=coding!$J$26,$G294=coding!$J$27,$G294=coding!$J$28,$G294=coding!$J$29, $G294=coding!$J$30,$G294=coding!$J$31), X294+10*LOG10((($E294^2)+(4^2))/((7.5^2)+(4^2))), IF(OR($G294=coding!$J$11, $G294=coding!$J$12, $G294=coding!$J$13, $G294=coding!$J$14, $G294=coding!$J$15, $G294=coding!$J$16), X294+10*LOG10((($D294^2)+(1.2^2))/((7.5^2)+(1.2^2))),-99))),-99)</f>
        <v>-99</v>
      </c>
    </row>
    <row r="295" spans="1:42" ht="15.75" customHeight="1" x14ac:dyDescent="0.3">
      <c r="A295" s="2">
        <v>11</v>
      </c>
      <c r="B295" s="27">
        <v>41109</v>
      </c>
      <c r="C295" s="51">
        <f t="array" ref="C295">_xlfn.DAYS(B295, _xlfn.XLOOKUP(A295, context!A$4:A$79, context!J$4:J$79)) / 30.42</f>
        <v>25.772518080210386</v>
      </c>
      <c r="D295" s="2">
        <v>7.5</v>
      </c>
      <c r="E295" s="1"/>
      <c r="F295" s="16">
        <v>50</v>
      </c>
      <c r="G295" s="16" t="s">
        <v>394</v>
      </c>
      <c r="H295" s="43">
        <v>23.31</v>
      </c>
      <c r="I295" s="1"/>
      <c r="J295" s="2">
        <v>16.100000000000001</v>
      </c>
      <c r="K295" s="2">
        <v>17.010000000000002</v>
      </c>
      <c r="L295" s="2">
        <v>8.75</v>
      </c>
      <c r="M295" s="2">
        <v>12.66</v>
      </c>
      <c r="N295" s="2">
        <v>24.78</v>
      </c>
      <c r="O295" s="2">
        <v>23.94</v>
      </c>
      <c r="P295" s="2">
        <v>22.24</v>
      </c>
      <c r="Q295" s="2">
        <v>25.62</v>
      </c>
      <c r="R295" s="2">
        <v>25.85</v>
      </c>
      <c r="S295" s="2">
        <v>24</v>
      </c>
      <c r="T295" s="2">
        <v>23.56</v>
      </c>
      <c r="U295" s="2">
        <v>22.13</v>
      </c>
      <c r="V295" s="2">
        <v>22.11</v>
      </c>
      <c r="W295" s="2">
        <v>21.57</v>
      </c>
      <c r="X295" s="2">
        <v>20.32</v>
      </c>
      <c r="Y295" s="2">
        <v>1</v>
      </c>
      <c r="Z295" s="58">
        <f>IF(noise!H472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noise!H472, IF(OR($G295=coding!$J$26,$G295=coding!$J$27,$G295=coding!$J$28,$G295=coding!$J$29, $G295=coding!$J$30,$G295=coding!$J$31), H295+10*LOG10((($E295^2)+(4^2))/((7.5^2)+(4^2))), IF(OR($G295=coding!$J$11, $G295=coding!$J$12, $G295=coding!$J$13, $G295=coding!$J$14, $G295=coding!$J$15, $G295=coding!$J$16), H295+10*LOG10((($D295^2)+(1.2^2))/((7.5^2)+(1.2^2))),-99))),-99)</f>
        <v>91.3</v>
      </c>
      <c r="AA295" s="58">
        <f>IF(noise!I472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noise!I472, IF(OR($G295=coding!$J$26,$G295=coding!$J$27,$G295=coding!$J$28,$G295=coding!$J$29, $G295=coding!$J$30,$G295=coding!$J$31), I295+10*LOG10((($E295^2)+(4^2))/((7.5^2)+(4^2))), IF(OR($G295=coding!$J$11, $G295=coding!$J$12, $G295=coding!$J$13, $G295=coding!$J$14, $G295=coding!$J$15, $G295=coding!$J$16), I295+10*LOG10((($D295^2)+(1.2^2))/((7.5^2)+(1.2^2))),-99))),-99)</f>
        <v>-99</v>
      </c>
      <c r="AB295" s="58">
        <f>IF(noise!J472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noise!J472, IF(OR($G295=coding!$J$26,$G295=coding!$J$27,$G295=coding!$J$28,$G295=coding!$J$29, $G295=coding!$J$30,$G295=coding!$J$31), J295+10*LOG10((($E295^2)+(4^2))/((7.5^2)+(4^2))), IF(OR($G295=coding!$J$11, $G295=coding!$J$12, $G295=coding!$J$13, $G295=coding!$J$14, $G295=coding!$J$15, $G295=coding!$J$16), J295+10*LOG10((($D295^2)+(1.2^2))/((7.5^2)+(1.2^2))),-99))),-99)</f>
        <v>73.8</v>
      </c>
      <c r="AC295" s="58">
        <f>IF(noise!K472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noise!K472, IF(OR($G295=coding!$J$26,$G295=coding!$J$27,$G295=coding!$J$28,$G295=coding!$J$29, $G295=coding!$J$30,$G295=coding!$J$31), K295+10*LOG10((($E295^2)+(4^2))/((7.5^2)+(4^2))), IF(OR($G295=coding!$J$11, $G295=coding!$J$12, $G295=coding!$J$13, $G295=coding!$J$14, $G295=coding!$J$15, $G295=coding!$J$16), K295+10*LOG10((($D295^2)+(1.2^2))/((7.5^2)+(1.2^2))),-99))),-99)</f>
        <v>76.599999999999994</v>
      </c>
      <c r="AD295" s="58">
        <f>IF(noise!L472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noise!L472, IF(OR($G295=coding!$J$26,$G295=coding!$J$27,$G295=coding!$J$28,$G295=coding!$J$29, $G295=coding!$J$30,$G295=coding!$J$31), L295+10*LOG10((($E295^2)+(4^2))/((7.5^2)+(4^2))), IF(OR($G295=coding!$J$11, $G295=coding!$J$12, $G295=coding!$J$13, $G295=coding!$J$14, $G295=coding!$J$15, $G295=coding!$J$16), L295+10*LOG10((($D295^2)+(1.2^2))/((7.5^2)+(1.2^2))),-99))),-99)</f>
        <v>78</v>
      </c>
      <c r="AE295" s="58">
        <f>IF(noise!M472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noise!M472, IF(OR($G295=coding!$J$26,$G295=coding!$J$27,$G295=coding!$J$28,$G295=coding!$J$29, $G295=coding!$J$30,$G295=coding!$J$31), M295+10*LOG10((($E295^2)+(4^2))/((7.5^2)+(4^2))), IF(OR($G295=coding!$J$11, $G295=coding!$J$12, $G295=coding!$J$13, $G295=coding!$J$14, $G295=coding!$J$15, $G295=coding!$J$16), M295+10*LOG10((($D295^2)+(1.2^2))/((7.5^2)+(1.2^2))),-99))),-99)</f>
        <v>82.4</v>
      </c>
      <c r="AF295" s="58">
        <f>IF(noise!N472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noise!N472, IF(OR($G295=coding!$J$26,$G295=coding!$J$27,$G295=coding!$J$28,$G295=coding!$J$29, $G295=coding!$J$30,$G295=coding!$J$31), N295+10*LOG10((($E295^2)+(4^2))/((7.5^2)+(4^2))), IF(OR($G295=coding!$J$11, $G295=coding!$J$12, $G295=coding!$J$13, $G295=coding!$J$14, $G295=coding!$J$15, $G295=coding!$J$16), N295+10*LOG10((($D295^2)+(1.2^2))/((7.5^2)+(1.2^2))),-99))),-99)</f>
        <v>85</v>
      </c>
      <c r="AG295" s="58">
        <f>IF(noise!O472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noise!O472, IF(OR($G295=coding!$J$26,$G295=coding!$J$27,$G295=coding!$J$28,$G295=coding!$J$29, $G295=coding!$J$30,$G295=coding!$J$31), O295+10*LOG10((($E295^2)+(4^2))/((7.5^2)+(4^2))), IF(OR($G295=coding!$J$11, $G295=coding!$J$12, $G295=coding!$J$13, $G295=coding!$J$14, $G295=coding!$J$15, $G295=coding!$J$16), O295+10*LOG10((($D295^2)+(1.2^2))/((7.5^2)+(1.2^2))),-99))),-99)</f>
        <v>82.6</v>
      </c>
      <c r="AH295" s="58">
        <f>IF(noise!P472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noise!P472, IF(OR($G295=coding!$J$26,$G295=coding!$J$27,$G295=coding!$J$28,$G295=coding!$J$29, $G295=coding!$J$30,$G295=coding!$J$31), P295+10*LOG10((($E295^2)+(4^2))/((7.5^2)+(4^2))), IF(OR($G295=coding!$J$11, $G295=coding!$J$12, $G295=coding!$J$13, $G295=coding!$J$14, $G295=coding!$J$15, $G295=coding!$J$16), P295+10*LOG10((($D295^2)+(1.2^2))/((7.5^2)+(1.2^2))),-99))),-99)</f>
        <v>83</v>
      </c>
      <c r="AI295" s="58">
        <f>IF(noise!Q472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noise!Q472, IF(OR($G295=coding!$J$26,$G295=coding!$J$27,$G295=coding!$J$28,$G295=coding!$J$29, $G295=coding!$J$30,$G295=coding!$J$31), Q295+10*LOG10((($E295^2)+(4^2))/((7.5^2)+(4^2))), IF(OR($G295=coding!$J$11, $G295=coding!$J$12, $G295=coding!$J$13, $G295=coding!$J$14, $G295=coding!$J$15, $G295=coding!$J$16), Q295+10*LOG10((($D295^2)+(1.2^2))/((7.5^2)+(1.2^2))),-99))),-99)</f>
        <v>82.3</v>
      </c>
      <c r="AJ295" s="58">
        <f>IF(noise!R472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noise!R472, IF(OR($G295=coding!$J$26,$G295=coding!$J$27,$G295=coding!$J$28,$G295=coding!$J$29, $G295=coding!$J$30,$G295=coding!$J$31), R295+10*LOG10((($E295^2)+(4^2))/((7.5^2)+(4^2))), IF(OR($G295=coding!$J$11, $G295=coding!$J$12, $G295=coding!$J$13, $G295=coding!$J$14, $G295=coding!$J$15, $G295=coding!$J$16), R295+10*LOG10((($D295^2)+(1.2^2))/((7.5^2)+(1.2^2))),-99))),-99)</f>
        <v>78.099999999999994</v>
      </c>
      <c r="AK295" s="58">
        <f>IF(noise!S472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noise!S472, IF(OR($G295=coding!$J$26,$G295=coding!$J$27,$G295=coding!$J$28,$G295=coding!$J$29, $G295=coding!$J$30,$G295=coding!$J$31), S295+10*LOG10((($E295^2)+(4^2))/((7.5^2)+(4^2))), IF(OR($G295=coding!$J$11, $G295=coding!$J$12, $G295=coding!$J$13, $G295=coding!$J$14, $G295=coding!$J$15, $G295=coding!$J$16), S295+10*LOG10((($D295^2)+(1.2^2))/((7.5^2)+(1.2^2))),-99))),-99)</f>
        <v>75.5</v>
      </c>
      <c r="AL295" s="58">
        <f>IF(noise!T472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noise!T472, IF(OR($G295=coding!$J$26,$G295=coding!$J$27,$G295=coding!$J$28,$G295=coding!$J$29, $G295=coding!$J$30,$G295=coding!$J$31), T295+10*LOG10((($E295^2)+(4^2))/((7.5^2)+(4^2))), IF(OR($G295=coding!$J$11, $G295=coding!$J$12, $G295=coding!$J$13, $G295=coding!$J$14, $G295=coding!$J$15, $G295=coding!$J$16), T295+10*LOG10((($D295^2)+(1.2^2))/((7.5^2)+(1.2^2))),-99))),-99)</f>
        <v>71</v>
      </c>
      <c r="AM295" s="58">
        <f>IF(noise!U472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noise!U472, IF(OR($G295=coding!$J$26,$G295=coding!$J$27,$G295=coding!$J$28,$G295=coding!$J$29, $G295=coding!$J$30,$G295=coding!$J$31), U295+10*LOG10((($E295^2)+(4^2))/((7.5^2)+(4^2))), IF(OR($G295=coding!$J$11, $G295=coding!$J$12, $G295=coding!$J$13, $G295=coding!$J$14, $G295=coding!$J$15, $G295=coding!$J$16), U295+10*LOG10((($D295^2)+(1.2^2))/((7.5^2)+(1.2^2))),-99))),-99)</f>
        <v>68</v>
      </c>
      <c r="AN295" s="58">
        <f>IF(noise!V472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noise!V472, IF(OR($G295=coding!$J$26,$G295=coding!$J$27,$G295=coding!$J$28,$G295=coding!$J$29, $G295=coding!$J$30,$G295=coding!$J$31), V295+10*LOG10((($E295^2)+(4^2))/((7.5^2)+(4^2))), IF(OR($G295=coding!$J$11, $G295=coding!$J$12, $G295=coding!$J$13, $G295=coding!$J$14, $G295=coding!$J$15, $G295=coding!$J$16), V295+10*LOG10((($D295^2)+(1.2^2))/((7.5^2)+(1.2^2))),-99))),-99)</f>
        <v>65.5</v>
      </c>
      <c r="AO295" s="58">
        <f>IF(noise!W472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noise!W472, IF(OR($G295=coding!$J$26,$G295=coding!$J$27,$G295=coding!$J$28,$G295=coding!$J$29, $G295=coding!$J$30,$G295=coding!$J$31), W295+10*LOG10((($E295^2)+(4^2))/((7.5^2)+(4^2))), IF(OR($G295=coding!$J$11, $G295=coding!$J$12, $G295=coding!$J$13, $G295=coding!$J$14, $G295=coding!$J$15, $G295=coding!$J$16), W295+10*LOG10((($D295^2)+(1.2^2))/((7.5^2)+(1.2^2))),-99))),-99)</f>
        <v>-99</v>
      </c>
      <c r="AP295" s="58">
        <f>IF(noise!X472 &lt;&gt;0, IF(OR($G295=coding!$J$2, $G295=coding!$J$3, $G295=coding!$J$4, $G295=coding!$J$5, $G295=coding!$J$6, $G295=coding!$J$7, $G295=coding!$J$8, $G295=coding!$J$9, $G295=coding!$J$10,$G295=coding!$J$17, $G295=coding!$J$18, $G295=coding!$J$19, $G295=coding!$J$20, $G295=coding!$J$21, $G295=coding!$J$22, $G295=coding!$J$23, $G295=coding!$J$24, $G295=coding!$J$25, ), noise!X472, IF(OR($G295=coding!$J$26,$G295=coding!$J$27,$G295=coding!$J$28,$G295=coding!$J$29, $G295=coding!$J$30,$G295=coding!$J$31), X295+10*LOG10((($E295^2)+(4^2))/((7.5^2)+(4^2))), IF(OR($G295=coding!$J$11, $G295=coding!$J$12, $G295=coding!$J$13, $G295=coding!$J$14, $G295=coding!$J$15, $G295=coding!$J$16), X295+10*LOG10((($D295^2)+(1.2^2))/((7.5^2)+(1.2^2))),-99))),-99)</f>
        <v>-99</v>
      </c>
    </row>
    <row r="296" spans="1:42" ht="15.75" customHeight="1" x14ac:dyDescent="0.3">
      <c r="A296" s="2">
        <v>11</v>
      </c>
      <c r="B296" s="27">
        <v>41109</v>
      </c>
      <c r="C296" s="51">
        <f t="array" ref="C296">_xlfn.DAYS(B296, _xlfn.XLOOKUP(A296, context!A$4:A$79, context!J$4:J$79)) / 30.42</f>
        <v>25.772518080210386</v>
      </c>
      <c r="D296" s="2">
        <v>7.5</v>
      </c>
      <c r="E296" s="1"/>
      <c r="F296" s="16">
        <v>50</v>
      </c>
      <c r="G296" s="16" t="s">
        <v>395</v>
      </c>
      <c r="H296" s="43">
        <v>72.489999999999995</v>
      </c>
      <c r="I296" s="1"/>
      <c r="J296" s="2">
        <v>62.15</v>
      </c>
      <c r="K296" s="2">
        <v>58.02</v>
      </c>
      <c r="L296" s="2">
        <v>59.88</v>
      </c>
      <c r="M296" s="2">
        <v>61.5</v>
      </c>
      <c r="N296" s="2">
        <v>62.53</v>
      </c>
      <c r="O296" s="2">
        <v>63.57</v>
      </c>
      <c r="P296" s="2">
        <v>62.97</v>
      </c>
      <c r="Q296" s="2">
        <v>62.88</v>
      </c>
      <c r="R296" s="2">
        <v>60.93</v>
      </c>
      <c r="S296" s="2">
        <v>57.76</v>
      </c>
      <c r="T296" s="2">
        <v>56.12</v>
      </c>
      <c r="U296" s="2">
        <v>54.24</v>
      </c>
      <c r="V296" s="2">
        <v>52.62</v>
      </c>
      <c r="W296" s="2">
        <v>50.04</v>
      </c>
      <c r="X296" s="2">
        <v>47.13</v>
      </c>
      <c r="Y296" s="2">
        <v>1</v>
      </c>
      <c r="Z296" s="58">
        <f>IF(noise!H473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noise!H473, IF(OR($G296=coding!$J$26,$G296=coding!$J$27,$G296=coding!$J$28,$G296=coding!$J$29, $G296=coding!$J$30,$G296=coding!$J$31), H296+10*LOG10((($E296^2)+(4^2))/((7.5^2)+(4^2))), IF(OR($G296=coding!$J$11, $G296=coding!$J$12, $G296=coding!$J$13, $G296=coding!$J$14, $G296=coding!$J$15, $G296=coding!$J$16), H296+10*LOG10((($D296^2)+(1.2^2))/((7.5^2)+(1.2^2))),-99))),-99)</f>
        <v>72.489999999999995</v>
      </c>
      <c r="AA296" s="58">
        <f>IF(noise!I473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noise!I473, IF(OR($G296=coding!$J$26,$G296=coding!$J$27,$G296=coding!$J$28,$G296=coding!$J$29, $G296=coding!$J$30,$G296=coding!$J$31), I296+10*LOG10((($E296^2)+(4^2))/((7.5^2)+(4^2))), IF(OR($G296=coding!$J$11, $G296=coding!$J$12, $G296=coding!$J$13, $G296=coding!$J$14, $G296=coding!$J$15, $G296=coding!$J$16), I296+10*LOG10((($D296^2)+(1.2^2))/((7.5^2)+(1.2^2))),-99))),-99)</f>
        <v>-99</v>
      </c>
      <c r="AB296" s="58">
        <f>IF(noise!J473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noise!J473, IF(OR($G296=coding!$J$26,$G296=coding!$J$27,$G296=coding!$J$28,$G296=coding!$J$29, $G296=coding!$J$30,$G296=coding!$J$31), J296+10*LOG10((($E296^2)+(4^2))/((7.5^2)+(4^2))), IF(OR($G296=coding!$J$11, $G296=coding!$J$12, $G296=coding!$J$13, $G296=coding!$J$14, $G296=coding!$J$15, $G296=coding!$J$16), J296+10*LOG10((($D296^2)+(1.2^2))/((7.5^2)+(1.2^2))),-99))),-99)</f>
        <v>62.15</v>
      </c>
      <c r="AC296" s="58">
        <f>IF(noise!K473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noise!K473, IF(OR($G296=coding!$J$26,$G296=coding!$J$27,$G296=coding!$J$28,$G296=coding!$J$29, $G296=coding!$J$30,$G296=coding!$J$31), K296+10*LOG10((($E296^2)+(4^2))/((7.5^2)+(4^2))), IF(OR($G296=coding!$J$11, $G296=coding!$J$12, $G296=coding!$J$13, $G296=coding!$J$14, $G296=coding!$J$15, $G296=coding!$J$16), K296+10*LOG10((($D296^2)+(1.2^2))/((7.5^2)+(1.2^2))),-99))),-99)</f>
        <v>58.02</v>
      </c>
      <c r="AD296" s="58">
        <f>IF(noise!L473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noise!L473, IF(OR($G296=coding!$J$26,$G296=coding!$J$27,$G296=coding!$J$28,$G296=coding!$J$29, $G296=coding!$J$30,$G296=coding!$J$31), L296+10*LOG10((($E296^2)+(4^2))/((7.5^2)+(4^2))), IF(OR($G296=coding!$J$11, $G296=coding!$J$12, $G296=coding!$J$13, $G296=coding!$J$14, $G296=coding!$J$15, $G296=coding!$J$16), L296+10*LOG10((($D296^2)+(1.2^2))/((7.5^2)+(1.2^2))),-99))),-99)</f>
        <v>59.88</v>
      </c>
      <c r="AE296" s="58">
        <f>IF(noise!M473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noise!M473, IF(OR($G296=coding!$J$26,$G296=coding!$J$27,$G296=coding!$J$28,$G296=coding!$J$29, $G296=coding!$J$30,$G296=coding!$J$31), M296+10*LOG10((($E296^2)+(4^2))/((7.5^2)+(4^2))), IF(OR($G296=coding!$J$11, $G296=coding!$J$12, $G296=coding!$J$13, $G296=coding!$J$14, $G296=coding!$J$15, $G296=coding!$J$16), M296+10*LOG10((($D296^2)+(1.2^2))/((7.5^2)+(1.2^2))),-99))),-99)</f>
        <v>61.5</v>
      </c>
      <c r="AF296" s="58">
        <f>IF(noise!N473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noise!N473, IF(OR($G296=coding!$J$26,$G296=coding!$J$27,$G296=coding!$J$28,$G296=coding!$J$29, $G296=coding!$J$30,$G296=coding!$J$31), N296+10*LOG10((($E296^2)+(4^2))/((7.5^2)+(4^2))), IF(OR($G296=coding!$J$11, $G296=coding!$J$12, $G296=coding!$J$13, $G296=coding!$J$14, $G296=coding!$J$15, $G296=coding!$J$16), N296+10*LOG10((($D296^2)+(1.2^2))/((7.5^2)+(1.2^2))),-99))),-99)</f>
        <v>62.53</v>
      </c>
      <c r="AG296" s="58">
        <f>IF(noise!O473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noise!O473, IF(OR($G296=coding!$J$26,$G296=coding!$J$27,$G296=coding!$J$28,$G296=coding!$J$29, $G296=coding!$J$30,$G296=coding!$J$31), O296+10*LOG10((($E296^2)+(4^2))/((7.5^2)+(4^2))), IF(OR($G296=coding!$J$11, $G296=coding!$J$12, $G296=coding!$J$13, $G296=coding!$J$14, $G296=coding!$J$15, $G296=coding!$J$16), O296+10*LOG10((($D296^2)+(1.2^2))/((7.5^2)+(1.2^2))),-99))),-99)</f>
        <v>63.57</v>
      </c>
      <c r="AH296" s="58">
        <f>IF(noise!P473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noise!P473, IF(OR($G296=coding!$J$26,$G296=coding!$J$27,$G296=coding!$J$28,$G296=coding!$J$29, $G296=coding!$J$30,$G296=coding!$J$31), P296+10*LOG10((($E296^2)+(4^2))/((7.5^2)+(4^2))), IF(OR($G296=coding!$J$11, $G296=coding!$J$12, $G296=coding!$J$13, $G296=coding!$J$14, $G296=coding!$J$15, $G296=coding!$J$16), P296+10*LOG10((($D296^2)+(1.2^2))/((7.5^2)+(1.2^2))),-99))),-99)</f>
        <v>62.97</v>
      </c>
      <c r="AI296" s="58">
        <f>IF(noise!Q473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noise!Q473, IF(OR($G296=coding!$J$26,$G296=coding!$J$27,$G296=coding!$J$28,$G296=coding!$J$29, $G296=coding!$J$30,$G296=coding!$J$31), Q296+10*LOG10((($E296^2)+(4^2))/((7.5^2)+(4^2))), IF(OR($G296=coding!$J$11, $G296=coding!$J$12, $G296=coding!$J$13, $G296=coding!$J$14, $G296=coding!$J$15, $G296=coding!$J$16), Q296+10*LOG10((($D296^2)+(1.2^2))/((7.5^2)+(1.2^2))),-99))),-99)</f>
        <v>62.88</v>
      </c>
      <c r="AJ296" s="58">
        <f>IF(noise!R473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noise!R473, IF(OR($G296=coding!$J$26,$G296=coding!$J$27,$G296=coding!$J$28,$G296=coding!$J$29, $G296=coding!$J$30,$G296=coding!$J$31), R296+10*LOG10((($E296^2)+(4^2))/((7.5^2)+(4^2))), IF(OR($G296=coding!$J$11, $G296=coding!$J$12, $G296=coding!$J$13, $G296=coding!$J$14, $G296=coding!$J$15, $G296=coding!$J$16), R296+10*LOG10((($D296^2)+(1.2^2))/((7.5^2)+(1.2^2))),-99))),-99)</f>
        <v>60.93</v>
      </c>
      <c r="AK296" s="58">
        <f>IF(noise!S473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noise!S473, IF(OR($G296=coding!$J$26,$G296=coding!$J$27,$G296=coding!$J$28,$G296=coding!$J$29, $G296=coding!$J$30,$G296=coding!$J$31), S296+10*LOG10((($E296^2)+(4^2))/((7.5^2)+(4^2))), IF(OR($G296=coding!$J$11, $G296=coding!$J$12, $G296=coding!$J$13, $G296=coding!$J$14, $G296=coding!$J$15, $G296=coding!$J$16), S296+10*LOG10((($D296^2)+(1.2^2))/((7.5^2)+(1.2^2))),-99))),-99)</f>
        <v>57.76</v>
      </c>
      <c r="AL296" s="58">
        <f>IF(noise!T473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noise!T473, IF(OR($G296=coding!$J$26,$G296=coding!$J$27,$G296=coding!$J$28,$G296=coding!$J$29, $G296=coding!$J$30,$G296=coding!$J$31), T296+10*LOG10((($E296^2)+(4^2))/((7.5^2)+(4^2))), IF(OR($G296=coding!$J$11, $G296=coding!$J$12, $G296=coding!$J$13, $G296=coding!$J$14, $G296=coding!$J$15, $G296=coding!$J$16), T296+10*LOG10((($D296^2)+(1.2^2))/((7.5^2)+(1.2^2))),-99))),-99)</f>
        <v>56.12</v>
      </c>
      <c r="AM296" s="58">
        <f>IF(noise!U473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noise!U473, IF(OR($G296=coding!$J$26,$G296=coding!$J$27,$G296=coding!$J$28,$G296=coding!$J$29, $G296=coding!$J$30,$G296=coding!$J$31), U296+10*LOG10((($E296^2)+(4^2))/((7.5^2)+(4^2))), IF(OR($G296=coding!$J$11, $G296=coding!$J$12, $G296=coding!$J$13, $G296=coding!$J$14, $G296=coding!$J$15, $G296=coding!$J$16), U296+10*LOG10((($D296^2)+(1.2^2))/((7.5^2)+(1.2^2))),-99))),-99)</f>
        <v>54.24</v>
      </c>
      <c r="AN296" s="58">
        <f>IF(noise!V473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noise!V473, IF(OR($G296=coding!$J$26,$G296=coding!$J$27,$G296=coding!$J$28,$G296=coding!$J$29, $G296=coding!$J$30,$G296=coding!$J$31), V296+10*LOG10((($E296^2)+(4^2))/((7.5^2)+(4^2))), IF(OR($G296=coding!$J$11, $G296=coding!$J$12, $G296=coding!$J$13, $G296=coding!$J$14, $G296=coding!$J$15, $G296=coding!$J$16), V296+10*LOG10((($D296^2)+(1.2^2))/((7.5^2)+(1.2^2))),-99))),-99)</f>
        <v>52.62</v>
      </c>
      <c r="AO296" s="58">
        <f>IF(noise!W473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noise!W473, IF(OR($G296=coding!$J$26,$G296=coding!$J$27,$G296=coding!$J$28,$G296=coding!$J$29, $G296=coding!$J$30,$G296=coding!$J$31), W296+10*LOG10((($E296^2)+(4^2))/((7.5^2)+(4^2))), IF(OR($G296=coding!$J$11, $G296=coding!$J$12, $G296=coding!$J$13, $G296=coding!$J$14, $G296=coding!$J$15, $G296=coding!$J$16), W296+10*LOG10((($D296^2)+(1.2^2))/((7.5^2)+(1.2^2))),-99))),-99)</f>
        <v>50.04</v>
      </c>
      <c r="AP296" s="58">
        <f>IF(noise!X473 &lt;&gt;0, IF(OR($G296=coding!$J$2, $G296=coding!$J$3, $G296=coding!$J$4, $G296=coding!$J$5, $G296=coding!$J$6, $G296=coding!$J$7, $G296=coding!$J$8, $G296=coding!$J$9, $G296=coding!$J$10,$G296=coding!$J$17, $G296=coding!$J$18, $G296=coding!$J$19, $G296=coding!$J$20, $G296=coding!$J$21, $G296=coding!$J$22, $G296=coding!$J$23, $G296=coding!$J$24, $G296=coding!$J$25, ), noise!X473, IF(OR($G296=coding!$J$26,$G296=coding!$J$27,$G296=coding!$J$28,$G296=coding!$J$29, $G296=coding!$J$30,$G296=coding!$J$31), X296+10*LOG10((($E296^2)+(4^2))/((7.5^2)+(4^2))), IF(OR($G296=coding!$J$11, $G296=coding!$J$12, $G296=coding!$J$13, $G296=coding!$J$14, $G296=coding!$J$15, $G296=coding!$J$16), X296+10*LOG10((($D296^2)+(1.2^2))/((7.5^2)+(1.2^2))),-99))),-99)</f>
        <v>47.13</v>
      </c>
    </row>
    <row r="297" spans="1:42" ht="15.75" customHeight="1" x14ac:dyDescent="0.3">
      <c r="A297" s="2">
        <v>11</v>
      </c>
      <c r="B297" s="27">
        <v>41109</v>
      </c>
      <c r="C297" s="51">
        <f t="array" ref="C297">_xlfn.DAYS(B297, _xlfn.XLOOKUP(A297, context!A$4:A$79, context!J$4:J$79)) / 30.42</f>
        <v>25.772518080210386</v>
      </c>
      <c r="D297" s="2">
        <v>7.5</v>
      </c>
      <c r="E297" s="1"/>
      <c r="F297" s="16">
        <v>50</v>
      </c>
      <c r="G297" s="16" t="s">
        <v>396</v>
      </c>
      <c r="H297" s="43">
        <v>19.399999999999999</v>
      </c>
      <c r="I297" s="1"/>
      <c r="J297" s="2">
        <v>-1.69</v>
      </c>
      <c r="K297" s="2">
        <v>20.04</v>
      </c>
      <c r="L297" s="2">
        <v>17.53</v>
      </c>
      <c r="M297" s="2">
        <v>17.399999999999999</v>
      </c>
      <c r="N297" s="2">
        <v>18.2</v>
      </c>
      <c r="O297" s="2">
        <v>21.86</v>
      </c>
      <c r="P297" s="2">
        <v>24.19</v>
      </c>
      <c r="Q297" s="2">
        <v>22.28</v>
      </c>
      <c r="R297" s="2">
        <v>24.67</v>
      </c>
      <c r="S297" s="2">
        <v>26.73</v>
      </c>
      <c r="T297" s="2">
        <v>28.32</v>
      </c>
      <c r="U297" s="2">
        <v>27.67</v>
      </c>
      <c r="V297" s="2">
        <v>27.66</v>
      </c>
      <c r="W297" s="2">
        <v>30.42</v>
      </c>
      <c r="X297" s="2">
        <v>35.69</v>
      </c>
      <c r="Y297" s="2">
        <v>1</v>
      </c>
      <c r="Z297" s="58">
        <f>IF(noise!H474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noise!H474, IF(OR($G297=coding!$J$26,$G297=coding!$J$27,$G297=coding!$J$28,$G297=coding!$J$29, $G297=coding!$J$30,$G297=coding!$J$31), H297+10*LOG10((($E297^2)+(4^2))/((7.5^2)+(4^2))), IF(OR($G297=coding!$J$11, $G297=coding!$J$12, $G297=coding!$J$13, $G297=coding!$J$14, $G297=coding!$J$15, $G297=coding!$J$16), H297+10*LOG10((($D297^2)+(1.2^2))/((7.5^2)+(1.2^2))),-99))),-99)</f>
        <v>16.600000000000001</v>
      </c>
      <c r="AA297" s="58">
        <f>IF(noise!I474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noise!I474, IF(OR($G297=coding!$J$26,$G297=coding!$J$27,$G297=coding!$J$28,$G297=coding!$J$29, $G297=coding!$J$30,$G297=coding!$J$31), I297+10*LOG10((($E297^2)+(4^2))/((7.5^2)+(4^2))), IF(OR($G297=coding!$J$11, $G297=coding!$J$12, $G297=coding!$J$13, $G297=coding!$J$14, $G297=coding!$J$15, $G297=coding!$J$16), I297+10*LOG10((($D297^2)+(1.2^2))/((7.5^2)+(1.2^2))),-99))),-99)</f>
        <v>-99</v>
      </c>
      <c r="AB297" s="58">
        <f>IF(noise!J474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noise!J474, IF(OR($G297=coding!$J$26,$G297=coding!$J$27,$G297=coding!$J$28,$G297=coding!$J$29, $G297=coding!$J$30,$G297=coding!$J$31), J297+10*LOG10((($E297^2)+(4^2))/((7.5^2)+(4^2))), IF(OR($G297=coding!$J$11, $G297=coding!$J$12, $G297=coding!$J$13, $G297=coding!$J$14, $G297=coding!$J$15, $G297=coding!$J$16), J297+10*LOG10((($D297^2)+(1.2^2))/((7.5^2)+(1.2^2))),-99))),-99)</f>
        <v>5.7</v>
      </c>
      <c r="AC297" s="58">
        <f>IF(noise!K474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noise!K474, IF(OR($G297=coding!$J$26,$G297=coding!$J$27,$G297=coding!$J$28,$G297=coding!$J$29, $G297=coding!$J$30,$G297=coding!$J$31), K297+10*LOG10((($E297^2)+(4^2))/((7.5^2)+(4^2))), IF(OR($G297=coding!$J$11, $G297=coding!$J$12, $G297=coding!$J$13, $G297=coding!$J$14, $G297=coding!$J$15, $G297=coding!$J$16), K297+10*LOG10((($D297^2)+(1.2^2))/((7.5^2)+(1.2^2))),-99))),-99)</f>
        <v>5</v>
      </c>
      <c r="AD297" s="58">
        <f>IF(noise!L474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noise!L474, IF(OR($G297=coding!$J$26,$G297=coding!$J$27,$G297=coding!$J$28,$G297=coding!$J$29, $G297=coding!$J$30,$G297=coding!$J$31), L297+10*LOG10((($E297^2)+(4^2))/((7.5^2)+(4^2))), IF(OR($G297=coding!$J$11, $G297=coding!$J$12, $G297=coding!$J$13, $G297=coding!$J$14, $G297=coding!$J$15, $G297=coding!$J$16), L297+10*LOG10((($D297^2)+(1.2^2))/((7.5^2)+(1.2^2))),-99))),-99)</f>
        <v>-1.3</v>
      </c>
      <c r="AE297" s="58">
        <f>IF(noise!M474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noise!M474, IF(OR($G297=coding!$J$26,$G297=coding!$J$27,$G297=coding!$J$28,$G297=coding!$J$29, $G297=coding!$J$30,$G297=coding!$J$31), M297+10*LOG10((($E297^2)+(4^2))/((7.5^2)+(4^2))), IF(OR($G297=coding!$J$11, $G297=coding!$J$12, $G297=coding!$J$13, $G297=coding!$J$14, $G297=coding!$J$15, $G297=coding!$J$16), M297+10*LOG10((($D297^2)+(1.2^2))/((7.5^2)+(1.2^2))),-99))),-99)</f>
        <v>2.5</v>
      </c>
      <c r="AF297" s="58">
        <f>IF(noise!N474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noise!N474, IF(OR($G297=coding!$J$26,$G297=coding!$J$27,$G297=coding!$J$28,$G297=coding!$J$29, $G297=coding!$J$30,$G297=coding!$J$31), N297+10*LOG10((($E297^2)+(4^2))/((7.5^2)+(4^2))), IF(OR($G297=coding!$J$11, $G297=coding!$J$12, $G297=coding!$J$13, $G297=coding!$J$14, $G297=coding!$J$15, $G297=coding!$J$16), N297+10*LOG10((($D297^2)+(1.2^2))/((7.5^2)+(1.2^2))),-99))),-99)</f>
        <v>21.3</v>
      </c>
      <c r="AG297" s="58">
        <f>IF(noise!O474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noise!O474, IF(OR($G297=coding!$J$26,$G297=coding!$J$27,$G297=coding!$J$28,$G297=coding!$J$29, $G297=coding!$J$30,$G297=coding!$J$31), O297+10*LOG10((($E297^2)+(4^2))/((7.5^2)+(4^2))), IF(OR($G297=coding!$J$11, $G297=coding!$J$12, $G297=coding!$J$13, $G297=coding!$J$14, $G297=coding!$J$15, $G297=coding!$J$16), O297+10*LOG10((($D297^2)+(1.2^2))/((7.5^2)+(1.2^2))),-99))),-99)</f>
        <v>16.3</v>
      </c>
      <c r="AH297" s="58">
        <f>IF(noise!P474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noise!P474, IF(OR($G297=coding!$J$26,$G297=coding!$J$27,$G297=coding!$J$28,$G297=coding!$J$29, $G297=coding!$J$30,$G297=coding!$J$31), P297+10*LOG10((($E297^2)+(4^2))/((7.5^2)+(4^2))), IF(OR($G297=coding!$J$11, $G297=coding!$J$12, $G297=coding!$J$13, $G297=coding!$J$14, $G297=coding!$J$15, $G297=coding!$J$16), P297+10*LOG10((($D297^2)+(1.2^2))/((7.5^2)+(1.2^2))),-99))),-99)</f>
        <v>17.5</v>
      </c>
      <c r="AI297" s="58">
        <f>IF(noise!Q474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noise!Q474, IF(OR($G297=coding!$J$26,$G297=coding!$J$27,$G297=coding!$J$28,$G297=coding!$J$29, $G297=coding!$J$30,$G297=coding!$J$31), Q297+10*LOG10((($E297^2)+(4^2))/((7.5^2)+(4^2))), IF(OR($G297=coding!$J$11, $G297=coding!$J$12, $G297=coding!$J$13, $G297=coding!$J$14, $G297=coding!$J$15, $G297=coding!$J$16), Q297+10*LOG10((($D297^2)+(1.2^2))/((7.5^2)+(1.2^2))),-99))),-99)</f>
        <v>20.5</v>
      </c>
      <c r="AJ297" s="58">
        <f>IF(noise!R474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noise!R474, IF(OR($G297=coding!$J$26,$G297=coding!$J$27,$G297=coding!$J$28,$G297=coding!$J$29, $G297=coding!$J$30,$G297=coding!$J$31), R297+10*LOG10((($E297^2)+(4^2))/((7.5^2)+(4^2))), IF(OR($G297=coding!$J$11, $G297=coding!$J$12, $G297=coding!$J$13, $G297=coding!$J$14, $G297=coding!$J$15, $G297=coding!$J$16), R297+10*LOG10((($D297^2)+(1.2^2))/((7.5^2)+(1.2^2))),-99))),-99)</f>
        <v>19.399999999999999</v>
      </c>
      <c r="AK297" s="58">
        <f>IF(noise!S474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noise!S474, IF(OR($G297=coding!$J$26,$G297=coding!$J$27,$G297=coding!$J$28,$G297=coding!$J$29, $G297=coding!$J$30,$G297=coding!$J$31), S297+10*LOG10((($E297^2)+(4^2))/((7.5^2)+(4^2))), IF(OR($G297=coding!$J$11, $G297=coding!$J$12, $G297=coding!$J$13, $G297=coding!$J$14, $G297=coding!$J$15, $G297=coding!$J$16), S297+10*LOG10((($D297^2)+(1.2^2))/((7.5^2)+(1.2^2))),-99))),-99)</f>
        <v>19.100000000000001</v>
      </c>
      <c r="AL297" s="58">
        <f>IF(noise!T474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noise!T474, IF(OR($G297=coding!$J$26,$G297=coding!$J$27,$G297=coding!$J$28,$G297=coding!$J$29, $G297=coding!$J$30,$G297=coding!$J$31), T297+10*LOG10((($E297^2)+(4^2))/((7.5^2)+(4^2))), IF(OR($G297=coding!$J$11, $G297=coding!$J$12, $G297=coding!$J$13, $G297=coding!$J$14, $G297=coding!$J$15, $G297=coding!$J$16), T297+10*LOG10((($D297^2)+(1.2^2))/((7.5^2)+(1.2^2))),-99))),-99)</f>
        <v>17.7</v>
      </c>
      <c r="AM297" s="58">
        <f>IF(noise!U474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noise!U474, IF(OR($G297=coding!$J$26,$G297=coding!$J$27,$G297=coding!$J$28,$G297=coding!$J$29, $G297=coding!$J$30,$G297=coding!$J$31), U297+10*LOG10((($E297^2)+(4^2))/((7.5^2)+(4^2))), IF(OR($G297=coding!$J$11, $G297=coding!$J$12, $G297=coding!$J$13, $G297=coding!$J$14, $G297=coding!$J$15, $G297=coding!$J$16), U297+10*LOG10((($D297^2)+(1.2^2))/((7.5^2)+(1.2^2))),-99))),-99)</f>
        <v>16.3</v>
      </c>
      <c r="AN297" s="58">
        <f>IF(noise!V474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noise!V474, IF(OR($G297=coding!$J$26,$G297=coding!$J$27,$G297=coding!$J$28,$G297=coding!$J$29, $G297=coding!$J$30,$G297=coding!$J$31), V297+10*LOG10((($E297^2)+(4^2))/((7.5^2)+(4^2))), IF(OR($G297=coding!$J$11, $G297=coding!$J$12, $G297=coding!$J$13, $G297=coding!$J$14, $G297=coding!$J$15, $G297=coding!$J$16), V297+10*LOG10((($D297^2)+(1.2^2))/((7.5^2)+(1.2^2))),-99))),-99)</f>
        <v>13.5</v>
      </c>
      <c r="AO297" s="58">
        <f>IF(noise!W474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noise!W474, IF(OR($G297=coding!$J$26,$G297=coding!$J$27,$G297=coding!$J$28,$G297=coding!$J$29, $G297=coding!$J$30,$G297=coding!$J$31), W297+10*LOG10((($E297^2)+(4^2))/((7.5^2)+(4^2))), IF(OR($G297=coding!$J$11, $G297=coding!$J$12, $G297=coding!$J$13, $G297=coding!$J$14, $G297=coding!$J$15, $G297=coding!$J$16), W297+10*LOG10((($D297^2)+(1.2^2))/((7.5^2)+(1.2^2))),-99))),-99)</f>
        <v>13.5</v>
      </c>
      <c r="AP297" s="58">
        <f>IF(noise!X474 &lt;&gt;0, IF(OR($G297=coding!$J$2, $G297=coding!$J$3, $G297=coding!$J$4, $G297=coding!$J$5, $G297=coding!$J$6, $G297=coding!$J$7, $G297=coding!$J$8, $G297=coding!$J$9, $G297=coding!$J$10,$G297=coding!$J$17, $G297=coding!$J$18, $G297=coding!$J$19, $G297=coding!$J$20, $G297=coding!$J$21, $G297=coding!$J$22, $G297=coding!$J$23, $G297=coding!$J$24, $G297=coding!$J$25, ), noise!X474, IF(OR($G297=coding!$J$26,$G297=coding!$J$27,$G297=coding!$J$28,$G297=coding!$J$29, $G297=coding!$J$30,$G297=coding!$J$31), X297+10*LOG10((($E297^2)+(4^2))/((7.5^2)+(4^2))), IF(OR($G297=coding!$J$11, $G297=coding!$J$12, $G297=coding!$J$13, $G297=coding!$J$14, $G297=coding!$J$15, $G297=coding!$J$16), X297+10*LOG10((($D297^2)+(1.2^2))/((7.5^2)+(1.2^2))),-99))),-99)</f>
        <v>13.2</v>
      </c>
    </row>
    <row r="298" spans="1:42" ht="15.75" customHeight="1" x14ac:dyDescent="0.3">
      <c r="A298" s="2">
        <v>11</v>
      </c>
      <c r="B298" s="27">
        <v>41109</v>
      </c>
      <c r="C298" s="51">
        <f t="array" ref="C298">_xlfn.DAYS(B298, _xlfn.XLOOKUP(A298, context!A$4:A$79, context!J$4:J$79)) / 30.42</f>
        <v>25.772518080210386</v>
      </c>
      <c r="D298" s="1"/>
      <c r="E298" s="1"/>
      <c r="F298" s="16">
        <v>50</v>
      </c>
      <c r="G298" s="16" t="s">
        <v>391</v>
      </c>
      <c r="H298" s="43">
        <v>92.8</v>
      </c>
      <c r="I298" s="2"/>
      <c r="J298" s="2">
        <v>76.7</v>
      </c>
      <c r="K298" s="2">
        <v>76.2</v>
      </c>
      <c r="L298" s="2">
        <v>77.099999999999994</v>
      </c>
      <c r="M298" s="2">
        <v>80.2</v>
      </c>
      <c r="N298" s="2">
        <v>83.7</v>
      </c>
      <c r="O298" s="2">
        <v>85.7</v>
      </c>
      <c r="P298" s="2">
        <v>84.3</v>
      </c>
      <c r="Q298" s="2">
        <v>81.400000000000006</v>
      </c>
      <c r="R298" s="2">
        <v>80.900000000000006</v>
      </c>
      <c r="S298" s="2">
        <v>76.900000000000006</v>
      </c>
      <c r="T298" s="2">
        <v>72.099999999999994</v>
      </c>
      <c r="U298" s="2">
        <v>68.7</v>
      </c>
      <c r="V298" s="62"/>
      <c r="W298" s="1"/>
      <c r="X298" s="1"/>
      <c r="Y298" s="2">
        <v>1</v>
      </c>
      <c r="Z298" s="58">
        <f>IF(noise!H475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noise!H475, IF(OR($G298=coding!$J$26,$G298=coding!$J$27,$G298=coding!$J$28,$G298=coding!$J$29, $G298=coding!$J$30,$G298=coding!$J$31), H298+10*LOG10((($E298^2)+(4^2))/((7.5^2)+(4^2))), IF(OR($G298=coding!$J$11, $G298=coding!$J$12, $G298=coding!$J$13, $G298=coding!$J$14, $G298=coding!$J$15, $G298=coding!$J$16), H298+10*LOG10((($D298^2)+(1.2^2))/((7.5^2)+(1.2^2))),-99))),-99)</f>
        <v>67.099999999999994</v>
      </c>
      <c r="AA298" s="58">
        <f>IF(noise!I475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noise!I475, IF(OR($G298=coding!$J$26,$G298=coding!$J$27,$G298=coding!$J$28,$G298=coding!$J$29, $G298=coding!$J$30,$G298=coding!$J$31), I298+10*LOG10((($E298^2)+(4^2))/((7.5^2)+(4^2))), IF(OR($G298=coding!$J$11, $G298=coding!$J$12, $G298=coding!$J$13, $G298=coding!$J$14, $G298=coding!$J$15, $G298=coding!$J$16), I298+10*LOG10((($D298^2)+(1.2^2))/((7.5^2)+(1.2^2))),-99))),-99)</f>
        <v>-99</v>
      </c>
      <c r="AB298" s="58">
        <f>IF(noise!J475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noise!J475, IF(OR($G298=coding!$J$26,$G298=coding!$J$27,$G298=coding!$J$28,$G298=coding!$J$29, $G298=coding!$J$30,$G298=coding!$J$31), J298+10*LOG10((($E298^2)+(4^2))/((7.5^2)+(4^2))), IF(OR($G298=coding!$J$11, $G298=coding!$J$12, $G298=coding!$J$13, $G298=coding!$J$14, $G298=coding!$J$15, $G298=coding!$J$16), J298+10*LOG10((($D298^2)+(1.2^2))/((7.5^2)+(1.2^2))),-99))),-99)</f>
        <v>-99</v>
      </c>
      <c r="AC298" s="58">
        <f>IF(noise!K475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noise!K475, IF(OR($G298=coding!$J$26,$G298=coding!$J$27,$G298=coding!$J$28,$G298=coding!$J$29, $G298=coding!$J$30,$G298=coding!$J$31), K298+10*LOG10((($E298^2)+(4^2))/((7.5^2)+(4^2))), IF(OR($G298=coding!$J$11, $G298=coding!$J$12, $G298=coding!$J$13, $G298=coding!$J$14, $G298=coding!$J$15, $G298=coding!$J$16), K298+10*LOG10((($D298^2)+(1.2^2))/((7.5^2)+(1.2^2))),-99))),-99)</f>
        <v>-99</v>
      </c>
      <c r="AD298" s="58">
        <f>IF(noise!L475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noise!L475, IF(OR($G298=coding!$J$26,$G298=coding!$J$27,$G298=coding!$J$28,$G298=coding!$J$29, $G298=coding!$J$30,$G298=coding!$J$31), L298+10*LOG10((($E298^2)+(4^2))/((7.5^2)+(4^2))), IF(OR($G298=coding!$J$11, $G298=coding!$J$12, $G298=coding!$J$13, $G298=coding!$J$14, $G298=coding!$J$15, $G298=coding!$J$16), L298+10*LOG10((($D298^2)+(1.2^2))/((7.5^2)+(1.2^2))),-99))),-99)</f>
        <v>-99</v>
      </c>
      <c r="AE298" s="58">
        <f>IF(noise!M475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noise!M475, IF(OR($G298=coding!$J$26,$G298=coding!$J$27,$G298=coding!$J$28,$G298=coding!$J$29, $G298=coding!$J$30,$G298=coding!$J$31), M298+10*LOG10((($E298^2)+(4^2))/((7.5^2)+(4^2))), IF(OR($G298=coding!$J$11, $G298=coding!$J$12, $G298=coding!$J$13, $G298=coding!$J$14, $G298=coding!$J$15, $G298=coding!$J$16), M298+10*LOG10((($D298^2)+(1.2^2))/((7.5^2)+(1.2^2))),-99))),-99)</f>
        <v>-99</v>
      </c>
      <c r="AF298" s="58">
        <f>IF(noise!N475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noise!N475, IF(OR($G298=coding!$J$26,$G298=coding!$J$27,$G298=coding!$J$28,$G298=coding!$J$29, $G298=coding!$J$30,$G298=coding!$J$31), N298+10*LOG10((($E298^2)+(4^2))/((7.5^2)+(4^2))), IF(OR($G298=coding!$J$11, $G298=coding!$J$12, $G298=coding!$J$13, $G298=coding!$J$14, $G298=coding!$J$15, $G298=coding!$J$16), N298+10*LOG10((($D298^2)+(1.2^2))/((7.5^2)+(1.2^2))),-99))),-99)</f>
        <v>-99</v>
      </c>
      <c r="AG298" s="58">
        <f>IF(noise!O475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noise!O475, IF(OR($G298=coding!$J$26,$G298=coding!$J$27,$G298=coding!$J$28,$G298=coding!$J$29, $G298=coding!$J$30,$G298=coding!$J$31), O298+10*LOG10((($E298^2)+(4^2))/((7.5^2)+(4^2))), IF(OR($G298=coding!$J$11, $G298=coding!$J$12, $G298=coding!$J$13, $G298=coding!$J$14, $G298=coding!$J$15, $G298=coding!$J$16), O298+10*LOG10((($D298^2)+(1.2^2))/((7.5^2)+(1.2^2))),-99))),-99)</f>
        <v>-99</v>
      </c>
      <c r="AH298" s="58">
        <f>IF(noise!P475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noise!P475, IF(OR($G298=coding!$J$26,$G298=coding!$J$27,$G298=coding!$J$28,$G298=coding!$J$29, $G298=coding!$J$30,$G298=coding!$J$31), P298+10*LOG10((($E298^2)+(4^2))/((7.5^2)+(4^2))), IF(OR($G298=coding!$J$11, $G298=coding!$J$12, $G298=coding!$J$13, $G298=coding!$J$14, $G298=coding!$J$15, $G298=coding!$J$16), P298+10*LOG10((($D298^2)+(1.2^2))/((7.5^2)+(1.2^2))),-99))),-99)</f>
        <v>-99</v>
      </c>
      <c r="AI298" s="58">
        <f>IF(noise!Q475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noise!Q475, IF(OR($G298=coding!$J$26,$G298=coding!$J$27,$G298=coding!$J$28,$G298=coding!$J$29, $G298=coding!$J$30,$G298=coding!$J$31), Q298+10*LOG10((($E298^2)+(4^2))/((7.5^2)+(4^2))), IF(OR($G298=coding!$J$11, $G298=coding!$J$12, $G298=coding!$J$13, $G298=coding!$J$14, $G298=coding!$J$15, $G298=coding!$J$16), Q298+10*LOG10((($D298^2)+(1.2^2))/((7.5^2)+(1.2^2))),-99))),-99)</f>
        <v>-99</v>
      </c>
      <c r="AJ298" s="58">
        <f>IF(noise!R475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noise!R475, IF(OR($G298=coding!$J$26,$G298=coding!$J$27,$G298=coding!$J$28,$G298=coding!$J$29, $G298=coding!$J$30,$G298=coding!$J$31), R298+10*LOG10((($E298^2)+(4^2))/((7.5^2)+(4^2))), IF(OR($G298=coding!$J$11, $G298=coding!$J$12, $G298=coding!$J$13, $G298=coding!$J$14, $G298=coding!$J$15, $G298=coding!$J$16), R298+10*LOG10((($D298^2)+(1.2^2))/((7.5^2)+(1.2^2))),-99))),-99)</f>
        <v>-99</v>
      </c>
      <c r="AK298" s="58">
        <f>IF(noise!S475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noise!S475, IF(OR($G298=coding!$J$26,$G298=coding!$J$27,$G298=coding!$J$28,$G298=coding!$J$29, $G298=coding!$J$30,$G298=coding!$J$31), S298+10*LOG10((($E298^2)+(4^2))/((7.5^2)+(4^2))), IF(OR($G298=coding!$J$11, $G298=coding!$J$12, $G298=coding!$J$13, $G298=coding!$J$14, $G298=coding!$J$15, $G298=coding!$J$16), S298+10*LOG10((($D298^2)+(1.2^2))/((7.5^2)+(1.2^2))),-99))),-99)</f>
        <v>-99</v>
      </c>
      <c r="AL298" s="58">
        <f>IF(noise!T475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noise!T475, IF(OR($G298=coding!$J$26,$G298=coding!$J$27,$G298=coding!$J$28,$G298=coding!$J$29, $G298=coding!$J$30,$G298=coding!$J$31), T298+10*LOG10((($E298^2)+(4^2))/((7.5^2)+(4^2))), IF(OR($G298=coding!$J$11, $G298=coding!$J$12, $G298=coding!$J$13, $G298=coding!$J$14, $G298=coding!$J$15, $G298=coding!$J$16), T298+10*LOG10((($D298^2)+(1.2^2))/((7.5^2)+(1.2^2))),-99))),-99)</f>
        <v>-99</v>
      </c>
      <c r="AM298" s="58">
        <f>IF(noise!U475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noise!U475, IF(OR($G298=coding!$J$26,$G298=coding!$J$27,$G298=coding!$J$28,$G298=coding!$J$29, $G298=coding!$J$30,$G298=coding!$J$31), U298+10*LOG10((($E298^2)+(4^2))/((7.5^2)+(4^2))), IF(OR($G298=coding!$J$11, $G298=coding!$J$12, $G298=coding!$J$13, $G298=coding!$J$14, $G298=coding!$J$15, $G298=coding!$J$16), U298+10*LOG10((($D298^2)+(1.2^2))/((7.5^2)+(1.2^2))),-99))),-99)</f>
        <v>-99</v>
      </c>
      <c r="AN298" s="58">
        <f>IF(noise!V475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noise!V475, IF(OR($G298=coding!$J$26,$G298=coding!$J$27,$G298=coding!$J$28,$G298=coding!$J$29, $G298=coding!$J$30,$G298=coding!$J$31), V298+10*LOG10((($E298^2)+(4^2))/((7.5^2)+(4^2))), IF(OR($G298=coding!$J$11, $G298=coding!$J$12, $G298=coding!$J$13, $G298=coding!$J$14, $G298=coding!$J$15, $G298=coding!$J$16), V298+10*LOG10((($D298^2)+(1.2^2))/((7.5^2)+(1.2^2))),-99))),-99)</f>
        <v>-99</v>
      </c>
      <c r="AO298" s="58">
        <f>IF(noise!W475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noise!W475, IF(OR($G298=coding!$J$26,$G298=coding!$J$27,$G298=coding!$J$28,$G298=coding!$J$29, $G298=coding!$J$30,$G298=coding!$J$31), W298+10*LOG10((($E298^2)+(4^2))/((7.5^2)+(4^2))), IF(OR($G298=coding!$J$11, $G298=coding!$J$12, $G298=coding!$J$13, $G298=coding!$J$14, $G298=coding!$J$15, $G298=coding!$J$16), W298+10*LOG10((($D298^2)+(1.2^2))/((7.5^2)+(1.2^2))),-99))),-99)</f>
        <v>-99</v>
      </c>
      <c r="AP298" s="58">
        <f>IF(noise!X475 &lt;&gt;0, IF(OR($G298=coding!$J$2, $G298=coding!$J$3, $G298=coding!$J$4, $G298=coding!$J$5, $G298=coding!$J$6, $G298=coding!$J$7, $G298=coding!$J$8, $G298=coding!$J$9, $G298=coding!$J$10,$G298=coding!$J$17, $G298=coding!$J$18, $G298=coding!$J$19, $G298=coding!$J$20, $G298=coding!$J$21, $G298=coding!$J$22, $G298=coding!$J$23, $G298=coding!$J$24, $G298=coding!$J$25, ), noise!X475, IF(OR($G298=coding!$J$26,$G298=coding!$J$27,$G298=coding!$J$28,$G298=coding!$J$29, $G298=coding!$J$30,$G298=coding!$J$31), X298+10*LOG10((($E298^2)+(4^2))/((7.5^2)+(4^2))), IF(OR($G298=coding!$J$11, $G298=coding!$J$12, $G298=coding!$J$13, $G298=coding!$J$14, $G298=coding!$J$15, $G298=coding!$J$16), X298+10*LOG10((($D298^2)+(1.2^2))/((7.5^2)+(1.2^2))),-99))),-99)</f>
        <v>-99</v>
      </c>
    </row>
    <row r="299" spans="1:42" ht="15.75" customHeight="1" x14ac:dyDescent="0.3">
      <c r="A299" s="2">
        <v>12</v>
      </c>
      <c r="B299" s="27">
        <v>40373</v>
      </c>
      <c r="C299" s="51">
        <f t="array" ref="C299">_xlfn.DAYS(B299, _xlfn.XLOOKUP(A299, context!A$4:A$79, context!J$4:J$79)) / 30.42</f>
        <v>1.5779092702169624</v>
      </c>
      <c r="D299" s="1"/>
      <c r="E299" s="1"/>
      <c r="F299" s="5"/>
      <c r="G299" s="16" t="s">
        <v>392</v>
      </c>
      <c r="H299" s="26"/>
      <c r="I299" s="2">
        <v>0.18</v>
      </c>
      <c r="J299" s="2">
        <v>0.21</v>
      </c>
      <c r="K299" s="2">
        <v>0.24</v>
      </c>
      <c r="L299" s="2">
        <v>0.24</v>
      </c>
      <c r="M299" s="2">
        <v>0.38</v>
      </c>
      <c r="N299" s="2">
        <v>0.31</v>
      </c>
      <c r="O299" s="2">
        <v>7.0000000000000007E-2</v>
      </c>
      <c r="P299" s="2">
        <v>0.13</v>
      </c>
      <c r="Q299" s="2">
        <v>0.12</v>
      </c>
      <c r="R299" s="2">
        <v>0.21</v>
      </c>
      <c r="S299" s="2">
        <v>0.14000000000000001</v>
      </c>
      <c r="T299" s="2">
        <v>0.24</v>
      </c>
      <c r="U299" s="2">
        <v>0.28000000000000003</v>
      </c>
      <c r="V299" s="1"/>
      <c r="W299" s="1"/>
      <c r="X299" s="1"/>
      <c r="Y299" s="2">
        <v>1</v>
      </c>
      <c r="Z299" s="58">
        <f>IF(noise!H29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noise!H29, IF(OR($G299=coding!$J$26,$G299=coding!$J$27,$G299=coding!$J$28,$G299=coding!$J$29, $G299=coding!$J$30,$G299=coding!$J$31), H299+10*LOG10((($E299^2)+(4^2))/((7.5^2)+(4^2))), IF(OR($G299=coding!$J$11, $G299=coding!$J$12, $G299=coding!$J$13, $G299=coding!$J$14, $G299=coding!$J$15, $G299=coding!$J$16), H299+10*LOG10((($D299^2)+(1.2^2))/((7.5^2)+(1.2^2))),-99))),-99)</f>
        <v>75.739999999999995</v>
      </c>
      <c r="AA299" s="58">
        <f>IF(noise!I29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noise!I29, IF(OR($G299=coding!$J$26,$G299=coding!$J$27,$G299=coding!$J$28,$G299=coding!$J$29, $G299=coding!$J$30,$G299=coding!$J$31), I299+10*LOG10((($E299^2)+(4^2))/((7.5^2)+(4^2))), IF(OR($G299=coding!$J$11, $G299=coding!$J$12, $G299=coding!$J$13, $G299=coding!$J$14, $G299=coding!$J$15, $G299=coding!$J$16), I299+10*LOG10((($D299^2)+(1.2^2))/((7.5^2)+(1.2^2))),-99))),-99)</f>
        <v>-99</v>
      </c>
      <c r="AB299" s="58">
        <f>IF(noise!J29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noise!J29, IF(OR($G299=coding!$J$26,$G299=coding!$J$27,$G299=coding!$J$28,$G299=coding!$J$29, $G299=coding!$J$30,$G299=coding!$J$31), J299+10*LOG10((($E299^2)+(4^2))/((7.5^2)+(4^2))), IF(OR($G299=coding!$J$11, $G299=coding!$J$12, $G299=coding!$J$13, $G299=coding!$J$14, $G299=coding!$J$15, $G299=coding!$J$16), J299+10*LOG10((($D299^2)+(1.2^2))/((7.5^2)+(1.2^2))),-99))),-99)</f>
        <v>62.97</v>
      </c>
      <c r="AC299" s="58">
        <f>IF(noise!K29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noise!K29, IF(OR($G299=coding!$J$26,$G299=coding!$J$27,$G299=coding!$J$28,$G299=coding!$J$29, $G299=coding!$J$30,$G299=coding!$J$31), K299+10*LOG10((($E299^2)+(4^2))/((7.5^2)+(4^2))), IF(OR($G299=coding!$J$11, $G299=coding!$J$12, $G299=coding!$J$13, $G299=coding!$J$14, $G299=coding!$J$15, $G299=coding!$J$16), K299+10*LOG10((($D299^2)+(1.2^2))/((7.5^2)+(1.2^2))),-99))),-99)</f>
        <v>66.52</v>
      </c>
      <c r="AD299" s="58">
        <f>IF(noise!L29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noise!L29, IF(OR($G299=coding!$J$26,$G299=coding!$J$27,$G299=coding!$J$28,$G299=coding!$J$29, $G299=coding!$J$30,$G299=coding!$J$31), L299+10*LOG10((($E299^2)+(4^2))/((7.5^2)+(4^2))), IF(OR($G299=coding!$J$11, $G299=coding!$J$12, $G299=coding!$J$13, $G299=coding!$J$14, $G299=coding!$J$15, $G299=coding!$J$16), L299+10*LOG10((($D299^2)+(1.2^2))/((7.5^2)+(1.2^2))),-99))),-99)</f>
        <v>66.58</v>
      </c>
      <c r="AE299" s="58">
        <f>IF(noise!M29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noise!M29, IF(OR($G299=coding!$J$26,$G299=coding!$J$27,$G299=coding!$J$28,$G299=coding!$J$29, $G299=coding!$J$30,$G299=coding!$J$31), M299+10*LOG10((($E299^2)+(4^2))/((7.5^2)+(4^2))), IF(OR($G299=coding!$J$11, $G299=coding!$J$12, $G299=coding!$J$13, $G299=coding!$J$14, $G299=coding!$J$15, $G299=coding!$J$16), M299+10*LOG10((($D299^2)+(1.2^2))/((7.5^2)+(1.2^2))),-99))),-99)</f>
        <v>66.13</v>
      </c>
      <c r="AF299" s="58">
        <f>IF(noise!N29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noise!N29, IF(OR($G299=coding!$J$26,$G299=coding!$J$27,$G299=coding!$J$28,$G299=coding!$J$29, $G299=coding!$J$30,$G299=coding!$J$31), N299+10*LOG10((($E299^2)+(4^2))/((7.5^2)+(4^2))), IF(OR($G299=coding!$J$11, $G299=coding!$J$12, $G299=coding!$J$13, $G299=coding!$J$14, $G299=coding!$J$15, $G299=coding!$J$16), N299+10*LOG10((($D299^2)+(1.2^2))/((7.5^2)+(1.2^2))),-99))),-99)</f>
        <v>66.239999999999995</v>
      </c>
      <c r="AG299" s="58">
        <f>IF(noise!O29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noise!O29, IF(OR($G299=coding!$J$26,$G299=coding!$J$27,$G299=coding!$J$28,$G299=coding!$J$29, $G299=coding!$J$30,$G299=coding!$J$31), O299+10*LOG10((($E299^2)+(4^2))/((7.5^2)+(4^2))), IF(OR($G299=coding!$J$11, $G299=coding!$J$12, $G299=coding!$J$13, $G299=coding!$J$14, $G299=coding!$J$15, $G299=coding!$J$16), O299+10*LOG10((($D299^2)+(1.2^2))/((7.5^2)+(1.2^2))),-99))),-99)</f>
        <v>66.75</v>
      </c>
      <c r="AH299" s="58">
        <f>IF(noise!P29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noise!P29, IF(OR($G299=coding!$J$26,$G299=coding!$J$27,$G299=coding!$J$28,$G299=coding!$J$29, $G299=coding!$J$30,$G299=coding!$J$31), P299+10*LOG10((($E299^2)+(4^2))/((7.5^2)+(4^2))), IF(OR($G299=coding!$J$11, $G299=coding!$J$12, $G299=coding!$J$13, $G299=coding!$J$14, $G299=coding!$J$15, $G299=coding!$J$16), P299+10*LOG10((($D299^2)+(1.2^2))/((7.5^2)+(1.2^2))),-99))),-99)</f>
        <v>67.13</v>
      </c>
      <c r="AI299" s="58">
        <f>IF(noise!Q29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noise!Q29, IF(OR($G299=coding!$J$26,$G299=coding!$J$27,$G299=coding!$J$28,$G299=coding!$J$29, $G299=coding!$J$30,$G299=coding!$J$31), Q299+10*LOG10((($E299^2)+(4^2))/((7.5^2)+(4^2))), IF(OR($G299=coding!$J$11, $G299=coding!$J$12, $G299=coding!$J$13, $G299=coding!$J$14, $G299=coding!$J$15, $G299=coding!$J$16), Q299+10*LOG10((($D299^2)+(1.2^2))/((7.5^2)+(1.2^2))),-99))),-99)</f>
        <v>65.489999999999995</v>
      </c>
      <c r="AJ299" s="58">
        <f>IF(noise!R29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noise!R29, IF(OR($G299=coding!$J$26,$G299=coding!$J$27,$G299=coding!$J$28,$G299=coding!$J$29, $G299=coding!$J$30,$G299=coding!$J$31), R299+10*LOG10((($E299^2)+(4^2))/((7.5^2)+(4^2))), IF(OR($G299=coding!$J$11, $G299=coding!$J$12, $G299=coding!$J$13, $G299=coding!$J$14, $G299=coding!$J$15, $G299=coding!$J$16), R299+10*LOG10((($D299^2)+(1.2^2))/((7.5^2)+(1.2^2))),-99))),-99)</f>
        <v>63.24</v>
      </c>
      <c r="AK299" s="58">
        <f>IF(noise!S29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noise!S29, IF(OR($G299=coding!$J$26,$G299=coding!$J$27,$G299=coding!$J$28,$G299=coding!$J$29, $G299=coding!$J$30,$G299=coding!$J$31), S299+10*LOG10((($E299^2)+(4^2))/((7.5^2)+(4^2))), IF(OR($G299=coding!$J$11, $G299=coding!$J$12, $G299=coding!$J$13, $G299=coding!$J$14, $G299=coding!$J$15, $G299=coding!$J$16), S299+10*LOG10((($D299^2)+(1.2^2))/((7.5^2)+(1.2^2))),-99))),-99)</f>
        <v>61.69</v>
      </c>
      <c r="AL299" s="58">
        <f>IF(noise!T29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noise!T29, IF(OR($G299=coding!$J$26,$G299=coding!$J$27,$G299=coding!$J$28,$G299=coding!$J$29, $G299=coding!$J$30,$G299=coding!$J$31), T299+10*LOG10((($E299^2)+(4^2))/((7.5^2)+(4^2))), IF(OR($G299=coding!$J$11, $G299=coding!$J$12, $G299=coding!$J$13, $G299=coding!$J$14, $G299=coding!$J$15, $G299=coding!$J$16), T299+10*LOG10((($D299^2)+(1.2^2))/((7.5^2)+(1.2^2))),-99))),-99)</f>
        <v>60</v>
      </c>
      <c r="AM299" s="58">
        <f>IF(noise!U29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noise!U29, IF(OR($G299=coding!$J$26,$G299=coding!$J$27,$G299=coding!$J$28,$G299=coding!$J$29, $G299=coding!$J$30,$G299=coding!$J$31), U299+10*LOG10((($E299^2)+(4^2))/((7.5^2)+(4^2))), IF(OR($G299=coding!$J$11, $G299=coding!$J$12, $G299=coding!$J$13, $G299=coding!$J$14, $G299=coding!$J$15, $G299=coding!$J$16), U299+10*LOG10((($D299^2)+(1.2^2))/((7.5^2)+(1.2^2))),-99))),-99)</f>
        <v>57.38</v>
      </c>
      <c r="AN299" s="58">
        <f>IF(noise!V29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noise!V29, IF(OR($G299=coding!$J$26,$G299=coding!$J$27,$G299=coding!$J$28,$G299=coding!$J$29, $G299=coding!$J$30,$G299=coding!$J$31), V299+10*LOG10((($E299^2)+(4^2))/((7.5^2)+(4^2))), IF(OR($G299=coding!$J$11, $G299=coding!$J$12, $G299=coding!$J$13, $G299=coding!$J$14, $G299=coding!$J$15, $G299=coding!$J$16), V299+10*LOG10((($D299^2)+(1.2^2))/((7.5^2)+(1.2^2))),-99))),-99)</f>
        <v>55.32</v>
      </c>
      <c r="AO299" s="58">
        <f>IF(noise!W29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noise!W29, IF(OR($G299=coding!$J$26,$G299=coding!$J$27,$G299=coding!$J$28,$G299=coding!$J$29, $G299=coding!$J$30,$G299=coding!$J$31), W299+10*LOG10((($E299^2)+(4^2))/((7.5^2)+(4^2))), IF(OR($G299=coding!$J$11, $G299=coding!$J$12, $G299=coding!$J$13, $G299=coding!$J$14, $G299=coding!$J$15, $G299=coding!$J$16), W299+10*LOG10((($D299^2)+(1.2^2))/((7.5^2)+(1.2^2))),-99))),-99)</f>
        <v>53.48</v>
      </c>
      <c r="AP299" s="58">
        <f>IF(noise!X29 &lt;&gt;0, IF(OR($G299=coding!$J$2, $G299=coding!$J$3, $G299=coding!$J$4, $G299=coding!$J$5, $G299=coding!$J$6, $G299=coding!$J$7, $G299=coding!$J$8, $G299=coding!$J$9, $G299=coding!$J$10,$G299=coding!$J$17, $G299=coding!$J$18, $G299=coding!$J$19, $G299=coding!$J$20, $G299=coding!$J$21, $G299=coding!$J$22, $G299=coding!$J$23, $G299=coding!$J$24, $G299=coding!$J$25, ), noise!X29, IF(OR($G299=coding!$J$26,$G299=coding!$J$27,$G299=coding!$J$28,$G299=coding!$J$29, $G299=coding!$J$30,$G299=coding!$J$31), X299+10*LOG10((($E299^2)+(4^2))/((7.5^2)+(4^2))), IF(OR($G299=coding!$J$11, $G299=coding!$J$12, $G299=coding!$J$13, $G299=coding!$J$14, $G299=coding!$J$15, $G299=coding!$J$16), X299+10*LOG10((($D299^2)+(1.2^2))/((7.5^2)+(1.2^2))),-99))),-99)</f>
        <v>50.54</v>
      </c>
    </row>
    <row r="300" spans="1:42" ht="15.75" customHeight="1" x14ac:dyDescent="0.3">
      <c r="A300" s="2">
        <v>12</v>
      </c>
      <c r="B300" s="27">
        <v>40379</v>
      </c>
      <c r="C300" s="51">
        <f t="array" ref="C300">_xlfn.DAYS(B300, _xlfn.XLOOKUP(A300, context!A$4:A$79, context!J$4:J$79)) / 30.42</f>
        <v>1.7751479289940828</v>
      </c>
      <c r="D300" s="1"/>
      <c r="E300" s="1"/>
      <c r="F300" s="16">
        <v>50</v>
      </c>
      <c r="G300" s="16" t="s">
        <v>391</v>
      </c>
      <c r="H300" s="43">
        <v>93.3</v>
      </c>
      <c r="I300" s="2"/>
      <c r="J300" s="2">
        <v>76.3</v>
      </c>
      <c r="K300" s="2">
        <v>75.599999999999994</v>
      </c>
      <c r="L300" s="2">
        <v>76.900000000000006</v>
      </c>
      <c r="M300" s="2">
        <v>79.900000000000006</v>
      </c>
      <c r="N300" s="2">
        <v>83.2</v>
      </c>
      <c r="O300" s="2">
        <v>85.3</v>
      </c>
      <c r="P300" s="2">
        <v>83.5</v>
      </c>
      <c r="Q300" s="2">
        <v>80.900000000000006</v>
      </c>
      <c r="R300" s="2">
        <v>79.599999999999994</v>
      </c>
      <c r="S300" s="2">
        <v>75.099999999999994</v>
      </c>
      <c r="T300" s="2">
        <v>70.7</v>
      </c>
      <c r="U300" s="2">
        <v>67.8</v>
      </c>
      <c r="V300" s="62"/>
      <c r="W300" s="1"/>
      <c r="X300" s="1"/>
      <c r="Y300" s="2">
        <v>1</v>
      </c>
      <c r="Z300" s="58">
        <f>IF(noise!H31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noise!H31, IF(OR($G300=coding!$J$26,$G300=coding!$J$27,$G300=coding!$J$28,$G300=coding!$J$29, $G300=coding!$J$30,$G300=coding!$J$31), H300+10*LOG10((($E300^2)+(4^2))/((7.5^2)+(4^2))), IF(OR($G300=coding!$J$11, $G300=coding!$J$12, $G300=coding!$J$13, $G300=coding!$J$14, $G300=coding!$J$15, $G300=coding!$J$16), H300+10*LOG10((($D300^2)+(1.2^2))/((7.5^2)+(1.2^2))),-99))),-99)</f>
        <v>78.66</v>
      </c>
      <c r="AA300" s="58">
        <f>IF(noise!I31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noise!I31, IF(OR($G300=coding!$J$26,$G300=coding!$J$27,$G300=coding!$J$28,$G300=coding!$J$29, $G300=coding!$J$30,$G300=coding!$J$31), I300+10*LOG10((($E300^2)+(4^2))/((7.5^2)+(4^2))), IF(OR($G300=coding!$J$11, $G300=coding!$J$12, $G300=coding!$J$13, $G300=coding!$J$14, $G300=coding!$J$15, $G300=coding!$J$16), I300+10*LOG10((($D300^2)+(1.2^2))/((7.5^2)+(1.2^2))),-99))),-99)</f>
        <v>-99</v>
      </c>
      <c r="AB300" s="58">
        <f>IF(noise!J31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noise!J31, IF(OR($G300=coding!$J$26,$G300=coding!$J$27,$G300=coding!$J$28,$G300=coding!$J$29, $G300=coding!$J$30,$G300=coding!$J$31), J300+10*LOG10((($E300^2)+(4^2))/((7.5^2)+(4^2))), IF(OR($G300=coding!$J$11, $G300=coding!$J$12, $G300=coding!$J$13, $G300=coding!$J$14, $G300=coding!$J$15, $G300=coding!$J$16), J300+10*LOG10((($D300^2)+(1.2^2))/((7.5^2)+(1.2^2))),-99))),-99)</f>
        <v>67.08</v>
      </c>
      <c r="AC300" s="58">
        <f>IF(noise!K31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noise!K31, IF(OR($G300=coding!$J$26,$G300=coding!$J$27,$G300=coding!$J$28,$G300=coding!$J$29, $G300=coding!$J$30,$G300=coding!$J$31), K300+10*LOG10((($E300^2)+(4^2))/((7.5^2)+(4^2))), IF(OR($G300=coding!$J$11, $G300=coding!$J$12, $G300=coding!$J$13, $G300=coding!$J$14, $G300=coding!$J$15, $G300=coding!$J$16), K300+10*LOG10((($D300^2)+(1.2^2))/((7.5^2)+(1.2^2))),-99))),-99)</f>
        <v>66.459999999999994</v>
      </c>
      <c r="AD300" s="58">
        <f>IF(noise!L31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noise!L31, IF(OR($G300=coding!$J$26,$G300=coding!$J$27,$G300=coding!$J$28,$G300=coding!$J$29, $G300=coding!$J$30,$G300=coding!$J$31), L300+10*LOG10((($E300^2)+(4^2))/((7.5^2)+(4^2))), IF(OR($G300=coding!$J$11, $G300=coding!$J$12, $G300=coding!$J$13, $G300=coding!$J$14, $G300=coding!$J$15, $G300=coding!$J$16), L300+10*LOG10((($D300^2)+(1.2^2))/((7.5^2)+(1.2^2))),-99))),-99)</f>
        <v>72.55</v>
      </c>
      <c r="AE300" s="58">
        <f>IF(noise!M31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noise!M31, IF(OR($G300=coding!$J$26,$G300=coding!$J$27,$G300=coding!$J$28,$G300=coding!$J$29, $G300=coding!$J$30,$G300=coding!$J$31), M300+10*LOG10((($E300^2)+(4^2))/((7.5^2)+(4^2))), IF(OR($G300=coding!$J$11, $G300=coding!$J$12, $G300=coding!$J$13, $G300=coding!$J$14, $G300=coding!$J$15, $G300=coding!$J$16), M300+10*LOG10((($D300^2)+(1.2^2))/((7.5^2)+(1.2^2))),-99))),-99)</f>
        <v>71.81</v>
      </c>
      <c r="AF300" s="58">
        <f>IF(noise!N31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noise!N31, IF(OR($G300=coding!$J$26,$G300=coding!$J$27,$G300=coding!$J$28,$G300=coding!$J$29, $G300=coding!$J$30,$G300=coding!$J$31), N300+10*LOG10((($E300^2)+(4^2))/((7.5^2)+(4^2))), IF(OR($G300=coding!$J$11, $G300=coding!$J$12, $G300=coding!$J$13, $G300=coding!$J$14, $G300=coding!$J$15, $G300=coding!$J$16), N300+10*LOG10((($D300^2)+(1.2^2))/((7.5^2)+(1.2^2))),-99))),-99)</f>
        <v>69.48</v>
      </c>
      <c r="AG300" s="58">
        <f>IF(noise!O31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noise!O31, IF(OR($G300=coding!$J$26,$G300=coding!$J$27,$G300=coding!$J$28,$G300=coding!$J$29, $G300=coding!$J$30,$G300=coding!$J$31), O300+10*LOG10((($E300^2)+(4^2))/((7.5^2)+(4^2))), IF(OR($G300=coding!$J$11, $G300=coding!$J$12, $G300=coding!$J$13, $G300=coding!$J$14, $G300=coding!$J$15, $G300=coding!$J$16), O300+10*LOG10((($D300^2)+(1.2^2))/((7.5^2)+(1.2^2))),-99))),-99)</f>
        <v>70.31</v>
      </c>
      <c r="AH300" s="58">
        <f>IF(noise!P31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noise!P31, IF(OR($G300=coding!$J$26,$G300=coding!$J$27,$G300=coding!$J$28,$G300=coding!$J$29, $G300=coding!$J$30,$G300=coding!$J$31), P300+10*LOG10((($E300^2)+(4^2))/((7.5^2)+(4^2))), IF(OR($G300=coding!$J$11, $G300=coding!$J$12, $G300=coding!$J$13, $G300=coding!$J$14, $G300=coding!$J$15, $G300=coding!$J$16), P300+10*LOG10((($D300^2)+(1.2^2))/((7.5^2)+(1.2^2))),-99))),-99)</f>
        <v>69.5</v>
      </c>
      <c r="AI300" s="58">
        <f>IF(noise!Q31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noise!Q31, IF(OR($G300=coding!$J$26,$G300=coding!$J$27,$G300=coding!$J$28,$G300=coding!$J$29, $G300=coding!$J$30,$G300=coding!$J$31), Q300+10*LOG10((($E300^2)+(4^2))/((7.5^2)+(4^2))), IF(OR($G300=coding!$J$11, $G300=coding!$J$12, $G300=coding!$J$13, $G300=coding!$J$14, $G300=coding!$J$15, $G300=coding!$J$16), Q300+10*LOG10((($D300^2)+(1.2^2))/((7.5^2)+(1.2^2))),-99))),-99)</f>
        <v>67.41</v>
      </c>
      <c r="AJ300" s="58">
        <f>IF(noise!R31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noise!R31, IF(OR($G300=coding!$J$26,$G300=coding!$J$27,$G300=coding!$J$28,$G300=coding!$J$29, $G300=coding!$J$30,$G300=coding!$J$31), R300+10*LOG10((($E300^2)+(4^2))/((7.5^2)+(4^2))), IF(OR($G300=coding!$J$11, $G300=coding!$J$12, $G300=coding!$J$13, $G300=coding!$J$14, $G300=coding!$J$15, $G300=coding!$J$16), R300+10*LOG10((($D300^2)+(1.2^2))/((7.5^2)+(1.2^2))),-99))),-99)</f>
        <v>65.89</v>
      </c>
      <c r="AK300" s="58">
        <f>IF(noise!S31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noise!S31, IF(OR($G300=coding!$J$26,$G300=coding!$J$27,$G300=coding!$J$28,$G300=coding!$J$29, $G300=coding!$J$30,$G300=coding!$J$31), S300+10*LOG10((($E300^2)+(4^2))/((7.5^2)+(4^2))), IF(OR($G300=coding!$J$11, $G300=coding!$J$12, $G300=coding!$J$13, $G300=coding!$J$14, $G300=coding!$J$15, $G300=coding!$J$16), S300+10*LOG10((($D300^2)+(1.2^2))/((7.5^2)+(1.2^2))),-99))),-99)</f>
        <v>64.36</v>
      </c>
      <c r="AL300" s="58">
        <f>IF(noise!T31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noise!T31, IF(OR($G300=coding!$J$26,$G300=coding!$J$27,$G300=coding!$J$28,$G300=coding!$J$29, $G300=coding!$J$30,$G300=coding!$J$31), T300+10*LOG10((($E300^2)+(4^2))/((7.5^2)+(4^2))), IF(OR($G300=coding!$J$11, $G300=coding!$J$12, $G300=coding!$J$13, $G300=coding!$J$14, $G300=coding!$J$15, $G300=coding!$J$16), T300+10*LOG10((($D300^2)+(1.2^2))/((7.5^2)+(1.2^2))),-99))),-99)</f>
        <v>61.75</v>
      </c>
      <c r="AM300" s="58">
        <f>IF(noise!U31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noise!U31, IF(OR($G300=coding!$J$26,$G300=coding!$J$27,$G300=coding!$J$28,$G300=coding!$J$29, $G300=coding!$J$30,$G300=coding!$J$31), U300+10*LOG10((($E300^2)+(4^2))/((7.5^2)+(4^2))), IF(OR($G300=coding!$J$11, $G300=coding!$J$12, $G300=coding!$J$13, $G300=coding!$J$14, $G300=coding!$J$15, $G300=coding!$J$16), U300+10*LOG10((($D300^2)+(1.2^2))/((7.5^2)+(1.2^2))),-99))),-99)</f>
        <v>58.43</v>
      </c>
      <c r="AN300" s="58">
        <f>IF(noise!V31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noise!V31, IF(OR($G300=coding!$J$26,$G300=coding!$J$27,$G300=coding!$J$28,$G300=coding!$J$29, $G300=coding!$J$30,$G300=coding!$J$31), V300+10*LOG10((($E300^2)+(4^2))/((7.5^2)+(4^2))), IF(OR($G300=coding!$J$11, $G300=coding!$J$12, $G300=coding!$J$13, $G300=coding!$J$14, $G300=coding!$J$15, $G300=coding!$J$16), V300+10*LOG10((($D300^2)+(1.2^2))/((7.5^2)+(1.2^2))),-99))),-99)</f>
        <v>54.76</v>
      </c>
      <c r="AO300" s="58">
        <f>IF(noise!W31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noise!W31, IF(OR($G300=coding!$J$26,$G300=coding!$J$27,$G300=coding!$J$28,$G300=coding!$J$29, $G300=coding!$J$30,$G300=coding!$J$31), W300+10*LOG10((($E300^2)+(4^2))/((7.5^2)+(4^2))), IF(OR($G300=coding!$J$11, $G300=coding!$J$12, $G300=coding!$J$13, $G300=coding!$J$14, $G300=coding!$J$15, $G300=coding!$J$16), W300+10*LOG10((($D300^2)+(1.2^2))/((7.5^2)+(1.2^2))),-99))),-99)</f>
        <v>52.79</v>
      </c>
      <c r="AP300" s="58">
        <f>IF(noise!X31 &lt;&gt;0, IF(OR($G300=coding!$J$2, $G300=coding!$J$3, $G300=coding!$J$4, $G300=coding!$J$5, $G300=coding!$J$6, $G300=coding!$J$7, $G300=coding!$J$8, $G300=coding!$J$9, $G300=coding!$J$10,$G300=coding!$J$17, $G300=coding!$J$18, $G300=coding!$J$19, $G300=coding!$J$20, $G300=coding!$J$21, $G300=coding!$J$22, $G300=coding!$J$23, $G300=coding!$J$24, $G300=coding!$J$25, ), noise!X31, IF(OR($G300=coding!$J$26,$G300=coding!$J$27,$G300=coding!$J$28,$G300=coding!$J$29, $G300=coding!$J$30,$G300=coding!$J$31), X300+10*LOG10((($E300^2)+(4^2))/((7.5^2)+(4^2))), IF(OR($G300=coding!$J$11, $G300=coding!$J$12, $G300=coding!$J$13, $G300=coding!$J$14, $G300=coding!$J$15, $G300=coding!$J$16), X300+10*LOG10((($D300^2)+(1.2^2))/((7.5^2)+(1.2^2))),-99))),-99)</f>
        <v>50.84</v>
      </c>
    </row>
    <row r="301" spans="1:42" ht="15.75" customHeight="1" x14ac:dyDescent="0.3">
      <c r="A301" s="2">
        <v>12</v>
      </c>
      <c r="B301" s="27">
        <v>40465</v>
      </c>
      <c r="C301" s="51">
        <f t="array" ref="C301">_xlfn.DAYS(B301, _xlfn.XLOOKUP(A301, context!A$4:A$79, context!J$4:J$79)) / 30.42</f>
        <v>4.6022353714661408</v>
      </c>
      <c r="D301" s="1"/>
      <c r="E301" s="1"/>
      <c r="F301" s="16">
        <v>50</v>
      </c>
      <c r="G301" s="16" t="s">
        <v>392</v>
      </c>
      <c r="H301" s="43">
        <v>94.3</v>
      </c>
      <c r="I301" s="2"/>
      <c r="J301" s="2">
        <v>76.400000000000006</v>
      </c>
      <c r="K301" s="2">
        <v>76.099999999999994</v>
      </c>
      <c r="L301" s="2">
        <v>77.400000000000006</v>
      </c>
      <c r="M301" s="2">
        <v>80.5</v>
      </c>
      <c r="N301" s="2">
        <v>83.8</v>
      </c>
      <c r="O301" s="2">
        <v>86.5</v>
      </c>
      <c r="P301" s="2">
        <v>84.8</v>
      </c>
      <c r="Q301" s="2">
        <v>82.2</v>
      </c>
      <c r="R301" s="2">
        <v>81.599999999999994</v>
      </c>
      <c r="S301" s="2">
        <v>76.8</v>
      </c>
      <c r="T301" s="2">
        <v>72.5</v>
      </c>
      <c r="U301" s="2">
        <v>69.900000000000006</v>
      </c>
      <c r="V301" s="62"/>
      <c r="W301" s="1"/>
      <c r="X301" s="1"/>
      <c r="Y301" s="2">
        <v>1</v>
      </c>
      <c r="Z301" s="58">
        <f>IF(noise!H82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noise!H82, IF(OR($G301=coding!$J$26,$G301=coding!$J$27,$G301=coding!$J$28,$G301=coding!$J$29, $G301=coding!$J$30,$G301=coding!$J$31), H301+10*LOG10((($E301^2)+(4^2))/((7.5^2)+(4^2))), IF(OR($G301=coding!$J$11, $G301=coding!$J$12, $G301=coding!$J$13, $G301=coding!$J$14, $G301=coding!$J$15, $G301=coding!$J$16), H301+10*LOG10((($D301^2)+(1.2^2))/((7.5^2)+(1.2^2))),-99))),-99)</f>
        <v>72.77</v>
      </c>
      <c r="AA301" s="58">
        <f>IF(noise!I82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noise!I82, IF(OR($G301=coding!$J$26,$G301=coding!$J$27,$G301=coding!$J$28,$G301=coding!$J$29, $G301=coding!$J$30,$G301=coding!$J$31), I301+10*LOG10((($E301^2)+(4^2))/((7.5^2)+(4^2))), IF(OR($G301=coding!$J$11, $G301=coding!$J$12, $G301=coding!$J$13, $G301=coding!$J$14, $G301=coding!$J$15, $G301=coding!$J$16), I301+10*LOG10((($D301^2)+(1.2^2))/((7.5^2)+(1.2^2))),-99))),-99)</f>
        <v>-99</v>
      </c>
      <c r="AB301" s="58">
        <f>IF(noise!J82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noise!J82, IF(OR($G301=coding!$J$26,$G301=coding!$J$27,$G301=coding!$J$28,$G301=coding!$J$29, $G301=coding!$J$30,$G301=coding!$J$31), J301+10*LOG10((($E301^2)+(4^2))/((7.5^2)+(4^2))), IF(OR($G301=coding!$J$11, $G301=coding!$J$12, $G301=coding!$J$13, $G301=coding!$J$14, $G301=coding!$J$15, $G301=coding!$J$16), J301+10*LOG10((($D301^2)+(1.2^2))/((7.5^2)+(1.2^2))),-99))),-99)</f>
        <v>64.819999999999993</v>
      </c>
      <c r="AC301" s="58">
        <f>IF(noise!K82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noise!K82, IF(OR($G301=coding!$J$26,$G301=coding!$J$27,$G301=coding!$J$28,$G301=coding!$J$29, $G301=coding!$J$30,$G301=coding!$J$31), K301+10*LOG10((($E301^2)+(4^2))/((7.5^2)+(4^2))), IF(OR($G301=coding!$J$11, $G301=coding!$J$12, $G301=coding!$J$13, $G301=coding!$J$14, $G301=coding!$J$15, $G301=coding!$J$16), K301+10*LOG10((($D301^2)+(1.2^2))/((7.5^2)+(1.2^2))),-99))),-99)</f>
        <v>66.33</v>
      </c>
      <c r="AD301" s="58">
        <f>IF(noise!L82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noise!L82, IF(OR($G301=coding!$J$26,$G301=coding!$J$27,$G301=coding!$J$28,$G301=coding!$J$29, $G301=coding!$J$30,$G301=coding!$J$31), L301+10*LOG10((($E301^2)+(4^2))/((7.5^2)+(4^2))), IF(OR($G301=coding!$J$11, $G301=coding!$J$12, $G301=coding!$J$13, $G301=coding!$J$14, $G301=coding!$J$15, $G301=coding!$J$16), L301+10*LOG10((($D301^2)+(1.2^2))/((7.5^2)+(1.2^2))),-99))),-99)</f>
        <v>66.680000000000007</v>
      </c>
      <c r="AE301" s="58">
        <f>IF(noise!M82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noise!M82, IF(OR($G301=coding!$J$26,$G301=coding!$J$27,$G301=coding!$J$28,$G301=coding!$J$29, $G301=coding!$J$30,$G301=coding!$J$31), M301+10*LOG10((($E301^2)+(4^2))/((7.5^2)+(4^2))), IF(OR($G301=coding!$J$11, $G301=coding!$J$12, $G301=coding!$J$13, $G301=coding!$J$14, $G301=coding!$J$15, $G301=coding!$J$16), M301+10*LOG10((($D301^2)+(1.2^2))/((7.5^2)+(1.2^2))),-99))),-99)</f>
        <v>68.13</v>
      </c>
      <c r="AF301" s="58">
        <f>IF(noise!N82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noise!N82, IF(OR($G301=coding!$J$26,$G301=coding!$J$27,$G301=coding!$J$28,$G301=coding!$J$29, $G301=coding!$J$30,$G301=coding!$J$31), N301+10*LOG10((($E301^2)+(4^2))/((7.5^2)+(4^2))), IF(OR($G301=coding!$J$11, $G301=coding!$J$12, $G301=coding!$J$13, $G301=coding!$J$14, $G301=coding!$J$15, $G301=coding!$J$16), N301+10*LOG10((($D301^2)+(1.2^2))/((7.5^2)+(1.2^2))),-99))),-99)</f>
        <v>65.38</v>
      </c>
      <c r="AG301" s="58">
        <f>IF(noise!O82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noise!O82, IF(OR($G301=coding!$J$26,$G301=coding!$J$27,$G301=coding!$J$28,$G301=coding!$J$29, $G301=coding!$J$30,$G301=coding!$J$31), O301+10*LOG10((($E301^2)+(4^2))/((7.5^2)+(4^2))), IF(OR($G301=coding!$J$11, $G301=coding!$J$12, $G301=coding!$J$13, $G301=coding!$J$14, $G301=coding!$J$15, $G301=coding!$J$16), O301+10*LOG10((($D301^2)+(1.2^2))/((7.5^2)+(1.2^2))),-99))),-99)</f>
        <v>64.03</v>
      </c>
      <c r="AH301" s="58">
        <f>IF(noise!P82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noise!P82, IF(OR($G301=coding!$J$26,$G301=coding!$J$27,$G301=coding!$J$28,$G301=coding!$J$29, $G301=coding!$J$30,$G301=coding!$J$31), P301+10*LOG10((($E301^2)+(4^2))/((7.5^2)+(4^2))), IF(OR($G301=coding!$J$11, $G301=coding!$J$12, $G301=coding!$J$13, $G301=coding!$J$14, $G301=coding!$J$15, $G301=coding!$J$16), P301+10*LOG10((($D301^2)+(1.2^2))/((7.5^2)+(1.2^2))),-99))),-99)</f>
        <v>61.53</v>
      </c>
      <c r="AI301" s="58">
        <f>IF(noise!Q82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noise!Q82, IF(OR($G301=coding!$J$26,$G301=coding!$J$27,$G301=coding!$J$28,$G301=coding!$J$29, $G301=coding!$J$30,$G301=coding!$J$31), Q301+10*LOG10((($E301^2)+(4^2))/((7.5^2)+(4^2))), IF(OR($G301=coding!$J$11, $G301=coding!$J$12, $G301=coding!$J$13, $G301=coding!$J$14, $G301=coding!$J$15, $G301=coding!$J$16), Q301+10*LOG10((($D301^2)+(1.2^2))/((7.5^2)+(1.2^2))),-99))),-99)</f>
        <v>59.23</v>
      </c>
      <c r="AJ301" s="58">
        <f>IF(noise!R82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noise!R82, IF(OR($G301=coding!$J$26,$G301=coding!$J$27,$G301=coding!$J$28,$G301=coding!$J$29, $G301=coding!$J$30,$G301=coding!$J$31), R301+10*LOG10((($E301^2)+(4^2))/((7.5^2)+(4^2))), IF(OR($G301=coding!$J$11, $G301=coding!$J$12, $G301=coding!$J$13, $G301=coding!$J$14, $G301=coding!$J$15, $G301=coding!$J$16), R301+10*LOG10((($D301^2)+(1.2^2))/((7.5^2)+(1.2^2))),-99))),-99)</f>
        <v>56.62</v>
      </c>
      <c r="AK301" s="58">
        <f>IF(noise!S82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noise!S82, IF(OR($G301=coding!$J$26,$G301=coding!$J$27,$G301=coding!$J$28,$G301=coding!$J$29, $G301=coding!$J$30,$G301=coding!$J$31), S301+10*LOG10((($E301^2)+(4^2))/((7.5^2)+(4^2))), IF(OR($G301=coding!$J$11, $G301=coding!$J$12, $G301=coding!$J$13, $G301=coding!$J$14, $G301=coding!$J$15, $G301=coding!$J$16), S301+10*LOG10((($D301^2)+(1.2^2))/((7.5^2)+(1.2^2))),-99))),-99)</f>
        <v>54.68</v>
      </c>
      <c r="AL301" s="58">
        <f>IF(noise!T82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noise!T82, IF(OR($G301=coding!$J$26,$G301=coding!$J$27,$G301=coding!$J$28,$G301=coding!$J$29, $G301=coding!$J$30,$G301=coding!$J$31), T301+10*LOG10((($E301^2)+(4^2))/((7.5^2)+(4^2))), IF(OR($G301=coding!$J$11, $G301=coding!$J$12, $G301=coding!$J$13, $G301=coding!$J$14, $G301=coding!$J$15, $G301=coding!$J$16), T301+10*LOG10((($D301^2)+(1.2^2))/((7.5^2)+(1.2^2))),-99))),-99)</f>
        <v>53.34</v>
      </c>
      <c r="AM301" s="58">
        <f>IF(noise!U82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noise!U82, IF(OR($G301=coding!$J$26,$G301=coding!$J$27,$G301=coding!$J$28,$G301=coding!$J$29, $G301=coding!$J$30,$G301=coding!$J$31), U301+10*LOG10((($E301^2)+(4^2))/((7.5^2)+(4^2))), IF(OR($G301=coding!$J$11, $G301=coding!$J$12, $G301=coding!$J$13, $G301=coding!$J$14, $G301=coding!$J$15, $G301=coding!$J$16), U301+10*LOG10((($D301^2)+(1.2^2))/((7.5^2)+(1.2^2))),-99))),-99)</f>
        <v>50.85</v>
      </c>
      <c r="AN301" s="58">
        <f>IF(noise!V82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noise!V82, IF(OR($G301=coding!$J$26,$G301=coding!$J$27,$G301=coding!$J$28,$G301=coding!$J$29, $G301=coding!$J$30,$G301=coding!$J$31), V301+10*LOG10((($E301^2)+(4^2))/((7.5^2)+(4^2))), IF(OR($G301=coding!$J$11, $G301=coding!$J$12, $G301=coding!$J$13, $G301=coding!$J$14, $G301=coding!$J$15, $G301=coding!$J$16), V301+10*LOG10((($D301^2)+(1.2^2))/((7.5^2)+(1.2^2))),-99))),-99)</f>
        <v>48.1</v>
      </c>
      <c r="AO301" s="58">
        <f>IF(noise!W82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noise!W82, IF(OR($G301=coding!$J$26,$G301=coding!$J$27,$G301=coding!$J$28,$G301=coding!$J$29, $G301=coding!$J$30,$G301=coding!$J$31), W301+10*LOG10((($E301^2)+(4^2))/((7.5^2)+(4^2))), IF(OR($G301=coding!$J$11, $G301=coding!$J$12, $G301=coding!$J$13, $G301=coding!$J$14, $G301=coding!$J$15, $G301=coding!$J$16), W301+10*LOG10((($D301^2)+(1.2^2))/((7.5^2)+(1.2^2))),-99))),-99)</f>
        <v>45.21</v>
      </c>
      <c r="AP301" s="58">
        <f>IF(noise!X82 &lt;&gt;0, IF(OR($G301=coding!$J$2, $G301=coding!$J$3, $G301=coding!$J$4, $G301=coding!$J$5, $G301=coding!$J$6, $G301=coding!$J$7, $G301=coding!$J$8, $G301=coding!$J$9, $G301=coding!$J$10,$G301=coding!$J$17, $G301=coding!$J$18, $G301=coding!$J$19, $G301=coding!$J$20, $G301=coding!$J$21, $G301=coding!$J$22, $G301=coding!$J$23, $G301=coding!$J$24, $G301=coding!$J$25, ), noise!X82, IF(OR($G301=coding!$J$26,$G301=coding!$J$27,$G301=coding!$J$28,$G301=coding!$J$29, $G301=coding!$J$30,$G301=coding!$J$31), X301+10*LOG10((($E301^2)+(4^2))/((7.5^2)+(4^2))), IF(OR($G301=coding!$J$11, $G301=coding!$J$12, $G301=coding!$J$13, $G301=coding!$J$14, $G301=coding!$J$15, $G301=coding!$J$16), X301+10*LOG10((($D301^2)+(1.2^2))/((7.5^2)+(1.2^2))),-99))),-99)</f>
        <v>42.69</v>
      </c>
    </row>
    <row r="302" spans="1:42" ht="15.75" customHeight="1" x14ac:dyDescent="0.3">
      <c r="A302" s="2">
        <v>12</v>
      </c>
      <c r="B302" s="27">
        <v>40486</v>
      </c>
      <c r="C302" s="51">
        <f t="array" ref="C302">_xlfn.DAYS(B302, _xlfn.XLOOKUP(A302, context!A$4:A$79, context!J$4:J$79)) / 30.42</f>
        <v>5.2925706771860614</v>
      </c>
      <c r="D302" s="1"/>
      <c r="E302" s="1"/>
      <c r="F302" s="5"/>
      <c r="G302" s="16" t="s">
        <v>392</v>
      </c>
      <c r="H302" s="26"/>
      <c r="I302" s="2">
        <v>0.01</v>
      </c>
      <c r="J302" s="2">
        <v>0.01</v>
      </c>
      <c r="K302" s="2">
        <v>0.01</v>
      </c>
      <c r="L302" s="2">
        <v>0.01</v>
      </c>
      <c r="M302" s="2">
        <v>0</v>
      </c>
      <c r="N302" s="2">
        <v>0.09</v>
      </c>
      <c r="O302" s="2">
        <v>0</v>
      </c>
      <c r="P302" s="2">
        <v>0</v>
      </c>
      <c r="Q302" s="2">
        <v>0.02</v>
      </c>
      <c r="R302" s="2">
        <v>0</v>
      </c>
      <c r="S302" s="2">
        <v>0.04</v>
      </c>
      <c r="T302" s="2">
        <v>0</v>
      </c>
      <c r="U302" s="2">
        <v>0.02</v>
      </c>
      <c r="V302" s="1"/>
      <c r="W302" s="1"/>
      <c r="X302" s="1"/>
      <c r="Y302" s="2">
        <v>1</v>
      </c>
      <c r="Z302" s="58">
        <f>IF(noise!H92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noise!H92, IF(OR($G302=coding!$J$26,$G302=coding!$J$27,$G302=coding!$J$28,$G302=coding!$J$29, $G302=coding!$J$30,$G302=coding!$J$31), H302+10*LOG10((($E302^2)+(4^2))/((7.5^2)+(4^2))), IF(OR($G302=coding!$J$11, $G302=coding!$J$12, $G302=coding!$J$13, $G302=coding!$J$14, $G302=coding!$J$15, $G302=coding!$J$16), H302+10*LOG10((($D302^2)+(1.2^2))/((7.5^2)+(1.2^2))),-99))),-99)</f>
        <v>80.27</v>
      </c>
      <c r="AA302" s="58">
        <f>IF(noise!I92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noise!I92, IF(OR($G302=coding!$J$26,$G302=coding!$J$27,$G302=coding!$J$28,$G302=coding!$J$29, $G302=coding!$J$30,$G302=coding!$J$31), I302+10*LOG10((($E302^2)+(4^2))/((7.5^2)+(4^2))), IF(OR($G302=coding!$J$11, $G302=coding!$J$12, $G302=coding!$J$13, $G302=coding!$J$14, $G302=coding!$J$15, $G302=coding!$J$16), I302+10*LOG10((($D302^2)+(1.2^2))/((7.5^2)+(1.2^2))),-99))),-99)</f>
        <v>-99</v>
      </c>
      <c r="AB302" s="58">
        <f>IF(noise!J92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noise!J92, IF(OR($G302=coding!$J$26,$G302=coding!$J$27,$G302=coding!$J$28,$G302=coding!$J$29, $G302=coding!$J$30,$G302=coding!$J$31), J302+10*LOG10((($E302^2)+(4^2))/((7.5^2)+(4^2))), IF(OR($G302=coding!$J$11, $G302=coding!$J$12, $G302=coding!$J$13, $G302=coding!$J$14, $G302=coding!$J$15, $G302=coding!$J$16), J302+10*LOG10((($D302^2)+(1.2^2))/((7.5^2)+(1.2^2))),-99))),-99)</f>
        <v>69.17</v>
      </c>
      <c r="AC302" s="58">
        <f>IF(noise!K92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noise!K92, IF(OR($G302=coding!$J$26,$G302=coding!$J$27,$G302=coding!$J$28,$G302=coding!$J$29, $G302=coding!$J$30,$G302=coding!$J$31), K302+10*LOG10((($E302^2)+(4^2))/((7.5^2)+(4^2))), IF(OR($G302=coding!$J$11, $G302=coding!$J$12, $G302=coding!$J$13, $G302=coding!$J$14, $G302=coding!$J$15, $G302=coding!$J$16), K302+10*LOG10((($D302^2)+(1.2^2))/((7.5^2)+(1.2^2))),-99))),-99)</f>
        <v>69.87</v>
      </c>
      <c r="AD302" s="58">
        <f>IF(noise!L92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noise!L92, IF(OR($G302=coding!$J$26,$G302=coding!$J$27,$G302=coding!$J$28,$G302=coding!$J$29, $G302=coding!$J$30,$G302=coding!$J$31), L302+10*LOG10((($E302^2)+(4^2))/((7.5^2)+(4^2))), IF(OR($G302=coding!$J$11, $G302=coding!$J$12, $G302=coding!$J$13, $G302=coding!$J$14, $G302=coding!$J$15, $G302=coding!$J$16), L302+10*LOG10((($D302^2)+(1.2^2))/((7.5^2)+(1.2^2))),-99))),-99)</f>
        <v>73.17</v>
      </c>
      <c r="AE302" s="58">
        <f>IF(noise!M92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noise!M92, IF(OR($G302=coding!$J$26,$G302=coding!$J$27,$G302=coding!$J$28,$G302=coding!$J$29, $G302=coding!$J$30,$G302=coding!$J$31), M302+10*LOG10((($E302^2)+(4^2))/((7.5^2)+(4^2))), IF(OR($G302=coding!$J$11, $G302=coding!$J$12, $G302=coding!$J$13, $G302=coding!$J$14, $G302=coding!$J$15, $G302=coding!$J$16), M302+10*LOG10((($D302^2)+(1.2^2))/((7.5^2)+(1.2^2))),-99))),-99)</f>
        <v>71.959999999999994</v>
      </c>
      <c r="AF302" s="58">
        <f>IF(noise!N92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noise!N92, IF(OR($G302=coding!$J$26,$G302=coding!$J$27,$G302=coding!$J$28,$G302=coding!$J$29, $G302=coding!$J$30,$G302=coding!$J$31), N302+10*LOG10((($E302^2)+(4^2))/((7.5^2)+(4^2))), IF(OR($G302=coding!$J$11, $G302=coding!$J$12, $G302=coding!$J$13, $G302=coding!$J$14, $G302=coding!$J$15, $G302=coding!$J$16), N302+10*LOG10((($D302^2)+(1.2^2))/((7.5^2)+(1.2^2))),-99))),-99)</f>
        <v>70.78</v>
      </c>
      <c r="AG302" s="58">
        <f>IF(noise!O92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noise!O92, IF(OR($G302=coding!$J$26,$G302=coding!$J$27,$G302=coding!$J$28,$G302=coding!$J$29, $G302=coding!$J$30,$G302=coding!$J$31), O302+10*LOG10((($E302^2)+(4^2))/((7.5^2)+(4^2))), IF(OR($G302=coding!$J$11, $G302=coding!$J$12, $G302=coding!$J$13, $G302=coding!$J$14, $G302=coding!$J$15, $G302=coding!$J$16), O302+10*LOG10((($D302^2)+(1.2^2))/((7.5^2)+(1.2^2))),-99))),-99)</f>
        <v>71.34</v>
      </c>
      <c r="AH302" s="58">
        <f>IF(noise!P92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noise!P92, IF(OR($G302=coding!$J$26,$G302=coding!$J$27,$G302=coding!$J$28,$G302=coding!$J$29, $G302=coding!$J$30,$G302=coding!$J$31), P302+10*LOG10((($E302^2)+(4^2))/((7.5^2)+(4^2))), IF(OR($G302=coding!$J$11, $G302=coding!$J$12, $G302=coding!$J$13, $G302=coding!$J$14, $G302=coding!$J$15, $G302=coding!$J$16), P302+10*LOG10((($D302^2)+(1.2^2))/((7.5^2)+(1.2^2))),-99))),-99)</f>
        <v>71.489999999999995</v>
      </c>
      <c r="AI302" s="58">
        <f>IF(noise!Q92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noise!Q92, IF(OR($G302=coding!$J$26,$G302=coding!$J$27,$G302=coding!$J$28,$G302=coding!$J$29, $G302=coding!$J$30,$G302=coding!$J$31), Q302+10*LOG10((($E302^2)+(4^2))/((7.5^2)+(4^2))), IF(OR($G302=coding!$J$11, $G302=coding!$J$12, $G302=coding!$J$13, $G302=coding!$J$14, $G302=coding!$J$15, $G302=coding!$J$16), Q302+10*LOG10((($D302^2)+(1.2^2))/((7.5^2)+(1.2^2))),-99))),-99)</f>
        <v>69.27</v>
      </c>
      <c r="AJ302" s="58">
        <f>IF(noise!R92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noise!R92, IF(OR($G302=coding!$J$26,$G302=coding!$J$27,$G302=coding!$J$28,$G302=coding!$J$29, $G302=coding!$J$30,$G302=coding!$J$31), R302+10*LOG10((($E302^2)+(4^2))/((7.5^2)+(4^2))), IF(OR($G302=coding!$J$11, $G302=coding!$J$12, $G302=coding!$J$13, $G302=coding!$J$14, $G302=coding!$J$15, $G302=coding!$J$16), R302+10*LOG10((($D302^2)+(1.2^2))/((7.5^2)+(1.2^2))),-99))),-99)</f>
        <v>67.33</v>
      </c>
      <c r="AK302" s="58">
        <f>IF(noise!S92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noise!S92, IF(OR($G302=coding!$J$26,$G302=coding!$J$27,$G302=coding!$J$28,$G302=coding!$J$29, $G302=coding!$J$30,$G302=coding!$J$31), S302+10*LOG10((($E302^2)+(4^2))/((7.5^2)+(4^2))), IF(OR($G302=coding!$J$11, $G302=coding!$J$12, $G302=coding!$J$13, $G302=coding!$J$14, $G302=coding!$J$15, $G302=coding!$J$16), S302+10*LOG10((($D302^2)+(1.2^2))/((7.5^2)+(1.2^2))),-99))),-99)</f>
        <v>66.44</v>
      </c>
      <c r="AL302" s="58">
        <f>IF(noise!T92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noise!T92, IF(OR($G302=coding!$J$26,$G302=coding!$J$27,$G302=coding!$J$28,$G302=coding!$J$29, $G302=coding!$J$30,$G302=coding!$J$31), T302+10*LOG10((($E302^2)+(4^2))/((7.5^2)+(4^2))), IF(OR($G302=coding!$J$11, $G302=coding!$J$12, $G302=coding!$J$13, $G302=coding!$J$14, $G302=coding!$J$15, $G302=coding!$J$16), T302+10*LOG10((($D302^2)+(1.2^2))/((7.5^2)+(1.2^2))),-99))),-99)</f>
        <v>64.16</v>
      </c>
      <c r="AM302" s="58">
        <f>IF(noise!U92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noise!U92, IF(OR($G302=coding!$J$26,$G302=coding!$J$27,$G302=coding!$J$28,$G302=coding!$J$29, $G302=coding!$J$30,$G302=coding!$J$31), U302+10*LOG10((($E302^2)+(4^2))/((7.5^2)+(4^2))), IF(OR($G302=coding!$J$11, $G302=coding!$J$12, $G302=coding!$J$13, $G302=coding!$J$14, $G302=coding!$J$15, $G302=coding!$J$16), U302+10*LOG10((($D302^2)+(1.2^2))/((7.5^2)+(1.2^2))),-99))),-99)</f>
        <v>61.43</v>
      </c>
      <c r="AN302" s="58">
        <f>IF(noise!V92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noise!V92, IF(OR($G302=coding!$J$26,$G302=coding!$J$27,$G302=coding!$J$28,$G302=coding!$J$29, $G302=coding!$J$30,$G302=coding!$J$31), V302+10*LOG10((($E302^2)+(4^2))/((7.5^2)+(4^2))), IF(OR($G302=coding!$J$11, $G302=coding!$J$12, $G302=coding!$J$13, $G302=coding!$J$14, $G302=coding!$J$15, $G302=coding!$J$16), V302+10*LOG10((($D302^2)+(1.2^2))/((7.5^2)+(1.2^2))),-99))),-99)</f>
        <v>59.32</v>
      </c>
      <c r="AO302" s="58">
        <f>IF(noise!W92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noise!W92, IF(OR($G302=coding!$J$26,$G302=coding!$J$27,$G302=coding!$J$28,$G302=coding!$J$29, $G302=coding!$J$30,$G302=coding!$J$31), W302+10*LOG10((($E302^2)+(4^2))/((7.5^2)+(4^2))), IF(OR($G302=coding!$J$11, $G302=coding!$J$12, $G302=coding!$J$13, $G302=coding!$J$14, $G302=coding!$J$15, $G302=coding!$J$16), W302+10*LOG10((($D302^2)+(1.2^2))/((7.5^2)+(1.2^2))),-99))),-99)</f>
        <v>57.9</v>
      </c>
      <c r="AP302" s="58">
        <f>IF(noise!X92 &lt;&gt;0, IF(OR($G302=coding!$J$2, $G302=coding!$J$3, $G302=coding!$J$4, $G302=coding!$J$5, $G302=coding!$J$6, $G302=coding!$J$7, $G302=coding!$J$8, $G302=coding!$J$9, $G302=coding!$J$10,$G302=coding!$J$17, $G302=coding!$J$18, $G302=coding!$J$19, $G302=coding!$J$20, $G302=coding!$J$21, $G302=coding!$J$22, $G302=coding!$J$23, $G302=coding!$J$24, $G302=coding!$J$25, ), noise!X92, IF(OR($G302=coding!$J$26,$G302=coding!$J$27,$G302=coding!$J$28,$G302=coding!$J$29, $G302=coding!$J$30,$G302=coding!$J$31), X302+10*LOG10((($E302^2)+(4^2))/((7.5^2)+(4^2))), IF(OR($G302=coding!$J$11, $G302=coding!$J$12, $G302=coding!$J$13, $G302=coding!$J$14, $G302=coding!$J$15, $G302=coding!$J$16), X302+10*LOG10((($D302^2)+(1.2^2))/((7.5^2)+(1.2^2))),-99))),-99)</f>
        <v>55.81</v>
      </c>
    </row>
    <row r="303" spans="1:42" ht="15.75" customHeight="1" x14ac:dyDescent="0.3">
      <c r="A303" s="2">
        <v>12</v>
      </c>
      <c r="B303" s="27">
        <v>40682</v>
      </c>
      <c r="C303" s="51">
        <f t="array" ref="C303">_xlfn.DAYS(B303, _xlfn.XLOOKUP(A303, context!A$4:A$79, context!J$4:J$79)) / 30.42</f>
        <v>11.735700197238659</v>
      </c>
      <c r="D303" s="2">
        <v>7.5</v>
      </c>
      <c r="E303" s="1"/>
      <c r="F303" s="16">
        <v>50</v>
      </c>
      <c r="G303" s="16" t="s">
        <v>393</v>
      </c>
      <c r="H303" s="43">
        <v>72.2</v>
      </c>
      <c r="I303" s="1"/>
      <c r="J303" s="2">
        <v>57.87</v>
      </c>
      <c r="K303" s="2">
        <v>56.87</v>
      </c>
      <c r="L303" s="2">
        <v>59.9</v>
      </c>
      <c r="M303" s="2">
        <v>61.65</v>
      </c>
      <c r="N303" s="2">
        <v>62.4</v>
      </c>
      <c r="O303" s="2">
        <v>64.94</v>
      </c>
      <c r="P303" s="2">
        <v>64.66</v>
      </c>
      <c r="Q303" s="2">
        <v>63.29</v>
      </c>
      <c r="R303" s="2">
        <v>61.29</v>
      </c>
      <c r="S303" s="2">
        <v>5794</v>
      </c>
      <c r="T303" s="2">
        <v>55.6</v>
      </c>
      <c r="U303" s="2">
        <v>52.64</v>
      </c>
      <c r="V303" s="2">
        <v>48.77</v>
      </c>
      <c r="W303" s="2">
        <v>45.86</v>
      </c>
      <c r="X303" s="2">
        <v>43.09</v>
      </c>
      <c r="Y303" s="2">
        <v>1</v>
      </c>
      <c r="Z303" s="58">
        <f>IF(noise!H266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noise!H266, IF(OR($G303=coding!$J$26,$G303=coding!$J$27,$G303=coding!$J$28,$G303=coding!$J$29, $G303=coding!$J$30,$G303=coding!$J$31), H303+10*LOG10((($E303^2)+(4^2))/((7.5^2)+(4^2))), IF(OR($G303=coding!$J$11, $G303=coding!$J$12, $G303=coding!$J$13, $G303=coding!$J$14, $G303=coding!$J$15, $G303=coding!$J$16), H303+10*LOG10((($D303^2)+(1.2^2))/((7.5^2)+(1.2^2))),-99))),-99)</f>
        <v>72.2</v>
      </c>
      <c r="AA303" s="58">
        <f>IF(noise!I266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noise!I266, IF(OR($G303=coding!$J$26,$G303=coding!$J$27,$G303=coding!$J$28,$G303=coding!$J$29, $G303=coding!$J$30,$G303=coding!$J$31), I303+10*LOG10((($E303^2)+(4^2))/((7.5^2)+(4^2))), IF(OR($G303=coding!$J$11, $G303=coding!$J$12, $G303=coding!$J$13, $G303=coding!$J$14, $G303=coding!$J$15, $G303=coding!$J$16), I303+10*LOG10((($D303^2)+(1.2^2))/((7.5^2)+(1.2^2))),-99))),-99)</f>
        <v>-99</v>
      </c>
      <c r="AB303" s="58">
        <f>IF(noise!J266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noise!J266, IF(OR($G303=coding!$J$26,$G303=coding!$J$27,$G303=coding!$J$28,$G303=coding!$J$29, $G303=coding!$J$30,$G303=coding!$J$31), J303+10*LOG10((($E303^2)+(4^2))/((7.5^2)+(4^2))), IF(OR($G303=coding!$J$11, $G303=coding!$J$12, $G303=coding!$J$13, $G303=coding!$J$14, $G303=coding!$J$15, $G303=coding!$J$16), J303+10*LOG10((($D303^2)+(1.2^2))/((7.5^2)+(1.2^2))),-99))),-99)</f>
        <v>57.87</v>
      </c>
      <c r="AC303" s="58">
        <f>IF(noise!K266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noise!K266, IF(OR($G303=coding!$J$26,$G303=coding!$J$27,$G303=coding!$J$28,$G303=coding!$J$29, $G303=coding!$J$30,$G303=coding!$J$31), K303+10*LOG10((($E303^2)+(4^2))/((7.5^2)+(4^2))), IF(OR($G303=coding!$J$11, $G303=coding!$J$12, $G303=coding!$J$13, $G303=coding!$J$14, $G303=coding!$J$15, $G303=coding!$J$16), K303+10*LOG10((($D303^2)+(1.2^2))/((7.5^2)+(1.2^2))),-99))),-99)</f>
        <v>56.87</v>
      </c>
      <c r="AD303" s="58">
        <f>IF(noise!L266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noise!L266, IF(OR($G303=coding!$J$26,$G303=coding!$J$27,$G303=coding!$J$28,$G303=coding!$J$29, $G303=coding!$J$30,$G303=coding!$J$31), L303+10*LOG10((($E303^2)+(4^2))/((7.5^2)+(4^2))), IF(OR($G303=coding!$J$11, $G303=coding!$J$12, $G303=coding!$J$13, $G303=coding!$J$14, $G303=coding!$J$15, $G303=coding!$J$16), L303+10*LOG10((($D303^2)+(1.2^2))/((7.5^2)+(1.2^2))),-99))),-99)</f>
        <v>59.9</v>
      </c>
      <c r="AE303" s="58">
        <f>IF(noise!M266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noise!M266, IF(OR($G303=coding!$J$26,$G303=coding!$J$27,$G303=coding!$J$28,$G303=coding!$J$29, $G303=coding!$J$30,$G303=coding!$J$31), M303+10*LOG10((($E303^2)+(4^2))/((7.5^2)+(4^2))), IF(OR($G303=coding!$J$11, $G303=coding!$J$12, $G303=coding!$J$13, $G303=coding!$J$14, $G303=coding!$J$15, $G303=coding!$J$16), M303+10*LOG10((($D303^2)+(1.2^2))/((7.5^2)+(1.2^2))),-99))),-99)</f>
        <v>61.65</v>
      </c>
      <c r="AF303" s="58">
        <f>IF(noise!N266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noise!N266, IF(OR($G303=coding!$J$26,$G303=coding!$J$27,$G303=coding!$J$28,$G303=coding!$J$29, $G303=coding!$J$30,$G303=coding!$J$31), N303+10*LOG10((($E303^2)+(4^2))/((7.5^2)+(4^2))), IF(OR($G303=coding!$J$11, $G303=coding!$J$12, $G303=coding!$J$13, $G303=coding!$J$14, $G303=coding!$J$15, $G303=coding!$J$16), N303+10*LOG10((($D303^2)+(1.2^2))/((7.5^2)+(1.2^2))),-99))),-99)</f>
        <v>62.4</v>
      </c>
      <c r="AG303" s="58">
        <f>IF(noise!O266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noise!O266, IF(OR($G303=coding!$J$26,$G303=coding!$J$27,$G303=coding!$J$28,$G303=coding!$J$29, $G303=coding!$J$30,$G303=coding!$J$31), O303+10*LOG10((($E303^2)+(4^2))/((7.5^2)+(4^2))), IF(OR($G303=coding!$J$11, $G303=coding!$J$12, $G303=coding!$J$13, $G303=coding!$J$14, $G303=coding!$J$15, $G303=coding!$J$16), O303+10*LOG10((($D303^2)+(1.2^2))/((7.5^2)+(1.2^2))),-99))),-99)</f>
        <v>64.94</v>
      </c>
      <c r="AH303" s="58">
        <f>IF(noise!P266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noise!P266, IF(OR($G303=coding!$J$26,$G303=coding!$J$27,$G303=coding!$J$28,$G303=coding!$J$29, $G303=coding!$J$30,$G303=coding!$J$31), P303+10*LOG10((($E303^2)+(4^2))/((7.5^2)+(4^2))), IF(OR($G303=coding!$J$11, $G303=coding!$J$12, $G303=coding!$J$13, $G303=coding!$J$14, $G303=coding!$J$15, $G303=coding!$J$16), P303+10*LOG10((($D303^2)+(1.2^2))/((7.5^2)+(1.2^2))),-99))),-99)</f>
        <v>64.66</v>
      </c>
      <c r="AI303" s="58">
        <f>IF(noise!Q266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noise!Q266, IF(OR($G303=coding!$J$26,$G303=coding!$J$27,$G303=coding!$J$28,$G303=coding!$J$29, $G303=coding!$J$30,$G303=coding!$J$31), Q303+10*LOG10((($E303^2)+(4^2))/((7.5^2)+(4^2))), IF(OR($G303=coding!$J$11, $G303=coding!$J$12, $G303=coding!$J$13, $G303=coding!$J$14, $G303=coding!$J$15, $G303=coding!$J$16), Q303+10*LOG10((($D303^2)+(1.2^2))/((7.5^2)+(1.2^2))),-99))),-99)</f>
        <v>63.29</v>
      </c>
      <c r="AJ303" s="58">
        <f>IF(noise!R266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noise!R266, IF(OR($G303=coding!$J$26,$G303=coding!$J$27,$G303=coding!$J$28,$G303=coding!$J$29, $G303=coding!$J$30,$G303=coding!$J$31), R303+10*LOG10((($E303^2)+(4^2))/((7.5^2)+(4^2))), IF(OR($G303=coding!$J$11, $G303=coding!$J$12, $G303=coding!$J$13, $G303=coding!$J$14, $G303=coding!$J$15, $G303=coding!$J$16), R303+10*LOG10((($D303^2)+(1.2^2))/((7.5^2)+(1.2^2))),-99))),-99)</f>
        <v>61.29</v>
      </c>
      <c r="AK303" s="58">
        <f>IF(noise!S266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noise!S266, IF(OR($G303=coding!$J$26,$G303=coding!$J$27,$G303=coding!$J$28,$G303=coding!$J$29, $G303=coding!$J$30,$G303=coding!$J$31), S303+10*LOG10((($E303^2)+(4^2))/((7.5^2)+(4^2))), IF(OR($G303=coding!$J$11, $G303=coding!$J$12, $G303=coding!$J$13, $G303=coding!$J$14, $G303=coding!$J$15, $G303=coding!$J$16), S303+10*LOG10((($D303^2)+(1.2^2))/((7.5^2)+(1.2^2))),-99))),-99)</f>
        <v>5794</v>
      </c>
      <c r="AL303" s="58">
        <f>IF(noise!T266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noise!T266, IF(OR($G303=coding!$J$26,$G303=coding!$J$27,$G303=coding!$J$28,$G303=coding!$J$29, $G303=coding!$J$30,$G303=coding!$J$31), T303+10*LOG10((($E303^2)+(4^2))/((7.5^2)+(4^2))), IF(OR($G303=coding!$J$11, $G303=coding!$J$12, $G303=coding!$J$13, $G303=coding!$J$14, $G303=coding!$J$15, $G303=coding!$J$16), T303+10*LOG10((($D303^2)+(1.2^2))/((7.5^2)+(1.2^2))),-99))),-99)</f>
        <v>55.6</v>
      </c>
      <c r="AM303" s="58">
        <f>IF(noise!U266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noise!U266, IF(OR($G303=coding!$J$26,$G303=coding!$J$27,$G303=coding!$J$28,$G303=coding!$J$29, $G303=coding!$J$30,$G303=coding!$J$31), U303+10*LOG10((($E303^2)+(4^2))/((7.5^2)+(4^2))), IF(OR($G303=coding!$J$11, $G303=coding!$J$12, $G303=coding!$J$13, $G303=coding!$J$14, $G303=coding!$J$15, $G303=coding!$J$16), U303+10*LOG10((($D303^2)+(1.2^2))/((7.5^2)+(1.2^2))),-99))),-99)</f>
        <v>52.64</v>
      </c>
      <c r="AN303" s="58">
        <f>IF(noise!V266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noise!V266, IF(OR($G303=coding!$J$26,$G303=coding!$J$27,$G303=coding!$J$28,$G303=coding!$J$29, $G303=coding!$J$30,$G303=coding!$J$31), V303+10*LOG10((($E303^2)+(4^2))/((7.5^2)+(4^2))), IF(OR($G303=coding!$J$11, $G303=coding!$J$12, $G303=coding!$J$13, $G303=coding!$J$14, $G303=coding!$J$15, $G303=coding!$J$16), V303+10*LOG10((($D303^2)+(1.2^2))/((7.5^2)+(1.2^2))),-99))),-99)</f>
        <v>-99</v>
      </c>
      <c r="AO303" s="58">
        <f>IF(noise!W266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noise!W266, IF(OR($G303=coding!$J$26,$G303=coding!$J$27,$G303=coding!$J$28,$G303=coding!$J$29, $G303=coding!$J$30,$G303=coding!$J$31), W303+10*LOG10((($E303^2)+(4^2))/((7.5^2)+(4^2))), IF(OR($G303=coding!$J$11, $G303=coding!$J$12, $G303=coding!$J$13, $G303=coding!$J$14, $G303=coding!$J$15, $G303=coding!$J$16), W303+10*LOG10((($D303^2)+(1.2^2))/((7.5^2)+(1.2^2))),-99))),-99)</f>
        <v>-99</v>
      </c>
      <c r="AP303" s="58">
        <f>IF(noise!X266 &lt;&gt;0, IF(OR($G303=coding!$J$2, $G303=coding!$J$3, $G303=coding!$J$4, $G303=coding!$J$5, $G303=coding!$J$6, $G303=coding!$J$7, $G303=coding!$J$8, $G303=coding!$J$9, $G303=coding!$J$10,$G303=coding!$J$17, $G303=coding!$J$18, $G303=coding!$J$19, $G303=coding!$J$20, $G303=coding!$J$21, $G303=coding!$J$22, $G303=coding!$J$23, $G303=coding!$J$24, $G303=coding!$J$25, ), noise!X266, IF(OR($G303=coding!$J$26,$G303=coding!$J$27,$G303=coding!$J$28,$G303=coding!$J$29, $G303=coding!$J$30,$G303=coding!$J$31), X303+10*LOG10((($E303^2)+(4^2))/((7.5^2)+(4^2))), IF(OR($G303=coding!$J$11, $G303=coding!$J$12, $G303=coding!$J$13, $G303=coding!$J$14, $G303=coding!$J$15, $G303=coding!$J$16), X303+10*LOG10((($D303^2)+(1.2^2))/((7.5^2)+(1.2^2))),-99))),-99)</f>
        <v>-99</v>
      </c>
    </row>
    <row r="304" spans="1:42" ht="15.75" customHeight="1" x14ac:dyDescent="0.3">
      <c r="A304" s="2">
        <v>12</v>
      </c>
      <c r="B304" s="27">
        <v>40682</v>
      </c>
      <c r="C304" s="51">
        <f t="array" ref="C304">_xlfn.DAYS(B304, _xlfn.XLOOKUP(A304, context!A$4:A$79, context!J$4:J$79)) / 30.42</f>
        <v>11.735700197238659</v>
      </c>
      <c r="D304" s="2">
        <v>7.5</v>
      </c>
      <c r="E304" s="1"/>
      <c r="F304" s="16">
        <v>50</v>
      </c>
      <c r="G304" s="16" t="s">
        <v>394</v>
      </c>
      <c r="H304" s="43">
        <v>24.85</v>
      </c>
      <c r="I304" s="1"/>
      <c r="J304" s="2">
        <v>13.93</v>
      </c>
      <c r="K304" s="2">
        <v>15.89</v>
      </c>
      <c r="L304" s="2">
        <v>6.57</v>
      </c>
      <c r="M304" s="2">
        <v>10.77</v>
      </c>
      <c r="N304" s="2">
        <v>24.03</v>
      </c>
      <c r="O304" s="2">
        <v>25.72</v>
      </c>
      <c r="P304" s="2">
        <v>24.73</v>
      </c>
      <c r="Q304" s="2">
        <v>27.03</v>
      </c>
      <c r="R304" s="2">
        <v>29.38</v>
      </c>
      <c r="S304" s="2">
        <v>28.98</v>
      </c>
      <c r="T304" s="2">
        <v>25.78</v>
      </c>
      <c r="U304" s="2">
        <v>26.04</v>
      </c>
      <c r="V304" s="2">
        <v>25.44</v>
      </c>
      <c r="W304" s="2">
        <v>25.87</v>
      </c>
      <c r="X304" s="2">
        <v>25.21</v>
      </c>
      <c r="Y304" s="2">
        <v>1</v>
      </c>
      <c r="Z304" s="58">
        <f>IF(noise!H267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noise!H267, IF(OR($G304=coding!$J$26,$G304=coding!$J$27,$G304=coding!$J$28,$G304=coding!$J$29, $G304=coding!$J$30,$G304=coding!$J$31), H304+10*LOG10((($E304^2)+(4^2))/((7.5^2)+(4^2))), IF(OR($G304=coding!$J$11, $G304=coding!$J$12, $G304=coding!$J$13, $G304=coding!$J$14, $G304=coding!$J$15, $G304=coding!$J$16), H304+10*LOG10((($D304^2)+(1.2^2))/((7.5^2)+(1.2^2))),-99))),-99)</f>
        <v>63.73</v>
      </c>
      <c r="AA304" s="58">
        <f>IF(noise!I267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noise!I267, IF(OR($G304=coding!$J$26,$G304=coding!$J$27,$G304=coding!$J$28,$G304=coding!$J$29, $G304=coding!$J$30,$G304=coding!$J$31), I304+10*LOG10((($E304^2)+(4^2))/((7.5^2)+(4^2))), IF(OR($G304=coding!$J$11, $G304=coding!$J$12, $G304=coding!$J$13, $G304=coding!$J$14, $G304=coding!$J$15, $G304=coding!$J$16), I304+10*LOG10((($D304^2)+(1.2^2))/((7.5^2)+(1.2^2))),-99))),-99)</f>
        <v>-99</v>
      </c>
      <c r="AB304" s="58">
        <f>IF(noise!J267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noise!J267, IF(OR($G304=coding!$J$26,$G304=coding!$J$27,$G304=coding!$J$28,$G304=coding!$J$29, $G304=coding!$J$30,$G304=coding!$J$31), J304+10*LOG10((($E304^2)+(4^2))/((7.5^2)+(4^2))), IF(OR($G304=coding!$J$11, $G304=coding!$J$12, $G304=coding!$J$13, $G304=coding!$J$14, $G304=coding!$J$15, $G304=coding!$J$16), J304+10*LOG10((($D304^2)+(1.2^2))/((7.5^2)+(1.2^2))),-99))),-99)</f>
        <v>56.78</v>
      </c>
      <c r="AC304" s="58">
        <f>IF(noise!K267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noise!K267, IF(OR($G304=coding!$J$26,$G304=coding!$J$27,$G304=coding!$J$28,$G304=coding!$J$29, $G304=coding!$J$30,$G304=coding!$J$31), K304+10*LOG10((($E304^2)+(4^2))/((7.5^2)+(4^2))), IF(OR($G304=coding!$J$11, $G304=coding!$J$12, $G304=coding!$J$13, $G304=coding!$J$14, $G304=coding!$J$15, $G304=coding!$J$16), K304+10*LOG10((($D304^2)+(1.2^2))/((7.5^2)+(1.2^2))),-99))),-99)</f>
        <v>55.43</v>
      </c>
      <c r="AD304" s="58">
        <f>IF(noise!L267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noise!L267, IF(OR($G304=coding!$J$26,$G304=coding!$J$27,$G304=coding!$J$28,$G304=coding!$J$29, $G304=coding!$J$30,$G304=coding!$J$31), L304+10*LOG10((($E304^2)+(4^2))/((7.5^2)+(4^2))), IF(OR($G304=coding!$J$11, $G304=coding!$J$12, $G304=coding!$J$13, $G304=coding!$J$14, $G304=coding!$J$15, $G304=coding!$J$16), L304+10*LOG10((($D304^2)+(1.2^2))/((7.5^2)+(1.2^2))),-99))),-99)</f>
        <v>56.71</v>
      </c>
      <c r="AE304" s="58">
        <f>IF(noise!M267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noise!M267, IF(OR($G304=coding!$J$26,$G304=coding!$J$27,$G304=coding!$J$28,$G304=coding!$J$29, $G304=coding!$J$30,$G304=coding!$J$31), M304+10*LOG10((($E304^2)+(4^2))/((7.5^2)+(4^2))), IF(OR($G304=coding!$J$11, $G304=coding!$J$12, $G304=coding!$J$13, $G304=coding!$J$14, $G304=coding!$J$15, $G304=coding!$J$16), M304+10*LOG10((($D304^2)+(1.2^2))/((7.5^2)+(1.2^2))),-99))),-99)</f>
        <v>59.36</v>
      </c>
      <c r="AF304" s="58">
        <f>IF(noise!N267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noise!N267, IF(OR($G304=coding!$J$26,$G304=coding!$J$27,$G304=coding!$J$28,$G304=coding!$J$29, $G304=coding!$J$30,$G304=coding!$J$31), N304+10*LOG10((($E304^2)+(4^2))/((7.5^2)+(4^2))), IF(OR($G304=coding!$J$11, $G304=coding!$J$12, $G304=coding!$J$13, $G304=coding!$J$14, $G304=coding!$J$15, $G304=coding!$J$16), N304+10*LOG10((($D304^2)+(1.2^2))/((7.5^2)+(1.2^2))),-99))),-99)</f>
        <v>60.37</v>
      </c>
      <c r="AG304" s="58">
        <f>IF(noise!O267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noise!O267, IF(OR($G304=coding!$J$26,$G304=coding!$J$27,$G304=coding!$J$28,$G304=coding!$J$29, $G304=coding!$J$30,$G304=coding!$J$31), O304+10*LOG10((($E304^2)+(4^2))/((7.5^2)+(4^2))), IF(OR($G304=coding!$J$11, $G304=coding!$J$12, $G304=coding!$J$13, $G304=coding!$J$14, $G304=coding!$J$15, $G304=coding!$J$16), O304+10*LOG10((($D304^2)+(1.2^2))/((7.5^2)+(1.2^2))),-99))),-99)</f>
        <v>62.45</v>
      </c>
      <c r="AH304" s="58">
        <f>IF(noise!P267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noise!P267, IF(OR($G304=coding!$J$26,$G304=coding!$J$27,$G304=coding!$J$28,$G304=coding!$J$29, $G304=coding!$J$30,$G304=coding!$J$31), P304+10*LOG10((($E304^2)+(4^2))/((7.5^2)+(4^2))), IF(OR($G304=coding!$J$11, $G304=coding!$J$12, $G304=coding!$J$13, $G304=coding!$J$14, $G304=coding!$J$15, $G304=coding!$J$16), P304+10*LOG10((($D304^2)+(1.2^2))/((7.5^2)+(1.2^2))),-99))),-99)</f>
        <v>62.87</v>
      </c>
      <c r="AI304" s="58">
        <f>IF(noise!Q267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noise!Q267, IF(OR($G304=coding!$J$26,$G304=coding!$J$27,$G304=coding!$J$28,$G304=coding!$J$29, $G304=coding!$J$30,$G304=coding!$J$31), Q304+10*LOG10((($E304^2)+(4^2))/((7.5^2)+(4^2))), IF(OR($G304=coding!$J$11, $G304=coding!$J$12, $G304=coding!$J$13, $G304=coding!$J$14, $G304=coding!$J$15, $G304=coding!$J$16), Q304+10*LOG10((($D304^2)+(1.2^2))/((7.5^2)+(1.2^2))),-99))),-99)</f>
        <v>62.33</v>
      </c>
      <c r="AJ304" s="58">
        <f>IF(noise!R267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noise!R267, IF(OR($G304=coding!$J$26,$G304=coding!$J$27,$G304=coding!$J$28,$G304=coding!$J$29, $G304=coding!$J$30,$G304=coding!$J$31), R304+10*LOG10((($E304^2)+(4^2))/((7.5^2)+(4^2))), IF(OR($G304=coding!$J$11, $G304=coding!$J$12, $G304=coding!$J$13, $G304=coding!$J$14, $G304=coding!$J$15, $G304=coding!$J$16), R304+10*LOG10((($D304^2)+(1.2^2))/((7.5^2)+(1.2^2))),-99))),-99)</f>
        <v>61.13</v>
      </c>
      <c r="AK304" s="58">
        <f>IF(noise!S267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noise!S267, IF(OR($G304=coding!$J$26,$G304=coding!$J$27,$G304=coding!$J$28,$G304=coding!$J$29, $G304=coding!$J$30,$G304=coding!$J$31), S304+10*LOG10((($E304^2)+(4^2))/((7.5^2)+(4^2))), IF(OR($G304=coding!$J$11, $G304=coding!$J$12, $G304=coding!$J$13, $G304=coding!$J$14, $G304=coding!$J$15, $G304=coding!$J$16), S304+10*LOG10((($D304^2)+(1.2^2))/((7.5^2)+(1.2^2))),-99))),-99)</f>
        <v>57.36</v>
      </c>
      <c r="AL304" s="58">
        <f>IF(noise!T267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noise!T267, IF(OR($G304=coding!$J$26,$G304=coding!$J$27,$G304=coding!$J$28,$G304=coding!$J$29, $G304=coding!$J$30,$G304=coding!$J$31), T304+10*LOG10((($E304^2)+(4^2))/((7.5^2)+(4^2))), IF(OR($G304=coding!$J$11, $G304=coding!$J$12, $G304=coding!$J$13, $G304=coding!$J$14, $G304=coding!$J$15, $G304=coding!$J$16), T304+10*LOG10((($D304^2)+(1.2^2))/((7.5^2)+(1.2^2))),-99))),-99)</f>
        <v>53.85</v>
      </c>
      <c r="AM304" s="58">
        <f>IF(noise!U267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noise!U267, IF(OR($G304=coding!$J$26,$G304=coding!$J$27,$G304=coding!$J$28,$G304=coding!$J$29, $G304=coding!$J$30,$G304=coding!$J$31), U304+10*LOG10((($E304^2)+(4^2))/((7.5^2)+(4^2))), IF(OR($G304=coding!$J$11, $G304=coding!$J$12, $G304=coding!$J$13, $G304=coding!$J$14, $G304=coding!$J$15, $G304=coding!$J$16), U304+10*LOG10((($D304^2)+(1.2^2))/((7.5^2)+(1.2^2))),-99))),-99)</f>
        <v>50.59</v>
      </c>
      <c r="AN304" s="58">
        <f>IF(noise!V267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noise!V267, IF(OR($G304=coding!$J$26,$G304=coding!$J$27,$G304=coding!$J$28,$G304=coding!$J$29, $G304=coding!$J$30,$G304=coding!$J$31), V304+10*LOG10((($E304^2)+(4^2))/((7.5^2)+(4^2))), IF(OR($G304=coding!$J$11, $G304=coding!$J$12, $G304=coding!$J$13, $G304=coding!$J$14, $G304=coding!$J$15, $G304=coding!$J$16), V304+10*LOG10((($D304^2)+(1.2^2))/((7.5^2)+(1.2^2))),-99))),-99)</f>
        <v>47.02</v>
      </c>
      <c r="AO304" s="58">
        <f>IF(noise!W267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noise!W267, IF(OR($G304=coding!$J$26,$G304=coding!$J$27,$G304=coding!$J$28,$G304=coding!$J$29, $G304=coding!$J$30,$G304=coding!$J$31), W304+10*LOG10((($E304^2)+(4^2))/((7.5^2)+(4^2))), IF(OR($G304=coding!$J$11, $G304=coding!$J$12, $G304=coding!$J$13, $G304=coding!$J$14, $G304=coding!$J$15, $G304=coding!$J$16), W304+10*LOG10((($D304^2)+(1.2^2))/((7.5^2)+(1.2^2))),-99))),-99)</f>
        <v>44.04</v>
      </c>
      <c r="AP304" s="58">
        <f>IF(noise!X267 &lt;&gt;0, IF(OR($G304=coding!$J$2, $G304=coding!$J$3, $G304=coding!$J$4, $G304=coding!$J$5, $G304=coding!$J$6, $G304=coding!$J$7, $G304=coding!$J$8, $G304=coding!$J$9, $G304=coding!$J$10,$G304=coding!$J$17, $G304=coding!$J$18, $G304=coding!$J$19, $G304=coding!$J$20, $G304=coding!$J$21, $G304=coding!$J$22, $G304=coding!$J$23, $G304=coding!$J$24, $G304=coding!$J$25, ), noise!X267, IF(OR($G304=coding!$J$26,$G304=coding!$J$27,$G304=coding!$J$28,$G304=coding!$J$29, $G304=coding!$J$30,$G304=coding!$J$31), X304+10*LOG10((($E304^2)+(4^2))/((7.5^2)+(4^2))), IF(OR($G304=coding!$J$11, $G304=coding!$J$12, $G304=coding!$J$13, $G304=coding!$J$14, $G304=coding!$J$15, $G304=coding!$J$16), X304+10*LOG10((($D304^2)+(1.2^2))/((7.5^2)+(1.2^2))),-99))),-99)</f>
        <v>41.67</v>
      </c>
    </row>
    <row r="305" spans="1:42" ht="15.75" customHeight="1" x14ac:dyDescent="0.3">
      <c r="A305" s="2">
        <v>12</v>
      </c>
      <c r="B305" s="27">
        <v>40682</v>
      </c>
      <c r="C305" s="51">
        <f t="array" ref="C305">_xlfn.DAYS(B305, _xlfn.XLOOKUP(A305, context!A$4:A$79, context!J$4:J$79)) / 30.42</f>
        <v>11.735700197238659</v>
      </c>
      <c r="D305" s="2">
        <v>7.5</v>
      </c>
      <c r="E305" s="1"/>
      <c r="F305" s="16">
        <v>50</v>
      </c>
      <c r="G305" s="16" t="s">
        <v>395</v>
      </c>
      <c r="H305" s="43">
        <v>80.33</v>
      </c>
      <c r="I305" s="1"/>
      <c r="J305" s="2">
        <v>71.680000000000007</v>
      </c>
      <c r="K305" s="2">
        <v>69.790000000000006</v>
      </c>
      <c r="L305" s="2">
        <v>69.989999999999995</v>
      </c>
      <c r="M305" s="2">
        <v>71.64</v>
      </c>
      <c r="N305" s="2">
        <v>71.55</v>
      </c>
      <c r="O305" s="2">
        <v>72.099999999999994</v>
      </c>
      <c r="P305" s="2">
        <v>70.739999999999995</v>
      </c>
      <c r="Q305" s="2">
        <v>69.739999999999995</v>
      </c>
      <c r="R305" s="2">
        <v>67.709999999999994</v>
      </c>
      <c r="S305" s="2">
        <v>65.64</v>
      </c>
      <c r="T305" s="2">
        <v>63.25</v>
      </c>
      <c r="U305" s="2">
        <v>61.12</v>
      </c>
      <c r="V305" s="2">
        <v>58.77</v>
      </c>
      <c r="W305" s="2">
        <v>55.27</v>
      </c>
      <c r="X305" s="2">
        <v>53.17</v>
      </c>
      <c r="Y305" s="2">
        <v>1</v>
      </c>
      <c r="Z305" s="58">
        <f>IF(noise!H268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noise!H268, IF(OR($G305=coding!$J$26,$G305=coding!$J$27,$G305=coding!$J$28,$G305=coding!$J$29, $G305=coding!$J$30,$G305=coding!$J$31), H305+10*LOG10((($E305^2)+(4^2))/((7.5^2)+(4^2))), IF(OR($G305=coding!$J$11, $G305=coding!$J$12, $G305=coding!$J$13, $G305=coding!$J$14, $G305=coding!$J$15, $G305=coding!$J$16), H305+10*LOG10((($D305^2)+(1.2^2))/((7.5^2)+(1.2^2))),-99))),-99)</f>
        <v>80.33</v>
      </c>
      <c r="AA305" s="58">
        <f>IF(noise!I268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noise!I268, IF(OR($G305=coding!$J$26,$G305=coding!$J$27,$G305=coding!$J$28,$G305=coding!$J$29, $G305=coding!$J$30,$G305=coding!$J$31), I305+10*LOG10((($E305^2)+(4^2))/((7.5^2)+(4^2))), IF(OR($G305=coding!$J$11, $G305=coding!$J$12, $G305=coding!$J$13, $G305=coding!$J$14, $G305=coding!$J$15, $G305=coding!$J$16), I305+10*LOG10((($D305^2)+(1.2^2))/((7.5^2)+(1.2^2))),-99))),-99)</f>
        <v>-99</v>
      </c>
      <c r="AB305" s="58">
        <f>IF(noise!J268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noise!J268, IF(OR($G305=coding!$J$26,$G305=coding!$J$27,$G305=coding!$J$28,$G305=coding!$J$29, $G305=coding!$J$30,$G305=coding!$J$31), J305+10*LOG10((($E305^2)+(4^2))/((7.5^2)+(4^2))), IF(OR($G305=coding!$J$11, $G305=coding!$J$12, $G305=coding!$J$13, $G305=coding!$J$14, $G305=coding!$J$15, $G305=coding!$J$16), J305+10*LOG10((($D305^2)+(1.2^2))/((7.5^2)+(1.2^2))),-99))),-99)</f>
        <v>71.680000000000007</v>
      </c>
      <c r="AC305" s="58">
        <f>IF(noise!K268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noise!K268, IF(OR($G305=coding!$J$26,$G305=coding!$J$27,$G305=coding!$J$28,$G305=coding!$J$29, $G305=coding!$J$30,$G305=coding!$J$31), K305+10*LOG10((($E305^2)+(4^2))/((7.5^2)+(4^2))), IF(OR($G305=coding!$J$11, $G305=coding!$J$12, $G305=coding!$J$13, $G305=coding!$J$14, $G305=coding!$J$15, $G305=coding!$J$16), K305+10*LOG10((($D305^2)+(1.2^2))/((7.5^2)+(1.2^2))),-99))),-99)</f>
        <v>69.790000000000006</v>
      </c>
      <c r="AD305" s="58">
        <f>IF(noise!L268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noise!L268, IF(OR($G305=coding!$J$26,$G305=coding!$J$27,$G305=coding!$J$28,$G305=coding!$J$29, $G305=coding!$J$30,$G305=coding!$J$31), L305+10*LOG10((($E305^2)+(4^2))/((7.5^2)+(4^2))), IF(OR($G305=coding!$J$11, $G305=coding!$J$12, $G305=coding!$J$13, $G305=coding!$J$14, $G305=coding!$J$15, $G305=coding!$J$16), L305+10*LOG10((($D305^2)+(1.2^2))/((7.5^2)+(1.2^2))),-99))),-99)</f>
        <v>69.989999999999995</v>
      </c>
      <c r="AE305" s="58">
        <f>IF(noise!M268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noise!M268, IF(OR($G305=coding!$J$26,$G305=coding!$J$27,$G305=coding!$J$28,$G305=coding!$J$29, $G305=coding!$J$30,$G305=coding!$J$31), M305+10*LOG10((($E305^2)+(4^2))/((7.5^2)+(4^2))), IF(OR($G305=coding!$J$11, $G305=coding!$J$12, $G305=coding!$J$13, $G305=coding!$J$14, $G305=coding!$J$15, $G305=coding!$J$16), M305+10*LOG10((($D305^2)+(1.2^2))/((7.5^2)+(1.2^2))),-99))),-99)</f>
        <v>71.64</v>
      </c>
      <c r="AF305" s="58">
        <f>IF(noise!N268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noise!N268, IF(OR($G305=coding!$J$26,$G305=coding!$J$27,$G305=coding!$J$28,$G305=coding!$J$29, $G305=coding!$J$30,$G305=coding!$J$31), N305+10*LOG10((($E305^2)+(4^2))/((7.5^2)+(4^2))), IF(OR($G305=coding!$J$11, $G305=coding!$J$12, $G305=coding!$J$13, $G305=coding!$J$14, $G305=coding!$J$15, $G305=coding!$J$16), N305+10*LOG10((($D305^2)+(1.2^2))/((7.5^2)+(1.2^2))),-99))),-99)</f>
        <v>71.55</v>
      </c>
      <c r="AG305" s="58">
        <f>IF(noise!O268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noise!O268, IF(OR($G305=coding!$J$26,$G305=coding!$J$27,$G305=coding!$J$28,$G305=coding!$J$29, $G305=coding!$J$30,$G305=coding!$J$31), O305+10*LOG10((($E305^2)+(4^2))/((7.5^2)+(4^2))), IF(OR($G305=coding!$J$11, $G305=coding!$J$12, $G305=coding!$J$13, $G305=coding!$J$14, $G305=coding!$J$15, $G305=coding!$J$16), O305+10*LOG10((($D305^2)+(1.2^2))/((7.5^2)+(1.2^2))),-99))),-99)</f>
        <v>72.099999999999994</v>
      </c>
      <c r="AH305" s="58">
        <f>IF(noise!P268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noise!P268, IF(OR($G305=coding!$J$26,$G305=coding!$J$27,$G305=coding!$J$28,$G305=coding!$J$29, $G305=coding!$J$30,$G305=coding!$J$31), P305+10*LOG10((($E305^2)+(4^2))/((7.5^2)+(4^2))), IF(OR($G305=coding!$J$11, $G305=coding!$J$12, $G305=coding!$J$13, $G305=coding!$J$14, $G305=coding!$J$15, $G305=coding!$J$16), P305+10*LOG10((($D305^2)+(1.2^2))/((7.5^2)+(1.2^2))),-99))),-99)</f>
        <v>70.739999999999995</v>
      </c>
      <c r="AI305" s="58">
        <f>IF(noise!Q268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noise!Q268, IF(OR($G305=coding!$J$26,$G305=coding!$J$27,$G305=coding!$J$28,$G305=coding!$J$29, $G305=coding!$J$30,$G305=coding!$J$31), Q305+10*LOG10((($E305^2)+(4^2))/((7.5^2)+(4^2))), IF(OR($G305=coding!$J$11, $G305=coding!$J$12, $G305=coding!$J$13, $G305=coding!$J$14, $G305=coding!$J$15, $G305=coding!$J$16), Q305+10*LOG10((($D305^2)+(1.2^2))/((7.5^2)+(1.2^2))),-99))),-99)</f>
        <v>69.739999999999995</v>
      </c>
      <c r="AJ305" s="58">
        <f>IF(noise!R268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noise!R268, IF(OR($G305=coding!$J$26,$G305=coding!$J$27,$G305=coding!$J$28,$G305=coding!$J$29, $G305=coding!$J$30,$G305=coding!$J$31), R305+10*LOG10((($E305^2)+(4^2))/((7.5^2)+(4^2))), IF(OR($G305=coding!$J$11, $G305=coding!$J$12, $G305=coding!$J$13, $G305=coding!$J$14, $G305=coding!$J$15, $G305=coding!$J$16), R305+10*LOG10((($D305^2)+(1.2^2))/((7.5^2)+(1.2^2))),-99))),-99)</f>
        <v>67.709999999999994</v>
      </c>
      <c r="AK305" s="58">
        <f>IF(noise!S268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noise!S268, IF(OR($G305=coding!$J$26,$G305=coding!$J$27,$G305=coding!$J$28,$G305=coding!$J$29, $G305=coding!$J$30,$G305=coding!$J$31), S305+10*LOG10((($E305^2)+(4^2))/((7.5^2)+(4^2))), IF(OR($G305=coding!$J$11, $G305=coding!$J$12, $G305=coding!$J$13, $G305=coding!$J$14, $G305=coding!$J$15, $G305=coding!$J$16), S305+10*LOG10((($D305^2)+(1.2^2))/((7.5^2)+(1.2^2))),-99))),-99)</f>
        <v>65.64</v>
      </c>
      <c r="AL305" s="58">
        <f>IF(noise!T268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noise!T268, IF(OR($G305=coding!$J$26,$G305=coding!$J$27,$G305=coding!$J$28,$G305=coding!$J$29, $G305=coding!$J$30,$G305=coding!$J$31), T305+10*LOG10((($E305^2)+(4^2))/((7.5^2)+(4^2))), IF(OR($G305=coding!$J$11, $G305=coding!$J$12, $G305=coding!$J$13, $G305=coding!$J$14, $G305=coding!$J$15, $G305=coding!$J$16), T305+10*LOG10((($D305^2)+(1.2^2))/((7.5^2)+(1.2^2))),-99))),-99)</f>
        <v>63.25</v>
      </c>
      <c r="AM305" s="58">
        <f>IF(noise!U268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noise!U268, IF(OR($G305=coding!$J$26,$G305=coding!$J$27,$G305=coding!$J$28,$G305=coding!$J$29, $G305=coding!$J$30,$G305=coding!$J$31), U305+10*LOG10((($E305^2)+(4^2))/((7.5^2)+(4^2))), IF(OR($G305=coding!$J$11, $G305=coding!$J$12, $G305=coding!$J$13, $G305=coding!$J$14, $G305=coding!$J$15, $G305=coding!$J$16), U305+10*LOG10((($D305^2)+(1.2^2))/((7.5^2)+(1.2^2))),-99))),-99)</f>
        <v>61.12</v>
      </c>
      <c r="AN305" s="58">
        <f>IF(noise!V268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noise!V268, IF(OR($G305=coding!$J$26,$G305=coding!$J$27,$G305=coding!$J$28,$G305=coding!$J$29, $G305=coding!$J$30,$G305=coding!$J$31), V305+10*LOG10((($E305^2)+(4^2))/((7.5^2)+(4^2))), IF(OR($G305=coding!$J$11, $G305=coding!$J$12, $G305=coding!$J$13, $G305=coding!$J$14, $G305=coding!$J$15, $G305=coding!$J$16), V305+10*LOG10((($D305^2)+(1.2^2))/((7.5^2)+(1.2^2))),-99))),-99)</f>
        <v>58.77</v>
      </c>
      <c r="AO305" s="58">
        <f>IF(noise!W268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noise!W268, IF(OR($G305=coding!$J$26,$G305=coding!$J$27,$G305=coding!$J$28,$G305=coding!$J$29, $G305=coding!$J$30,$G305=coding!$J$31), W305+10*LOG10((($E305^2)+(4^2))/((7.5^2)+(4^2))), IF(OR($G305=coding!$J$11, $G305=coding!$J$12, $G305=coding!$J$13, $G305=coding!$J$14, $G305=coding!$J$15, $G305=coding!$J$16), W305+10*LOG10((($D305^2)+(1.2^2))/((7.5^2)+(1.2^2))),-99))),-99)</f>
        <v>55.27</v>
      </c>
      <c r="AP305" s="58">
        <f>IF(noise!X268 &lt;&gt;0, IF(OR($G305=coding!$J$2, $G305=coding!$J$3, $G305=coding!$J$4, $G305=coding!$J$5, $G305=coding!$J$6, $G305=coding!$J$7, $G305=coding!$J$8, $G305=coding!$J$9, $G305=coding!$J$10,$G305=coding!$J$17, $G305=coding!$J$18, $G305=coding!$J$19, $G305=coding!$J$20, $G305=coding!$J$21, $G305=coding!$J$22, $G305=coding!$J$23, $G305=coding!$J$24, $G305=coding!$J$25, ), noise!X268, IF(OR($G305=coding!$J$26,$G305=coding!$J$27,$G305=coding!$J$28,$G305=coding!$J$29, $G305=coding!$J$30,$G305=coding!$J$31), X305+10*LOG10((($E305^2)+(4^2))/((7.5^2)+(4^2))), IF(OR($G305=coding!$J$11, $G305=coding!$J$12, $G305=coding!$J$13, $G305=coding!$J$14, $G305=coding!$J$15, $G305=coding!$J$16), X305+10*LOG10((($D305^2)+(1.2^2))/((7.5^2)+(1.2^2))),-99))),-99)</f>
        <v>53.17</v>
      </c>
    </row>
    <row r="306" spans="1:42" ht="15.75" customHeight="1" x14ac:dyDescent="0.3">
      <c r="A306" s="2">
        <v>12</v>
      </c>
      <c r="B306" s="27">
        <v>40682</v>
      </c>
      <c r="C306" s="51">
        <f t="array" ref="C306">_xlfn.DAYS(B306, _xlfn.XLOOKUP(A306, context!A$4:A$79, context!J$4:J$79)) / 30.42</f>
        <v>11.735700197238659</v>
      </c>
      <c r="D306" s="2">
        <v>7.5</v>
      </c>
      <c r="E306" s="1"/>
      <c r="F306" s="16">
        <v>50</v>
      </c>
      <c r="G306" s="16" t="s">
        <v>396</v>
      </c>
      <c r="H306" s="43">
        <v>-4.4800000000000004</v>
      </c>
      <c r="I306" s="1"/>
      <c r="J306" s="2">
        <v>-46.68</v>
      </c>
      <c r="K306" s="2">
        <v>-31.54</v>
      </c>
      <c r="L306" s="2">
        <v>-19.45</v>
      </c>
      <c r="M306" s="2">
        <v>-17.899999999999999</v>
      </c>
      <c r="N306" s="2">
        <v>-2.68</v>
      </c>
      <c r="O306" s="2">
        <v>-2.94</v>
      </c>
      <c r="P306" s="2">
        <v>-0.19</v>
      </c>
      <c r="Q306" s="2">
        <v>8.3699999999999992</v>
      </c>
      <c r="R306" s="2">
        <v>6.42</v>
      </c>
      <c r="S306" s="2">
        <v>3.03</v>
      </c>
      <c r="T306" s="2">
        <v>6.99</v>
      </c>
      <c r="U306" s="2">
        <v>5.33</v>
      </c>
      <c r="V306" s="2">
        <v>-2.37</v>
      </c>
      <c r="W306" s="2">
        <v>7.13</v>
      </c>
      <c r="X306" s="2">
        <v>-1.73</v>
      </c>
      <c r="Y306" s="2">
        <v>1</v>
      </c>
      <c r="Z306" s="58">
        <f>IF(noise!H269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noise!H269, IF(OR($G306=coding!$J$26,$G306=coding!$J$27,$G306=coding!$J$28,$G306=coding!$J$29, $G306=coding!$J$30,$G306=coding!$J$31), H306+10*LOG10((($E306^2)+(4^2))/((7.5^2)+(4^2))), IF(OR($G306=coding!$J$11, $G306=coding!$J$12, $G306=coding!$J$13, $G306=coding!$J$14, $G306=coding!$J$15, $G306=coding!$J$16), H306+10*LOG10((($D306^2)+(1.2^2))/((7.5^2)+(1.2^2))),-99))),-99)</f>
        <v>66.66</v>
      </c>
      <c r="AA306" s="58">
        <f>IF(noise!I269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noise!I269, IF(OR($G306=coding!$J$26,$G306=coding!$J$27,$G306=coding!$J$28,$G306=coding!$J$29, $G306=coding!$J$30,$G306=coding!$J$31), I306+10*LOG10((($E306^2)+(4^2))/((7.5^2)+(4^2))), IF(OR($G306=coding!$J$11, $G306=coding!$J$12, $G306=coding!$J$13, $G306=coding!$J$14, $G306=coding!$J$15, $G306=coding!$J$16), I306+10*LOG10((($D306^2)+(1.2^2))/((7.5^2)+(1.2^2))),-99))),-99)</f>
        <v>-99</v>
      </c>
      <c r="AB306" s="58">
        <f>IF(noise!J269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noise!J269, IF(OR($G306=coding!$J$26,$G306=coding!$J$27,$G306=coding!$J$28,$G306=coding!$J$29, $G306=coding!$J$30,$G306=coding!$J$31), J306+10*LOG10((($E306^2)+(4^2))/((7.5^2)+(4^2))), IF(OR($G306=coding!$J$11, $G306=coding!$J$12, $G306=coding!$J$13, $G306=coding!$J$14, $G306=coding!$J$15, $G306=coding!$J$16), J306+10*LOG10((($D306^2)+(1.2^2))/((7.5^2)+(1.2^2))),-99))),-99)</f>
        <v>62.35</v>
      </c>
      <c r="AC306" s="58">
        <f>IF(noise!K269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noise!K269, IF(OR($G306=coding!$J$26,$G306=coding!$J$27,$G306=coding!$J$28,$G306=coding!$J$29, $G306=coding!$J$30,$G306=coding!$J$31), K306+10*LOG10((($E306^2)+(4^2))/((7.5^2)+(4^2))), IF(OR($G306=coding!$J$11, $G306=coding!$J$12, $G306=coding!$J$13, $G306=coding!$J$14, $G306=coding!$J$15, $G306=coding!$J$16), K306+10*LOG10((($D306^2)+(1.2^2))/((7.5^2)+(1.2^2))),-99))),-99)</f>
        <v>62.53</v>
      </c>
      <c r="AD306" s="58">
        <f>IF(noise!L269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noise!L269, IF(OR($G306=coding!$J$26,$G306=coding!$J$27,$G306=coding!$J$28,$G306=coding!$J$29, $G306=coding!$J$30,$G306=coding!$J$31), L306+10*LOG10((($E306^2)+(4^2))/((7.5^2)+(4^2))), IF(OR($G306=coding!$J$11, $G306=coding!$J$12, $G306=coding!$J$13, $G306=coding!$J$14, $G306=coding!$J$15, $G306=coding!$J$16), L306+10*LOG10((($D306^2)+(1.2^2))/((7.5^2)+(1.2^2))),-99))),-99)</f>
        <v>64.540000000000006</v>
      </c>
      <c r="AE306" s="58">
        <f>IF(noise!M269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noise!M269, IF(OR($G306=coding!$J$26,$G306=coding!$J$27,$G306=coding!$J$28,$G306=coding!$J$29, $G306=coding!$J$30,$G306=coding!$J$31), M306+10*LOG10((($E306^2)+(4^2))/((7.5^2)+(4^2))), IF(OR($G306=coding!$J$11, $G306=coding!$J$12, $G306=coding!$J$13, $G306=coding!$J$14, $G306=coding!$J$15, $G306=coding!$J$16), M306+10*LOG10((($D306^2)+(1.2^2))/((7.5^2)+(1.2^2))),-99))),-99)</f>
        <v>62.41</v>
      </c>
      <c r="AF306" s="58">
        <f>IF(noise!N269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noise!N269, IF(OR($G306=coding!$J$26,$G306=coding!$J$27,$G306=coding!$J$28,$G306=coding!$J$29, $G306=coding!$J$30,$G306=coding!$J$31), N306+10*LOG10((($E306^2)+(4^2))/((7.5^2)+(4^2))), IF(OR($G306=coding!$J$11, $G306=coding!$J$12, $G306=coding!$J$13, $G306=coding!$J$14, $G306=coding!$J$15, $G306=coding!$J$16), N306+10*LOG10((($D306^2)+(1.2^2))/((7.5^2)+(1.2^2))),-99))),-99)</f>
        <v>63.74</v>
      </c>
      <c r="AG306" s="58">
        <f>IF(noise!O269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noise!O269, IF(OR($G306=coding!$J$26,$G306=coding!$J$27,$G306=coding!$J$28,$G306=coding!$J$29, $G306=coding!$J$30,$G306=coding!$J$31), O306+10*LOG10((($E306^2)+(4^2))/((7.5^2)+(4^2))), IF(OR($G306=coding!$J$11, $G306=coding!$J$12, $G306=coding!$J$13, $G306=coding!$J$14, $G306=coding!$J$15, $G306=coding!$J$16), O306+10*LOG10((($D306^2)+(1.2^2))/((7.5^2)+(1.2^2))),-99))),-99)</f>
        <v>64.45</v>
      </c>
      <c r="AH306" s="58">
        <f>IF(noise!P269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noise!P269, IF(OR($G306=coding!$J$26,$G306=coding!$J$27,$G306=coding!$J$28,$G306=coding!$J$29, $G306=coding!$J$30,$G306=coding!$J$31), P306+10*LOG10((($E306^2)+(4^2))/((7.5^2)+(4^2))), IF(OR($G306=coding!$J$11, $G306=coding!$J$12, $G306=coding!$J$13, $G306=coding!$J$14, $G306=coding!$J$15, $G306=coding!$J$16), P306+10*LOG10((($D306^2)+(1.2^2))/((7.5^2)+(1.2^2))),-99))),-99)</f>
        <v>64.66</v>
      </c>
      <c r="AI306" s="58">
        <f>IF(noise!Q269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noise!Q269, IF(OR($G306=coding!$J$26,$G306=coding!$J$27,$G306=coding!$J$28,$G306=coding!$J$29, $G306=coding!$J$30,$G306=coding!$J$31), Q306+10*LOG10((($E306^2)+(4^2))/((7.5^2)+(4^2))), IF(OR($G306=coding!$J$11, $G306=coding!$J$12, $G306=coding!$J$13, $G306=coding!$J$14, $G306=coding!$J$15, $G306=coding!$J$16), Q306+10*LOG10((($D306^2)+(1.2^2))/((7.5^2)+(1.2^2))),-99))),-99)</f>
        <v>64.58</v>
      </c>
      <c r="AJ306" s="58">
        <f>IF(noise!R269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noise!R269, IF(OR($G306=coding!$J$26,$G306=coding!$J$27,$G306=coding!$J$28,$G306=coding!$J$29, $G306=coding!$J$30,$G306=coding!$J$31), R306+10*LOG10((($E306^2)+(4^2))/((7.5^2)+(4^2))), IF(OR($G306=coding!$J$11, $G306=coding!$J$12, $G306=coding!$J$13, $G306=coding!$J$14, $G306=coding!$J$15, $G306=coding!$J$16), R306+10*LOG10((($D306^2)+(1.2^2))/((7.5^2)+(1.2^2))),-99))),-99)</f>
        <v>62</v>
      </c>
      <c r="AK306" s="58">
        <f>IF(noise!S269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noise!S269, IF(OR($G306=coding!$J$26,$G306=coding!$J$27,$G306=coding!$J$28,$G306=coding!$J$29, $G306=coding!$J$30,$G306=coding!$J$31), S306+10*LOG10((($E306^2)+(4^2))/((7.5^2)+(4^2))), IF(OR($G306=coding!$J$11, $G306=coding!$J$12, $G306=coding!$J$13, $G306=coding!$J$14, $G306=coding!$J$15, $G306=coding!$J$16), S306+10*LOG10((($D306^2)+(1.2^2))/((7.5^2)+(1.2^2))),-99))),-99)</f>
        <v>59.82</v>
      </c>
      <c r="AL306" s="58">
        <f>IF(noise!T269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noise!T269, IF(OR($G306=coding!$J$26,$G306=coding!$J$27,$G306=coding!$J$28,$G306=coding!$J$29, $G306=coding!$J$30,$G306=coding!$J$31), T306+10*LOG10((($E306^2)+(4^2))/((7.5^2)+(4^2))), IF(OR($G306=coding!$J$11, $G306=coding!$J$12, $G306=coding!$J$13, $G306=coding!$J$14, $G306=coding!$J$15, $G306=coding!$J$16), T306+10*LOG10((($D306^2)+(1.2^2))/((7.5^2)+(1.2^2))),-99))),-99)</f>
        <v>57.64</v>
      </c>
      <c r="AM306" s="58">
        <f>IF(noise!U269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noise!U269, IF(OR($G306=coding!$J$26,$G306=coding!$J$27,$G306=coding!$J$28,$G306=coding!$J$29, $G306=coding!$J$30,$G306=coding!$J$31), U306+10*LOG10((($E306^2)+(4^2))/((7.5^2)+(4^2))), IF(OR($G306=coding!$J$11, $G306=coding!$J$12, $G306=coding!$J$13, $G306=coding!$J$14, $G306=coding!$J$15, $G306=coding!$J$16), U306+10*LOG10((($D306^2)+(1.2^2))/((7.5^2)+(1.2^2))),-99))),-99)</f>
        <v>54.51</v>
      </c>
      <c r="AN306" s="58">
        <f>IF(noise!V269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noise!V269, IF(OR($G306=coding!$J$26,$G306=coding!$J$27,$G306=coding!$J$28,$G306=coding!$J$29, $G306=coding!$J$30,$G306=coding!$J$31), V306+10*LOG10((($E306^2)+(4^2))/((7.5^2)+(4^2))), IF(OR($G306=coding!$J$11, $G306=coding!$J$12, $G306=coding!$J$13, $G306=coding!$J$14, $G306=coding!$J$15, $G306=coding!$J$16), V306+10*LOG10((($D306^2)+(1.2^2))/((7.5^2)+(1.2^2))),-99))),-99)</f>
        <v>52.13</v>
      </c>
      <c r="AO306" s="58">
        <f>IF(noise!W269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noise!W269, IF(OR($G306=coding!$J$26,$G306=coding!$J$27,$G306=coding!$J$28,$G306=coding!$J$29, $G306=coding!$J$30,$G306=coding!$J$31), W306+10*LOG10((($E306^2)+(4^2))/((7.5^2)+(4^2))), IF(OR($G306=coding!$J$11, $G306=coding!$J$12, $G306=coding!$J$13, $G306=coding!$J$14, $G306=coding!$J$15, $G306=coding!$J$16), W306+10*LOG10((($D306^2)+(1.2^2))/((7.5^2)+(1.2^2))),-99))),-99)</f>
        <v>51.08</v>
      </c>
      <c r="AP306" s="58">
        <f>IF(noise!X269 &lt;&gt;0, IF(OR($G306=coding!$J$2, $G306=coding!$J$3, $G306=coding!$J$4, $G306=coding!$J$5, $G306=coding!$J$6, $G306=coding!$J$7, $G306=coding!$J$8, $G306=coding!$J$9, $G306=coding!$J$10,$G306=coding!$J$17, $G306=coding!$J$18, $G306=coding!$J$19, $G306=coding!$J$20, $G306=coding!$J$21, $G306=coding!$J$22, $G306=coding!$J$23, $G306=coding!$J$24, $G306=coding!$J$25, ), noise!X269, IF(OR($G306=coding!$J$26,$G306=coding!$J$27,$G306=coding!$J$28,$G306=coding!$J$29, $G306=coding!$J$30,$G306=coding!$J$31), X306+10*LOG10((($E306^2)+(4^2))/((7.5^2)+(4^2))), IF(OR($G306=coding!$J$11, $G306=coding!$J$12, $G306=coding!$J$13, $G306=coding!$J$14, $G306=coding!$J$15, $G306=coding!$J$16), X306+10*LOG10((($D306^2)+(1.2^2))/((7.5^2)+(1.2^2))),-99))),-99)</f>
        <v>47.67</v>
      </c>
    </row>
    <row r="307" spans="1:42" ht="15.75" customHeight="1" x14ac:dyDescent="0.3">
      <c r="A307" s="2">
        <v>12</v>
      </c>
      <c r="B307" s="27">
        <v>40682</v>
      </c>
      <c r="C307" s="51">
        <f t="array" ref="C307">_xlfn.DAYS(B307, _xlfn.XLOOKUP(A307, context!A$4:A$79, context!J$4:J$79)) / 30.42</f>
        <v>11.735700197238659</v>
      </c>
      <c r="D307" s="2">
        <v>7.5</v>
      </c>
      <c r="E307" s="1"/>
      <c r="F307" s="16">
        <v>50</v>
      </c>
      <c r="G307" s="16" t="s">
        <v>397</v>
      </c>
      <c r="H307" s="43">
        <v>83.45</v>
      </c>
      <c r="I307" s="1"/>
      <c r="J307" s="2">
        <v>72.34</v>
      </c>
      <c r="K307" s="2">
        <v>71.430000000000007</v>
      </c>
      <c r="L307" s="2">
        <v>74.67</v>
      </c>
      <c r="M307" s="2">
        <v>77.02</v>
      </c>
      <c r="N307" s="2">
        <v>75.67</v>
      </c>
      <c r="O307" s="2">
        <v>74.930000000000007</v>
      </c>
      <c r="P307" s="2">
        <v>73.55</v>
      </c>
      <c r="Q307" s="2">
        <v>71.67</v>
      </c>
      <c r="R307" s="2">
        <v>69.7</v>
      </c>
      <c r="S307" s="2">
        <v>67.400000000000006</v>
      </c>
      <c r="T307" s="43">
        <v>65.73</v>
      </c>
      <c r="U307" s="2">
        <v>63.94</v>
      </c>
      <c r="V307" s="2">
        <v>60.13</v>
      </c>
      <c r="W307" s="3">
        <v>58.8</v>
      </c>
      <c r="X307" s="3">
        <v>57.02</v>
      </c>
      <c r="Y307" s="3">
        <v>1</v>
      </c>
      <c r="Z307" s="58">
        <f>IF(noise!H270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noise!H270, IF(OR($G307=coding!$J$26,$G307=coding!$J$27,$G307=coding!$J$28,$G307=coding!$J$29, $G307=coding!$J$30,$G307=coding!$J$31), H307+10*LOG10((($E307^2)+(4^2))/((7.5^2)+(4^2))), IF(OR($G307=coding!$J$11, $G307=coding!$J$12, $G307=coding!$J$13, $G307=coding!$J$14, $G307=coding!$J$15, $G307=coding!$J$16), H307+10*LOG10((($D307^2)+(1.2^2))/((7.5^2)+(1.2^2))),-99))),-99)</f>
        <v>83.45</v>
      </c>
      <c r="AA307" s="58">
        <f>IF(noise!I270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noise!I270, IF(OR($G307=coding!$J$26,$G307=coding!$J$27,$G307=coding!$J$28,$G307=coding!$J$29, $G307=coding!$J$30,$G307=coding!$J$31), I307+10*LOG10((($E307^2)+(4^2))/((7.5^2)+(4^2))), IF(OR($G307=coding!$J$11, $G307=coding!$J$12, $G307=coding!$J$13, $G307=coding!$J$14, $G307=coding!$J$15, $G307=coding!$J$16), I307+10*LOG10((($D307^2)+(1.2^2))/((7.5^2)+(1.2^2))),-99))),-99)</f>
        <v>-99</v>
      </c>
      <c r="AB307" s="58">
        <f>IF(noise!J270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noise!J270, IF(OR($G307=coding!$J$26,$G307=coding!$J$27,$G307=coding!$J$28,$G307=coding!$J$29, $G307=coding!$J$30,$G307=coding!$J$31), J307+10*LOG10((($E307^2)+(4^2))/((7.5^2)+(4^2))), IF(OR($G307=coding!$J$11, $G307=coding!$J$12, $G307=coding!$J$13, $G307=coding!$J$14, $G307=coding!$J$15, $G307=coding!$J$16), J307+10*LOG10((($D307^2)+(1.2^2))/((7.5^2)+(1.2^2))),-99))),-99)</f>
        <v>72.34</v>
      </c>
      <c r="AC307" s="58">
        <f>IF(noise!K270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noise!K270, IF(OR($G307=coding!$J$26,$G307=coding!$J$27,$G307=coding!$J$28,$G307=coding!$J$29, $G307=coding!$J$30,$G307=coding!$J$31), K307+10*LOG10((($E307^2)+(4^2))/((7.5^2)+(4^2))), IF(OR($G307=coding!$J$11, $G307=coding!$J$12, $G307=coding!$J$13, $G307=coding!$J$14, $G307=coding!$J$15, $G307=coding!$J$16), K307+10*LOG10((($D307^2)+(1.2^2))/((7.5^2)+(1.2^2))),-99))),-99)</f>
        <v>71.430000000000007</v>
      </c>
      <c r="AD307" s="58">
        <f>IF(noise!L270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noise!L270, IF(OR($G307=coding!$J$26,$G307=coding!$J$27,$G307=coding!$J$28,$G307=coding!$J$29, $G307=coding!$J$30,$G307=coding!$J$31), L307+10*LOG10((($E307^2)+(4^2))/((7.5^2)+(4^2))), IF(OR($G307=coding!$J$11, $G307=coding!$J$12, $G307=coding!$J$13, $G307=coding!$J$14, $G307=coding!$J$15, $G307=coding!$J$16), L307+10*LOG10((($D307^2)+(1.2^2))/((7.5^2)+(1.2^2))),-99))),-99)</f>
        <v>74.67</v>
      </c>
      <c r="AE307" s="58">
        <f>IF(noise!M270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noise!M270, IF(OR($G307=coding!$J$26,$G307=coding!$J$27,$G307=coding!$J$28,$G307=coding!$J$29, $G307=coding!$J$30,$G307=coding!$J$31), M307+10*LOG10((($E307^2)+(4^2))/((7.5^2)+(4^2))), IF(OR($G307=coding!$J$11, $G307=coding!$J$12, $G307=coding!$J$13, $G307=coding!$J$14, $G307=coding!$J$15, $G307=coding!$J$16), M307+10*LOG10((($D307^2)+(1.2^2))/((7.5^2)+(1.2^2))),-99))),-99)</f>
        <v>77.02</v>
      </c>
      <c r="AF307" s="58">
        <f>IF(noise!N270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noise!N270, IF(OR($G307=coding!$J$26,$G307=coding!$J$27,$G307=coding!$J$28,$G307=coding!$J$29, $G307=coding!$J$30,$G307=coding!$J$31), N307+10*LOG10((($E307^2)+(4^2))/((7.5^2)+(4^2))), IF(OR($G307=coding!$J$11, $G307=coding!$J$12, $G307=coding!$J$13, $G307=coding!$J$14, $G307=coding!$J$15, $G307=coding!$J$16), N307+10*LOG10((($D307^2)+(1.2^2))/((7.5^2)+(1.2^2))),-99))),-99)</f>
        <v>75.67</v>
      </c>
      <c r="AG307" s="58">
        <f>IF(noise!O270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noise!O270, IF(OR($G307=coding!$J$26,$G307=coding!$J$27,$G307=coding!$J$28,$G307=coding!$J$29, $G307=coding!$J$30,$G307=coding!$J$31), O307+10*LOG10((($E307^2)+(4^2))/((7.5^2)+(4^2))), IF(OR($G307=coding!$J$11, $G307=coding!$J$12, $G307=coding!$J$13, $G307=coding!$J$14, $G307=coding!$J$15, $G307=coding!$J$16), O307+10*LOG10((($D307^2)+(1.2^2))/((7.5^2)+(1.2^2))),-99))),-99)</f>
        <v>74.930000000000007</v>
      </c>
      <c r="AH307" s="58">
        <f>IF(noise!P270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noise!P270, IF(OR($G307=coding!$J$26,$G307=coding!$J$27,$G307=coding!$J$28,$G307=coding!$J$29, $G307=coding!$J$30,$G307=coding!$J$31), P307+10*LOG10((($E307^2)+(4^2))/((7.5^2)+(4^2))), IF(OR($G307=coding!$J$11, $G307=coding!$J$12, $G307=coding!$J$13, $G307=coding!$J$14, $G307=coding!$J$15, $G307=coding!$J$16), P307+10*LOG10((($D307^2)+(1.2^2))/((7.5^2)+(1.2^2))),-99))),-99)</f>
        <v>73.55</v>
      </c>
      <c r="AI307" s="58">
        <f>IF(noise!Q270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noise!Q270, IF(OR($G307=coding!$J$26,$G307=coding!$J$27,$G307=coding!$J$28,$G307=coding!$J$29, $G307=coding!$J$30,$G307=coding!$J$31), Q307+10*LOG10((($E307^2)+(4^2))/((7.5^2)+(4^2))), IF(OR($G307=coding!$J$11, $G307=coding!$J$12, $G307=coding!$J$13, $G307=coding!$J$14, $G307=coding!$J$15, $G307=coding!$J$16), Q307+10*LOG10((($D307^2)+(1.2^2))/((7.5^2)+(1.2^2))),-99))),-99)</f>
        <v>71.67</v>
      </c>
      <c r="AJ307" s="58">
        <f>IF(noise!R270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noise!R270, IF(OR($G307=coding!$J$26,$G307=coding!$J$27,$G307=coding!$J$28,$G307=coding!$J$29, $G307=coding!$J$30,$G307=coding!$J$31), R307+10*LOG10((($E307^2)+(4^2))/((7.5^2)+(4^2))), IF(OR($G307=coding!$J$11, $G307=coding!$J$12, $G307=coding!$J$13, $G307=coding!$J$14, $G307=coding!$J$15, $G307=coding!$J$16), R307+10*LOG10((($D307^2)+(1.2^2))/((7.5^2)+(1.2^2))),-99))),-99)</f>
        <v>69.7</v>
      </c>
      <c r="AK307" s="58">
        <f>IF(noise!S270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noise!S270, IF(OR($G307=coding!$J$26,$G307=coding!$J$27,$G307=coding!$J$28,$G307=coding!$J$29, $G307=coding!$J$30,$G307=coding!$J$31), S307+10*LOG10((($E307^2)+(4^2))/((7.5^2)+(4^2))), IF(OR($G307=coding!$J$11, $G307=coding!$J$12, $G307=coding!$J$13, $G307=coding!$J$14, $G307=coding!$J$15, $G307=coding!$J$16), S307+10*LOG10((($D307^2)+(1.2^2))/((7.5^2)+(1.2^2))),-99))),-99)</f>
        <v>67.400000000000006</v>
      </c>
      <c r="AL307" s="58">
        <f>IF(noise!T270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noise!T270, IF(OR($G307=coding!$J$26,$G307=coding!$J$27,$G307=coding!$J$28,$G307=coding!$J$29, $G307=coding!$J$30,$G307=coding!$J$31), T307+10*LOG10((($E307^2)+(4^2))/((7.5^2)+(4^2))), IF(OR($G307=coding!$J$11, $G307=coding!$J$12, $G307=coding!$J$13, $G307=coding!$J$14, $G307=coding!$J$15, $G307=coding!$J$16), T307+10*LOG10((($D307^2)+(1.2^2))/((7.5^2)+(1.2^2))),-99))),-99)</f>
        <v>65.73</v>
      </c>
      <c r="AM307" s="58">
        <f>IF(noise!U270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noise!U270, IF(OR($G307=coding!$J$26,$G307=coding!$J$27,$G307=coding!$J$28,$G307=coding!$J$29, $G307=coding!$J$30,$G307=coding!$J$31), U307+10*LOG10((($E307^2)+(4^2))/((7.5^2)+(4^2))), IF(OR($G307=coding!$J$11, $G307=coding!$J$12, $G307=coding!$J$13, $G307=coding!$J$14, $G307=coding!$J$15, $G307=coding!$J$16), U307+10*LOG10((($D307^2)+(1.2^2))/((7.5^2)+(1.2^2))),-99))),-99)</f>
        <v>63.94</v>
      </c>
      <c r="AN307" s="58">
        <f>IF(noise!V270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noise!V270, IF(OR($G307=coding!$J$26,$G307=coding!$J$27,$G307=coding!$J$28,$G307=coding!$J$29, $G307=coding!$J$30,$G307=coding!$J$31), V307+10*LOG10((($E307^2)+(4^2))/((7.5^2)+(4^2))), IF(OR($G307=coding!$J$11, $G307=coding!$J$12, $G307=coding!$J$13, $G307=coding!$J$14, $G307=coding!$J$15, $G307=coding!$J$16), V307+10*LOG10((($D307^2)+(1.2^2))/((7.5^2)+(1.2^2))),-99))),-99)</f>
        <v>60.13</v>
      </c>
      <c r="AO307" s="58">
        <f>IF(noise!W270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noise!W270, IF(OR($G307=coding!$J$26,$G307=coding!$J$27,$G307=coding!$J$28,$G307=coding!$J$29, $G307=coding!$J$30,$G307=coding!$J$31), W307+10*LOG10((($E307^2)+(4^2))/((7.5^2)+(4^2))), IF(OR($G307=coding!$J$11, $G307=coding!$J$12, $G307=coding!$J$13, $G307=coding!$J$14, $G307=coding!$J$15, $G307=coding!$J$16), W307+10*LOG10((($D307^2)+(1.2^2))/((7.5^2)+(1.2^2))),-99))),-99)</f>
        <v>58.8</v>
      </c>
      <c r="AP307" s="58">
        <f>IF(noise!X270 &lt;&gt;0, IF(OR($G307=coding!$J$2, $G307=coding!$J$3, $G307=coding!$J$4, $G307=coding!$J$5, $G307=coding!$J$6, $G307=coding!$J$7, $G307=coding!$J$8, $G307=coding!$J$9, $G307=coding!$J$10,$G307=coding!$J$17, $G307=coding!$J$18, $G307=coding!$J$19, $G307=coding!$J$20, $G307=coding!$J$21, $G307=coding!$J$22, $G307=coding!$J$23, $G307=coding!$J$24, $G307=coding!$J$25, ), noise!X270, IF(OR($G307=coding!$J$26,$G307=coding!$J$27,$G307=coding!$J$28,$G307=coding!$J$29, $G307=coding!$J$30,$G307=coding!$J$31), X307+10*LOG10((($E307^2)+(4^2))/((7.5^2)+(4^2))), IF(OR($G307=coding!$J$11, $G307=coding!$J$12, $G307=coding!$J$13, $G307=coding!$J$14, $G307=coding!$J$15, $G307=coding!$J$16), X307+10*LOG10((($D307^2)+(1.2^2))/((7.5^2)+(1.2^2))),-99))),-99)</f>
        <v>57.02</v>
      </c>
    </row>
    <row r="308" spans="1:42" ht="15.75" customHeight="1" x14ac:dyDescent="0.3">
      <c r="A308" s="2">
        <v>12</v>
      </c>
      <c r="B308" s="27">
        <v>40682</v>
      </c>
      <c r="C308" s="51">
        <f t="array" ref="C308">_xlfn.DAYS(B308, _xlfn.XLOOKUP(A308, context!A$4:A$79, context!J$4:J$79)) / 30.42</f>
        <v>11.735700197238659</v>
      </c>
      <c r="D308" s="2">
        <v>7.5</v>
      </c>
      <c r="E308" s="1"/>
      <c r="F308" s="16">
        <v>50</v>
      </c>
      <c r="G308" s="16" t="s">
        <v>398</v>
      </c>
      <c r="H308" s="43">
        <v>16.77</v>
      </c>
      <c r="I308" s="1"/>
      <c r="J308" s="2">
        <v>48.94</v>
      </c>
      <c r="K308" s="2">
        <v>-5.72</v>
      </c>
      <c r="L308" s="2">
        <v>1.76</v>
      </c>
      <c r="M308" s="2">
        <v>35.99</v>
      </c>
      <c r="N308" s="2">
        <v>8.8000000000000007</v>
      </c>
      <c r="O308" s="2">
        <v>21</v>
      </c>
      <c r="P308" s="2">
        <v>16.96</v>
      </c>
      <c r="Q308" s="2">
        <v>15.03</v>
      </c>
      <c r="R308" s="2">
        <v>11.29</v>
      </c>
      <c r="S308" s="2">
        <v>9.99</v>
      </c>
      <c r="T308" s="2">
        <v>7.59</v>
      </c>
      <c r="U308" s="2">
        <v>13.38</v>
      </c>
      <c r="V308" s="2">
        <v>17.2</v>
      </c>
      <c r="W308" s="2">
        <v>13.7</v>
      </c>
      <c r="X308" s="2">
        <v>17.670000000000002</v>
      </c>
      <c r="Y308" s="2">
        <v>1</v>
      </c>
      <c r="Z308" s="58">
        <f>IF(noise!H271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noise!H271, IF(OR($G308=coding!$J$26,$G308=coding!$J$27,$G308=coding!$J$28,$G308=coding!$J$29, $G308=coding!$J$30,$G308=coding!$J$31), H308+10*LOG10((($E308^2)+(4^2))/((7.5^2)+(4^2))), IF(OR($G308=coding!$J$11, $G308=coding!$J$12, $G308=coding!$J$13, $G308=coding!$J$14, $G308=coding!$J$15, $G308=coding!$J$16), H308+10*LOG10((($D308^2)+(1.2^2))/((7.5^2)+(1.2^2))),-99))),-99)</f>
        <v>74.989999999999995</v>
      </c>
      <c r="AA308" s="58">
        <f>IF(noise!I271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noise!I271, IF(OR($G308=coding!$J$26,$G308=coding!$J$27,$G308=coding!$J$28,$G308=coding!$J$29, $G308=coding!$J$30,$G308=coding!$J$31), I308+10*LOG10((($E308^2)+(4^2))/((7.5^2)+(4^2))), IF(OR($G308=coding!$J$11, $G308=coding!$J$12, $G308=coding!$J$13, $G308=coding!$J$14, $G308=coding!$J$15, $G308=coding!$J$16), I308+10*LOG10((($D308^2)+(1.2^2))/((7.5^2)+(1.2^2))),-99))),-99)</f>
        <v>-99</v>
      </c>
      <c r="AB308" s="58">
        <f>IF(noise!J271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noise!J271, IF(OR($G308=coding!$J$26,$G308=coding!$J$27,$G308=coding!$J$28,$G308=coding!$J$29, $G308=coding!$J$30,$G308=coding!$J$31), J308+10*LOG10((($E308^2)+(4^2))/((7.5^2)+(4^2))), IF(OR($G308=coding!$J$11, $G308=coding!$J$12, $G308=coding!$J$13, $G308=coding!$J$14, $G308=coding!$J$15, $G308=coding!$J$16), J308+10*LOG10((($D308^2)+(1.2^2))/((7.5^2)+(1.2^2))),-99))),-99)</f>
        <v>74.930000000000007</v>
      </c>
      <c r="AC308" s="58">
        <f>IF(noise!K271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noise!K271, IF(OR($G308=coding!$J$26,$G308=coding!$J$27,$G308=coding!$J$28,$G308=coding!$J$29, $G308=coding!$J$30,$G308=coding!$J$31), K308+10*LOG10((($E308^2)+(4^2))/((7.5^2)+(4^2))), IF(OR($G308=coding!$J$11, $G308=coding!$J$12, $G308=coding!$J$13, $G308=coding!$J$14, $G308=coding!$J$15, $G308=coding!$J$16), K308+10*LOG10((($D308^2)+(1.2^2))/((7.5^2)+(1.2^2))),-99))),-99)</f>
        <v>71.47</v>
      </c>
      <c r="AD308" s="58">
        <f>IF(noise!L271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noise!L271, IF(OR($G308=coding!$J$26,$G308=coding!$J$27,$G308=coding!$J$28,$G308=coding!$J$29, $G308=coding!$J$30,$G308=coding!$J$31), L308+10*LOG10((($E308^2)+(4^2))/((7.5^2)+(4^2))), IF(OR($G308=coding!$J$11, $G308=coding!$J$12, $G308=coding!$J$13, $G308=coding!$J$14, $G308=coding!$J$15, $G308=coding!$J$16), L308+10*LOG10((($D308^2)+(1.2^2))/((7.5^2)+(1.2^2))),-99))),-99)</f>
        <v>73.739999999999995</v>
      </c>
      <c r="AE308" s="58">
        <f>IF(noise!M271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noise!M271, IF(OR($G308=coding!$J$26,$G308=coding!$J$27,$G308=coding!$J$28,$G308=coding!$J$29, $G308=coding!$J$30,$G308=coding!$J$31), M308+10*LOG10((($E308^2)+(4^2))/((7.5^2)+(4^2))), IF(OR($G308=coding!$J$11, $G308=coding!$J$12, $G308=coding!$J$13, $G308=coding!$J$14, $G308=coding!$J$15, $G308=coding!$J$16), M308+10*LOG10((($D308^2)+(1.2^2))/((7.5^2)+(1.2^2))),-99))),-99)</f>
        <v>74.069999999999993</v>
      </c>
      <c r="AF308" s="58">
        <f>IF(noise!N271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noise!N271, IF(OR($G308=coding!$J$26,$G308=coding!$J$27,$G308=coding!$J$28,$G308=coding!$J$29, $G308=coding!$J$30,$G308=coding!$J$31), N308+10*LOG10((($E308^2)+(4^2))/((7.5^2)+(4^2))), IF(OR($G308=coding!$J$11, $G308=coding!$J$12, $G308=coding!$J$13, $G308=coding!$J$14, $G308=coding!$J$15, $G308=coding!$J$16), N308+10*LOG10((($D308^2)+(1.2^2))/((7.5^2)+(1.2^2))),-99))),-99)</f>
        <v>72.58</v>
      </c>
      <c r="AG308" s="58">
        <f>IF(noise!O271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noise!O271, IF(OR($G308=coding!$J$26,$G308=coding!$J$27,$G308=coding!$J$28,$G308=coding!$J$29, $G308=coding!$J$30,$G308=coding!$J$31), O308+10*LOG10((($E308^2)+(4^2))/((7.5^2)+(4^2))), IF(OR($G308=coding!$J$11, $G308=coding!$J$12, $G308=coding!$J$13, $G308=coding!$J$14, $G308=coding!$J$15, $G308=coding!$J$16), O308+10*LOG10((($D308^2)+(1.2^2))/((7.5^2)+(1.2^2))),-99))),-99)</f>
        <v>72.86</v>
      </c>
      <c r="AH308" s="58">
        <f>IF(noise!P271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noise!P271, IF(OR($G308=coding!$J$26,$G308=coding!$J$27,$G308=coding!$J$28,$G308=coding!$J$29, $G308=coding!$J$30,$G308=coding!$J$31), P308+10*LOG10((($E308^2)+(4^2))/((7.5^2)+(4^2))), IF(OR($G308=coding!$J$11, $G308=coding!$J$12, $G308=coding!$J$13, $G308=coding!$J$14, $G308=coding!$J$15, $G308=coding!$J$16), P308+10*LOG10((($D308^2)+(1.2^2))/((7.5^2)+(1.2^2))),-99))),-99)</f>
        <v>71.78</v>
      </c>
      <c r="AI308" s="58">
        <f>IF(noise!Q271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noise!Q271, IF(OR($G308=coding!$J$26,$G308=coding!$J$27,$G308=coding!$J$28,$G308=coding!$J$29, $G308=coding!$J$30,$G308=coding!$J$31), Q308+10*LOG10((($E308^2)+(4^2))/((7.5^2)+(4^2))), IF(OR($G308=coding!$J$11, $G308=coding!$J$12, $G308=coding!$J$13, $G308=coding!$J$14, $G308=coding!$J$15, $G308=coding!$J$16), Q308+10*LOG10((($D308^2)+(1.2^2))/((7.5^2)+(1.2^2))),-99))),-99)</f>
        <v>69.75</v>
      </c>
      <c r="AJ308" s="58">
        <f>IF(noise!R271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noise!R271, IF(OR($G308=coding!$J$26,$G308=coding!$J$27,$G308=coding!$J$28,$G308=coding!$J$29, $G308=coding!$J$30,$G308=coding!$J$31), R308+10*LOG10((($E308^2)+(4^2))/((7.5^2)+(4^2))), IF(OR($G308=coding!$J$11, $G308=coding!$J$12, $G308=coding!$J$13, $G308=coding!$J$14, $G308=coding!$J$15, $G308=coding!$J$16), R308+10*LOG10((($D308^2)+(1.2^2))/((7.5^2)+(1.2^2))),-99))),-99)</f>
        <v>67.510000000000005</v>
      </c>
      <c r="AK308" s="58">
        <f>IF(noise!S271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noise!S271, IF(OR($G308=coding!$J$26,$G308=coding!$J$27,$G308=coding!$J$28,$G308=coding!$J$29, $G308=coding!$J$30,$G308=coding!$J$31), S308+10*LOG10((($E308^2)+(4^2))/((7.5^2)+(4^2))), IF(OR($G308=coding!$J$11, $G308=coding!$J$12, $G308=coding!$J$13, $G308=coding!$J$14, $G308=coding!$J$15, $G308=coding!$J$16), S308+10*LOG10((($D308^2)+(1.2^2))/((7.5^2)+(1.2^2))),-99))),-99)</f>
        <v>65.62</v>
      </c>
      <c r="AL308" s="58">
        <f>IF(noise!T271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noise!T271, IF(OR($G308=coding!$J$26,$G308=coding!$J$27,$G308=coding!$J$28,$G308=coding!$J$29, $G308=coding!$J$30,$G308=coding!$J$31), T308+10*LOG10((($E308^2)+(4^2))/((7.5^2)+(4^2))), IF(OR($G308=coding!$J$11, $G308=coding!$J$12, $G308=coding!$J$13, $G308=coding!$J$14, $G308=coding!$J$15, $G308=coding!$J$16), T308+10*LOG10((($D308^2)+(1.2^2))/((7.5^2)+(1.2^2))),-99))),-99)</f>
        <v>62.93</v>
      </c>
      <c r="AM308" s="58">
        <f>IF(noise!U271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noise!U271, IF(OR($G308=coding!$J$26,$G308=coding!$J$27,$G308=coding!$J$28,$G308=coding!$J$29, $G308=coding!$J$30,$G308=coding!$J$31), U308+10*LOG10((($E308^2)+(4^2))/((7.5^2)+(4^2))), IF(OR($G308=coding!$J$11, $G308=coding!$J$12, $G308=coding!$J$13, $G308=coding!$J$14, $G308=coding!$J$15, $G308=coding!$J$16), U308+10*LOG10((($D308^2)+(1.2^2))/((7.5^2)+(1.2^2))),-99))),-99)</f>
        <v>60.69</v>
      </c>
      <c r="AN308" s="58">
        <f>IF(noise!V271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noise!V271, IF(OR($G308=coding!$J$26,$G308=coding!$J$27,$G308=coding!$J$28,$G308=coding!$J$29, $G308=coding!$J$30,$G308=coding!$J$31), V308+10*LOG10((($E308^2)+(4^2))/((7.5^2)+(4^2))), IF(OR($G308=coding!$J$11, $G308=coding!$J$12, $G308=coding!$J$13, $G308=coding!$J$14, $G308=coding!$J$15, $G308=coding!$J$16), V308+10*LOG10((($D308^2)+(1.2^2))/((7.5^2)+(1.2^2))),-99))),-99)</f>
        <v>58.11</v>
      </c>
      <c r="AO308" s="58">
        <f>IF(noise!W271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noise!W271, IF(OR($G308=coding!$J$26,$G308=coding!$J$27,$G308=coding!$J$28,$G308=coding!$J$29, $G308=coding!$J$30,$G308=coding!$J$31), W308+10*LOG10((($E308^2)+(4^2))/((7.5^2)+(4^2))), IF(OR($G308=coding!$J$11, $G308=coding!$J$12, $G308=coding!$J$13, $G308=coding!$J$14, $G308=coding!$J$15, $G308=coding!$J$16), W308+10*LOG10((($D308^2)+(1.2^2))/((7.5^2)+(1.2^2))),-99))),-99)</f>
        <v>56.91</v>
      </c>
      <c r="AP308" s="58">
        <f>IF(noise!X271 &lt;&gt;0, IF(OR($G308=coding!$J$2, $G308=coding!$J$3, $G308=coding!$J$4, $G308=coding!$J$5, $G308=coding!$J$6, $G308=coding!$J$7, $G308=coding!$J$8, $G308=coding!$J$9, $G308=coding!$J$10,$G308=coding!$J$17, $G308=coding!$J$18, $G308=coding!$J$19, $G308=coding!$J$20, $G308=coding!$J$21, $G308=coding!$J$22, $G308=coding!$J$23, $G308=coding!$J$24, $G308=coding!$J$25, ), noise!X271, IF(OR($G308=coding!$J$26,$G308=coding!$J$27,$G308=coding!$J$28,$G308=coding!$J$29, $G308=coding!$J$30,$G308=coding!$J$31), X308+10*LOG10((($E308^2)+(4^2))/((7.5^2)+(4^2))), IF(OR($G308=coding!$J$11, $G308=coding!$J$12, $G308=coding!$J$13, $G308=coding!$J$14, $G308=coding!$J$15, $G308=coding!$J$16), X308+10*LOG10((($D308^2)+(1.2^2))/((7.5^2)+(1.2^2))),-99))),-99)</f>
        <v>56.13</v>
      </c>
    </row>
    <row r="309" spans="1:42" ht="15.75" customHeight="1" x14ac:dyDescent="0.3">
      <c r="A309" s="2">
        <v>12</v>
      </c>
      <c r="B309" s="27">
        <v>40682</v>
      </c>
      <c r="C309" s="51">
        <f t="array" ref="C309">_xlfn.DAYS(B309, _xlfn.XLOOKUP(A309, context!A$4:A$79, context!J$4:J$79)) / 30.42</f>
        <v>11.735700197238659</v>
      </c>
      <c r="D309" s="1"/>
      <c r="E309" s="1"/>
      <c r="F309" s="16">
        <v>50</v>
      </c>
      <c r="G309" s="16" t="s">
        <v>391</v>
      </c>
      <c r="H309" s="43">
        <v>93</v>
      </c>
      <c r="I309" s="2"/>
      <c r="J309" s="2">
        <v>77.099999999999994</v>
      </c>
      <c r="K309" s="2">
        <v>76.8</v>
      </c>
      <c r="L309" s="2">
        <v>77.599999999999994</v>
      </c>
      <c r="M309" s="2">
        <v>80.5</v>
      </c>
      <c r="N309" s="2">
        <v>83.5</v>
      </c>
      <c r="O309" s="2">
        <v>85.8</v>
      </c>
      <c r="P309" s="2">
        <v>84.5</v>
      </c>
      <c r="Q309" s="2">
        <v>81.599999999999994</v>
      </c>
      <c r="R309" s="2">
        <v>81</v>
      </c>
      <c r="S309" s="2">
        <v>76.900000000000006</v>
      </c>
      <c r="T309" s="2">
        <v>72.099999999999994</v>
      </c>
      <c r="U309" s="2">
        <v>69</v>
      </c>
      <c r="V309" s="62"/>
      <c r="W309" s="1"/>
      <c r="X309" s="1"/>
      <c r="Y309" s="2">
        <v>1</v>
      </c>
      <c r="Z309" s="58">
        <f>IF(noise!H272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noise!H272, IF(OR($G309=coding!$J$26,$G309=coding!$J$27,$G309=coding!$J$28,$G309=coding!$J$29, $G309=coding!$J$30,$G309=coding!$J$31), H309+10*LOG10((($E309^2)+(4^2))/((7.5^2)+(4^2))), IF(OR($G309=coding!$J$11, $G309=coding!$J$12, $G309=coding!$J$13, $G309=coding!$J$14, $G309=coding!$J$15, $G309=coding!$J$16), H309+10*LOG10((($D309^2)+(1.2^2))/((7.5^2)+(1.2^2))),-99))),-99)</f>
        <v>19.309999999999999</v>
      </c>
      <c r="AA309" s="58">
        <f>IF(noise!I272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noise!I272, IF(OR($G309=coding!$J$26,$G309=coding!$J$27,$G309=coding!$J$28,$G309=coding!$J$29, $G309=coding!$J$30,$G309=coding!$J$31), I309+10*LOG10((($E309^2)+(4^2))/((7.5^2)+(4^2))), IF(OR($G309=coding!$J$11, $G309=coding!$J$12, $G309=coding!$J$13, $G309=coding!$J$14, $G309=coding!$J$15, $G309=coding!$J$16), I309+10*LOG10((($D309^2)+(1.2^2))/((7.5^2)+(1.2^2))),-99))),-99)</f>
        <v>-99</v>
      </c>
      <c r="AB309" s="58">
        <f>IF(noise!J272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noise!J272, IF(OR($G309=coding!$J$26,$G309=coding!$J$27,$G309=coding!$J$28,$G309=coding!$J$29, $G309=coding!$J$30,$G309=coding!$J$31), J309+10*LOG10((($E309^2)+(4^2))/((7.5^2)+(4^2))), IF(OR($G309=coding!$J$11, $G309=coding!$J$12, $G309=coding!$J$13, $G309=coding!$J$14, $G309=coding!$J$15, $G309=coding!$J$16), J309+10*LOG10((($D309^2)+(1.2^2))/((7.5^2)+(1.2^2))),-99))),-99)</f>
        <v>15.8</v>
      </c>
      <c r="AC309" s="58">
        <f>IF(noise!K272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noise!K272, IF(OR($G309=coding!$J$26,$G309=coding!$J$27,$G309=coding!$J$28,$G309=coding!$J$29, $G309=coding!$J$30,$G309=coding!$J$31), K309+10*LOG10((($E309^2)+(4^2))/((7.5^2)+(4^2))), IF(OR($G309=coding!$J$11, $G309=coding!$J$12, $G309=coding!$J$13, $G309=coding!$J$14, $G309=coding!$J$15, $G309=coding!$J$16), K309+10*LOG10((($D309^2)+(1.2^2))/((7.5^2)+(1.2^2))),-99))),-99)</f>
        <v>26.35</v>
      </c>
      <c r="AD309" s="58">
        <f>IF(noise!L272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noise!L272, IF(OR($G309=coding!$J$26,$G309=coding!$J$27,$G309=coding!$J$28,$G309=coding!$J$29, $G309=coding!$J$30,$G309=coding!$J$31), L309+10*LOG10((($E309^2)+(4^2))/((7.5^2)+(4^2))), IF(OR($G309=coding!$J$11, $G309=coding!$J$12, $G309=coding!$J$13, $G309=coding!$J$14, $G309=coding!$J$15, $G309=coding!$J$16), L309+10*LOG10((($D309^2)+(1.2^2))/((7.5^2)+(1.2^2))),-99))),-99)</f>
        <v>26.49</v>
      </c>
      <c r="AE309" s="58">
        <f>IF(noise!M272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noise!M272, IF(OR($G309=coding!$J$26,$G309=coding!$J$27,$G309=coding!$J$28,$G309=coding!$J$29, $G309=coding!$J$30,$G309=coding!$J$31), M309+10*LOG10((($E309^2)+(4^2))/((7.5^2)+(4^2))), IF(OR($G309=coding!$J$11, $G309=coding!$J$12, $G309=coding!$J$13, $G309=coding!$J$14, $G309=coding!$J$15, $G309=coding!$J$16), M309+10*LOG10((($D309^2)+(1.2^2))/((7.5^2)+(1.2^2))),-99))),-99)</f>
        <v>13.41</v>
      </c>
      <c r="AF309" s="58">
        <f>IF(noise!N272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noise!N272, IF(OR($G309=coding!$J$26,$G309=coding!$J$27,$G309=coding!$J$28,$G309=coding!$J$29, $G309=coding!$J$30,$G309=coding!$J$31), N309+10*LOG10((($E309^2)+(4^2))/((7.5^2)+(4^2))), IF(OR($G309=coding!$J$11, $G309=coding!$J$12, $G309=coding!$J$13, $G309=coding!$J$14, $G309=coding!$J$15, $G309=coding!$J$16), N309+10*LOG10((($D309^2)+(1.2^2))/((7.5^2)+(1.2^2))),-99))),-99)</f>
        <v>12</v>
      </c>
      <c r="AG309" s="58">
        <f>IF(noise!O272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noise!O272, IF(OR($G309=coding!$J$26,$G309=coding!$J$27,$G309=coding!$J$28,$G309=coding!$J$29, $G309=coding!$J$30,$G309=coding!$J$31), O309+10*LOG10((($E309^2)+(4^2))/((7.5^2)+(4^2))), IF(OR($G309=coding!$J$11, $G309=coding!$J$12, $G309=coding!$J$13, $G309=coding!$J$14, $G309=coding!$J$15, $G309=coding!$J$16), O309+10*LOG10((($D309^2)+(1.2^2))/((7.5^2)+(1.2^2))),-99))),-99)</f>
        <v>19.579999999999998</v>
      </c>
      <c r="AH309" s="58">
        <f>IF(noise!P272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noise!P272, IF(OR($G309=coding!$J$26,$G309=coding!$J$27,$G309=coding!$J$28,$G309=coding!$J$29, $G309=coding!$J$30,$G309=coding!$J$31), P309+10*LOG10((($E309^2)+(4^2))/((7.5^2)+(4^2))), IF(OR($G309=coding!$J$11, $G309=coding!$J$12, $G309=coding!$J$13, $G309=coding!$J$14, $G309=coding!$J$15, $G309=coding!$J$16), P309+10*LOG10((($D309^2)+(1.2^2))/((7.5^2)+(1.2^2))),-99))),-99)</f>
        <v>15.95</v>
      </c>
      <c r="AI309" s="58">
        <f>IF(noise!Q272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noise!Q272, IF(OR($G309=coding!$J$26,$G309=coding!$J$27,$G309=coding!$J$28,$G309=coding!$J$29, $G309=coding!$J$30,$G309=coding!$J$31), Q309+10*LOG10((($E309^2)+(4^2))/((7.5^2)+(4^2))), IF(OR($G309=coding!$J$11, $G309=coding!$J$12, $G309=coding!$J$13, $G309=coding!$J$14, $G309=coding!$J$15, $G309=coding!$J$16), Q309+10*LOG10((($D309^2)+(1.2^2))/((7.5^2)+(1.2^2))),-99))),-99)</f>
        <v>19</v>
      </c>
      <c r="AJ309" s="58">
        <f>IF(noise!R272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noise!R272, IF(OR($G309=coding!$J$26,$G309=coding!$J$27,$G309=coding!$J$28,$G309=coding!$J$29, $G309=coding!$J$30,$G309=coding!$J$31), R309+10*LOG10((($E309^2)+(4^2))/((7.5^2)+(4^2))), IF(OR($G309=coding!$J$11, $G309=coding!$J$12, $G309=coding!$J$13, $G309=coding!$J$14, $G309=coding!$J$15, $G309=coding!$J$16), R309+10*LOG10((($D309^2)+(1.2^2))/((7.5^2)+(1.2^2))),-99))),-99)</f>
        <v>20.55</v>
      </c>
      <c r="AK309" s="58">
        <f>IF(noise!S272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noise!S272, IF(OR($G309=coding!$J$26,$G309=coding!$J$27,$G309=coding!$J$28,$G309=coding!$J$29, $G309=coding!$J$30,$G309=coding!$J$31), S309+10*LOG10((($E309^2)+(4^2))/((7.5^2)+(4^2))), IF(OR($G309=coding!$J$11, $G309=coding!$J$12, $G309=coding!$J$13, $G309=coding!$J$14, $G309=coding!$J$15, $G309=coding!$J$16), S309+10*LOG10((($D309^2)+(1.2^2))/((7.5^2)+(1.2^2))),-99))),-99)</f>
        <v>23.63</v>
      </c>
      <c r="AL309" s="58">
        <f>IF(noise!T272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noise!T272, IF(OR($G309=coding!$J$26,$G309=coding!$J$27,$G309=coding!$J$28,$G309=coding!$J$29, $G309=coding!$J$30,$G309=coding!$J$31), T309+10*LOG10((($E309^2)+(4^2))/((7.5^2)+(4^2))), IF(OR($G309=coding!$J$11, $G309=coding!$J$12, $G309=coding!$J$13, $G309=coding!$J$14, $G309=coding!$J$15, $G309=coding!$J$16), T309+10*LOG10((($D309^2)+(1.2^2))/((7.5^2)+(1.2^2))),-99))),-99)</f>
        <v>25.7</v>
      </c>
      <c r="AM309" s="58">
        <f>IF(noise!U272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noise!U272, IF(OR($G309=coding!$J$26,$G309=coding!$J$27,$G309=coding!$J$28,$G309=coding!$J$29, $G309=coding!$J$30,$G309=coding!$J$31), U309+10*LOG10((($E309^2)+(4^2))/((7.5^2)+(4^2))), IF(OR($G309=coding!$J$11, $G309=coding!$J$12, $G309=coding!$J$13, $G309=coding!$J$14, $G309=coding!$J$15, $G309=coding!$J$16), U309+10*LOG10((($D309^2)+(1.2^2))/((7.5^2)+(1.2^2))),-99))),-99)</f>
        <v>22.5</v>
      </c>
      <c r="AN309" s="58">
        <f>IF(noise!V272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noise!V272, IF(OR($G309=coding!$J$26,$G309=coding!$J$27,$G309=coding!$J$28,$G309=coding!$J$29, $G309=coding!$J$30,$G309=coding!$J$31), V309+10*LOG10((($E309^2)+(4^2))/((7.5^2)+(4^2))), IF(OR($G309=coding!$J$11, $G309=coding!$J$12, $G309=coding!$J$13, $G309=coding!$J$14, $G309=coding!$J$15, $G309=coding!$J$16), V309+10*LOG10((($D309^2)+(1.2^2))/((7.5^2)+(1.2^2))),-99))),-99)</f>
        <v>20.12</v>
      </c>
      <c r="AO309" s="58">
        <f>IF(noise!W272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noise!W272, IF(OR($G309=coding!$J$26,$G309=coding!$J$27,$G309=coding!$J$28,$G309=coding!$J$29, $G309=coding!$J$30,$G309=coding!$J$31), W309+10*LOG10((($E309^2)+(4^2))/((7.5^2)+(4^2))), IF(OR($G309=coding!$J$11, $G309=coding!$J$12, $G309=coding!$J$13, $G309=coding!$J$14, $G309=coding!$J$15, $G309=coding!$J$16), W309+10*LOG10((($D309^2)+(1.2^2))/((7.5^2)+(1.2^2))),-99))),-99)</f>
        <v>21.07</v>
      </c>
      <c r="AP309" s="58">
        <f>IF(noise!X272 &lt;&gt;0, IF(OR($G309=coding!$J$2, $G309=coding!$J$3, $G309=coding!$J$4, $G309=coding!$J$5, $G309=coding!$J$6, $G309=coding!$J$7, $G309=coding!$J$8, $G309=coding!$J$9, $G309=coding!$J$10,$G309=coding!$J$17, $G309=coding!$J$18, $G309=coding!$J$19, $G309=coding!$J$20, $G309=coding!$J$21, $G309=coding!$J$22, $G309=coding!$J$23, $G309=coding!$J$24, $G309=coding!$J$25, ), noise!X272, IF(OR($G309=coding!$J$26,$G309=coding!$J$27,$G309=coding!$J$28,$G309=coding!$J$29, $G309=coding!$J$30,$G309=coding!$J$31), X309+10*LOG10((($E309^2)+(4^2))/((7.5^2)+(4^2))), IF(OR($G309=coding!$J$11, $G309=coding!$J$12, $G309=coding!$J$13, $G309=coding!$J$14, $G309=coding!$J$15, $G309=coding!$J$16), X309+10*LOG10((($D309^2)+(1.2^2))/((7.5^2)+(1.2^2))),-99))),-99)</f>
        <v>24.74</v>
      </c>
    </row>
    <row r="310" spans="1:42" ht="15.75" customHeight="1" x14ac:dyDescent="0.3">
      <c r="A310" s="2">
        <v>12</v>
      </c>
      <c r="B310" s="27">
        <v>40793</v>
      </c>
      <c r="C310" s="51">
        <f t="array" ref="C310">_xlfn.DAYS(B310, _xlfn.XLOOKUP(A310, context!A$4:A$79, context!J$4:J$79)) / 30.42</f>
        <v>15.384615384615383</v>
      </c>
      <c r="D310" s="2">
        <v>7.5</v>
      </c>
      <c r="E310" s="1"/>
      <c r="F310" s="16">
        <v>50</v>
      </c>
      <c r="G310" s="16" t="s">
        <v>393</v>
      </c>
      <c r="H310" s="43">
        <v>72.13</v>
      </c>
      <c r="I310" s="1"/>
      <c r="J310" s="2">
        <v>57.92</v>
      </c>
      <c r="K310" s="2">
        <v>57.14</v>
      </c>
      <c r="L310" s="2">
        <v>59.12</v>
      </c>
      <c r="M310" s="2">
        <v>60.65</v>
      </c>
      <c r="N310" s="2">
        <v>61.29</v>
      </c>
      <c r="O310" s="2">
        <v>64.099999999999994</v>
      </c>
      <c r="P310" s="2">
        <v>64.209999999999994</v>
      </c>
      <c r="Q310" s="2">
        <v>63.98</v>
      </c>
      <c r="R310" s="2">
        <v>62.3</v>
      </c>
      <c r="S310" s="2">
        <v>59.03</v>
      </c>
      <c r="T310" s="2">
        <v>56.31</v>
      </c>
      <c r="U310" s="2">
        <v>52.96</v>
      </c>
      <c r="V310" s="2">
        <v>49.49</v>
      </c>
      <c r="W310" s="2">
        <v>46.83</v>
      </c>
      <c r="X310" s="2">
        <v>44.2</v>
      </c>
      <c r="Y310" s="2">
        <v>1</v>
      </c>
      <c r="Z310" s="58">
        <f>IF(noise!H389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noise!H389, IF(OR($G310=coding!$J$26,$G310=coding!$J$27,$G310=coding!$J$28,$G310=coding!$J$29, $G310=coding!$J$30,$G310=coding!$J$31), H310+10*LOG10((($E310^2)+(4^2))/((7.5^2)+(4^2))), IF(OR($G310=coding!$J$11, $G310=coding!$J$12, $G310=coding!$J$13, $G310=coding!$J$14, $G310=coding!$J$15, $G310=coding!$J$16), H310+10*LOG10((($D310^2)+(1.2^2))/((7.5^2)+(1.2^2))),-99))),-99)</f>
        <v>72.13</v>
      </c>
      <c r="AA310" s="58">
        <f>IF(noise!I389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noise!I389, IF(OR($G310=coding!$J$26,$G310=coding!$J$27,$G310=coding!$J$28,$G310=coding!$J$29, $G310=coding!$J$30,$G310=coding!$J$31), I310+10*LOG10((($E310^2)+(4^2))/((7.5^2)+(4^2))), IF(OR($G310=coding!$J$11, $G310=coding!$J$12, $G310=coding!$J$13, $G310=coding!$J$14, $G310=coding!$J$15, $G310=coding!$J$16), I310+10*LOG10((($D310^2)+(1.2^2))/((7.5^2)+(1.2^2))),-99))),-99)</f>
        <v>-99</v>
      </c>
      <c r="AB310" s="58">
        <f>IF(noise!J389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noise!J389, IF(OR($G310=coding!$J$26,$G310=coding!$J$27,$G310=coding!$J$28,$G310=coding!$J$29, $G310=coding!$J$30,$G310=coding!$J$31), J310+10*LOG10((($E310^2)+(4^2))/((7.5^2)+(4^2))), IF(OR($G310=coding!$J$11, $G310=coding!$J$12, $G310=coding!$J$13, $G310=coding!$J$14, $G310=coding!$J$15, $G310=coding!$J$16), J310+10*LOG10((($D310^2)+(1.2^2))/((7.5^2)+(1.2^2))),-99))),-99)</f>
        <v>57.92</v>
      </c>
      <c r="AC310" s="58">
        <f>IF(noise!K389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noise!K389, IF(OR($G310=coding!$J$26,$G310=coding!$J$27,$G310=coding!$J$28,$G310=coding!$J$29, $G310=coding!$J$30,$G310=coding!$J$31), K310+10*LOG10((($E310^2)+(4^2))/((7.5^2)+(4^2))), IF(OR($G310=coding!$J$11, $G310=coding!$J$12, $G310=coding!$J$13, $G310=coding!$J$14, $G310=coding!$J$15, $G310=coding!$J$16), K310+10*LOG10((($D310^2)+(1.2^2))/((7.5^2)+(1.2^2))),-99))),-99)</f>
        <v>57.14</v>
      </c>
      <c r="AD310" s="58">
        <f>IF(noise!L389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noise!L389, IF(OR($G310=coding!$J$26,$G310=coding!$J$27,$G310=coding!$J$28,$G310=coding!$J$29, $G310=coding!$J$30,$G310=coding!$J$31), L310+10*LOG10((($E310^2)+(4^2))/((7.5^2)+(4^2))), IF(OR($G310=coding!$J$11, $G310=coding!$J$12, $G310=coding!$J$13, $G310=coding!$J$14, $G310=coding!$J$15, $G310=coding!$J$16), L310+10*LOG10((($D310^2)+(1.2^2))/((7.5^2)+(1.2^2))),-99))),-99)</f>
        <v>59.12</v>
      </c>
      <c r="AE310" s="58">
        <f>IF(noise!M389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noise!M389, IF(OR($G310=coding!$J$26,$G310=coding!$J$27,$G310=coding!$J$28,$G310=coding!$J$29, $G310=coding!$J$30,$G310=coding!$J$31), M310+10*LOG10((($E310^2)+(4^2))/((7.5^2)+(4^2))), IF(OR($G310=coding!$J$11, $G310=coding!$J$12, $G310=coding!$J$13, $G310=coding!$J$14, $G310=coding!$J$15, $G310=coding!$J$16), M310+10*LOG10((($D310^2)+(1.2^2))/((7.5^2)+(1.2^2))),-99))),-99)</f>
        <v>60.65</v>
      </c>
      <c r="AF310" s="58">
        <f>IF(noise!N389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noise!N389, IF(OR($G310=coding!$J$26,$G310=coding!$J$27,$G310=coding!$J$28,$G310=coding!$J$29, $G310=coding!$J$30,$G310=coding!$J$31), N310+10*LOG10((($E310^2)+(4^2))/((7.5^2)+(4^2))), IF(OR($G310=coding!$J$11, $G310=coding!$J$12, $G310=coding!$J$13, $G310=coding!$J$14, $G310=coding!$J$15, $G310=coding!$J$16), N310+10*LOG10((($D310^2)+(1.2^2))/((7.5^2)+(1.2^2))),-99))),-99)</f>
        <v>61.29</v>
      </c>
      <c r="AG310" s="58">
        <f>IF(noise!O389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noise!O389, IF(OR($G310=coding!$J$26,$G310=coding!$J$27,$G310=coding!$J$28,$G310=coding!$J$29, $G310=coding!$J$30,$G310=coding!$J$31), O310+10*LOG10((($E310^2)+(4^2))/((7.5^2)+(4^2))), IF(OR($G310=coding!$J$11, $G310=coding!$J$12, $G310=coding!$J$13, $G310=coding!$J$14, $G310=coding!$J$15, $G310=coding!$J$16), O310+10*LOG10((($D310^2)+(1.2^2))/((7.5^2)+(1.2^2))),-99))),-99)</f>
        <v>64.099999999999994</v>
      </c>
      <c r="AH310" s="58">
        <f>IF(noise!P389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noise!P389, IF(OR($G310=coding!$J$26,$G310=coding!$J$27,$G310=coding!$J$28,$G310=coding!$J$29, $G310=coding!$J$30,$G310=coding!$J$31), P310+10*LOG10((($E310^2)+(4^2))/((7.5^2)+(4^2))), IF(OR($G310=coding!$J$11, $G310=coding!$J$12, $G310=coding!$J$13, $G310=coding!$J$14, $G310=coding!$J$15, $G310=coding!$J$16), P310+10*LOG10((($D310^2)+(1.2^2))/((7.5^2)+(1.2^2))),-99))),-99)</f>
        <v>64.209999999999994</v>
      </c>
      <c r="AI310" s="58">
        <f>IF(noise!Q389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noise!Q389, IF(OR($G310=coding!$J$26,$G310=coding!$J$27,$G310=coding!$J$28,$G310=coding!$J$29, $G310=coding!$J$30,$G310=coding!$J$31), Q310+10*LOG10((($E310^2)+(4^2))/((7.5^2)+(4^2))), IF(OR($G310=coding!$J$11, $G310=coding!$J$12, $G310=coding!$J$13, $G310=coding!$J$14, $G310=coding!$J$15, $G310=coding!$J$16), Q310+10*LOG10((($D310^2)+(1.2^2))/((7.5^2)+(1.2^2))),-99))),-99)</f>
        <v>63.98</v>
      </c>
      <c r="AJ310" s="58">
        <f>IF(noise!R389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noise!R389, IF(OR($G310=coding!$J$26,$G310=coding!$J$27,$G310=coding!$J$28,$G310=coding!$J$29, $G310=coding!$J$30,$G310=coding!$J$31), R310+10*LOG10((($E310^2)+(4^2))/((7.5^2)+(4^2))), IF(OR($G310=coding!$J$11, $G310=coding!$J$12, $G310=coding!$J$13, $G310=coding!$J$14, $G310=coding!$J$15, $G310=coding!$J$16), R310+10*LOG10((($D310^2)+(1.2^2))/((7.5^2)+(1.2^2))),-99))),-99)</f>
        <v>62.3</v>
      </c>
      <c r="AK310" s="58">
        <f>IF(noise!S389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noise!S389, IF(OR($G310=coding!$J$26,$G310=coding!$J$27,$G310=coding!$J$28,$G310=coding!$J$29, $G310=coding!$J$30,$G310=coding!$J$31), S310+10*LOG10((($E310^2)+(4^2))/((7.5^2)+(4^2))), IF(OR($G310=coding!$J$11, $G310=coding!$J$12, $G310=coding!$J$13, $G310=coding!$J$14, $G310=coding!$J$15, $G310=coding!$J$16), S310+10*LOG10((($D310^2)+(1.2^2))/((7.5^2)+(1.2^2))),-99))),-99)</f>
        <v>59.03</v>
      </c>
      <c r="AL310" s="58">
        <f>IF(noise!T389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noise!T389, IF(OR($G310=coding!$J$26,$G310=coding!$J$27,$G310=coding!$J$28,$G310=coding!$J$29, $G310=coding!$J$30,$G310=coding!$J$31), T310+10*LOG10((($E310^2)+(4^2))/((7.5^2)+(4^2))), IF(OR($G310=coding!$J$11, $G310=coding!$J$12, $G310=coding!$J$13, $G310=coding!$J$14, $G310=coding!$J$15, $G310=coding!$J$16), T310+10*LOG10((($D310^2)+(1.2^2))/((7.5^2)+(1.2^2))),-99))),-99)</f>
        <v>56.31</v>
      </c>
      <c r="AM310" s="58">
        <f>IF(noise!U389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noise!U389, IF(OR($G310=coding!$J$26,$G310=coding!$J$27,$G310=coding!$J$28,$G310=coding!$J$29, $G310=coding!$J$30,$G310=coding!$J$31), U310+10*LOG10((($E310^2)+(4^2))/((7.5^2)+(4^2))), IF(OR($G310=coding!$J$11, $G310=coding!$J$12, $G310=coding!$J$13, $G310=coding!$J$14, $G310=coding!$J$15, $G310=coding!$J$16), U310+10*LOG10((($D310^2)+(1.2^2))/((7.5^2)+(1.2^2))),-99))),-99)</f>
        <v>52.96</v>
      </c>
      <c r="AN310" s="58">
        <f>IF(noise!V389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noise!V389, IF(OR($G310=coding!$J$26,$G310=coding!$J$27,$G310=coding!$J$28,$G310=coding!$J$29, $G310=coding!$J$30,$G310=coding!$J$31), V310+10*LOG10((($E310^2)+(4^2))/((7.5^2)+(4^2))), IF(OR($G310=coding!$J$11, $G310=coding!$J$12, $G310=coding!$J$13, $G310=coding!$J$14, $G310=coding!$J$15, $G310=coding!$J$16), V310+10*LOG10((($D310^2)+(1.2^2))/((7.5^2)+(1.2^2))),-99))),-99)</f>
        <v>49.49</v>
      </c>
      <c r="AO310" s="58">
        <f>IF(noise!W389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noise!W389, IF(OR($G310=coding!$J$26,$G310=coding!$J$27,$G310=coding!$J$28,$G310=coding!$J$29, $G310=coding!$J$30,$G310=coding!$J$31), W310+10*LOG10((($E310^2)+(4^2))/((7.5^2)+(4^2))), IF(OR($G310=coding!$J$11, $G310=coding!$J$12, $G310=coding!$J$13, $G310=coding!$J$14, $G310=coding!$J$15, $G310=coding!$J$16), W310+10*LOG10((($D310^2)+(1.2^2))/((7.5^2)+(1.2^2))),-99))),-99)</f>
        <v>46.83</v>
      </c>
      <c r="AP310" s="58">
        <f>IF(noise!X389 &lt;&gt;0, IF(OR($G310=coding!$J$2, $G310=coding!$J$3, $G310=coding!$J$4, $G310=coding!$J$5, $G310=coding!$J$6, $G310=coding!$J$7, $G310=coding!$J$8, $G310=coding!$J$9, $G310=coding!$J$10,$G310=coding!$J$17, $G310=coding!$J$18, $G310=coding!$J$19, $G310=coding!$J$20, $G310=coding!$J$21, $G310=coding!$J$22, $G310=coding!$J$23, $G310=coding!$J$24, $G310=coding!$J$25, ), noise!X389, IF(OR($G310=coding!$J$26,$G310=coding!$J$27,$G310=coding!$J$28,$G310=coding!$J$29, $G310=coding!$J$30,$G310=coding!$J$31), X310+10*LOG10((($E310^2)+(4^2))/((7.5^2)+(4^2))), IF(OR($G310=coding!$J$11, $G310=coding!$J$12, $G310=coding!$J$13, $G310=coding!$J$14, $G310=coding!$J$15, $G310=coding!$J$16), X310+10*LOG10((($D310^2)+(1.2^2))/((7.5^2)+(1.2^2))),-99))),-99)</f>
        <v>44.2</v>
      </c>
    </row>
    <row r="311" spans="1:42" ht="15.75" customHeight="1" x14ac:dyDescent="0.3">
      <c r="A311" s="2">
        <v>12</v>
      </c>
      <c r="B311" s="27">
        <v>40793</v>
      </c>
      <c r="C311" s="51">
        <f t="array" ref="C311">_xlfn.DAYS(B311, _xlfn.XLOOKUP(A311, context!A$4:A$79, context!J$4:J$79)) / 30.42</f>
        <v>15.384615384615383</v>
      </c>
      <c r="D311" s="2">
        <v>7.5</v>
      </c>
      <c r="E311" s="1"/>
      <c r="F311" s="16">
        <v>50</v>
      </c>
      <c r="G311" s="16" t="s">
        <v>394</v>
      </c>
      <c r="H311" s="43">
        <v>24.3</v>
      </c>
      <c r="I311" s="1"/>
      <c r="J311" s="2">
        <v>15.41</v>
      </c>
      <c r="K311" s="2">
        <v>15.62</v>
      </c>
      <c r="L311" s="2">
        <v>7.5</v>
      </c>
      <c r="M311" s="2">
        <v>9.93</v>
      </c>
      <c r="N311" s="2">
        <v>21.5</v>
      </c>
      <c r="O311" s="2">
        <v>22.92</v>
      </c>
      <c r="P311" s="2">
        <v>22.24</v>
      </c>
      <c r="Q311" s="2">
        <v>26.44</v>
      </c>
      <c r="R311" s="2">
        <v>28.32</v>
      </c>
      <c r="S311" s="2">
        <v>28.79</v>
      </c>
      <c r="T311" s="2">
        <v>28.23</v>
      </c>
      <c r="U311" s="2">
        <v>26.77</v>
      </c>
      <c r="V311" s="2">
        <v>26.25</v>
      </c>
      <c r="W311" s="2">
        <v>26.5</v>
      </c>
      <c r="X311" s="2">
        <v>25.38</v>
      </c>
      <c r="Y311" s="2">
        <v>1</v>
      </c>
      <c r="Z311" s="58">
        <f>IF(noise!H390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noise!H390, IF(OR($G311=coding!$J$26,$G311=coding!$J$27,$G311=coding!$J$28,$G311=coding!$J$29, $G311=coding!$J$30,$G311=coding!$J$31), H311+10*LOG10((($E311^2)+(4^2))/((7.5^2)+(4^2))), IF(OR($G311=coding!$J$11, $G311=coding!$J$12, $G311=coding!$J$13, $G311=coding!$J$14, $G311=coding!$J$15, $G311=coding!$J$16), H311+10*LOG10((($D311^2)+(1.2^2))/((7.5^2)+(1.2^2))),-99))),-99)</f>
        <v>25.5</v>
      </c>
      <c r="AA311" s="58">
        <f>IF(noise!I390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noise!I390, IF(OR($G311=coding!$J$26,$G311=coding!$J$27,$G311=coding!$J$28,$G311=coding!$J$29, $G311=coding!$J$30,$G311=coding!$J$31), I311+10*LOG10((($E311^2)+(4^2))/((7.5^2)+(4^2))), IF(OR($G311=coding!$J$11, $G311=coding!$J$12, $G311=coding!$J$13, $G311=coding!$J$14, $G311=coding!$J$15, $G311=coding!$J$16), I311+10*LOG10((($D311^2)+(1.2^2))/((7.5^2)+(1.2^2))),-99))),-99)</f>
        <v>-99</v>
      </c>
      <c r="AB311" s="58">
        <f>IF(noise!J390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noise!J390, IF(OR($G311=coding!$J$26,$G311=coding!$J$27,$G311=coding!$J$28,$G311=coding!$J$29, $G311=coding!$J$30,$G311=coding!$J$31), J311+10*LOG10((($E311^2)+(4^2))/((7.5^2)+(4^2))), IF(OR($G311=coding!$J$11, $G311=coding!$J$12, $G311=coding!$J$13, $G311=coding!$J$14, $G311=coding!$J$15, $G311=coding!$J$16), J311+10*LOG10((($D311^2)+(1.2^2))/((7.5^2)+(1.2^2))),-99))),-99)</f>
        <v>10.7</v>
      </c>
      <c r="AC311" s="58">
        <f>IF(noise!K390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noise!K390, IF(OR($G311=coding!$J$26,$G311=coding!$J$27,$G311=coding!$J$28,$G311=coding!$J$29, $G311=coding!$J$30,$G311=coding!$J$31), K311+10*LOG10((($E311^2)+(4^2))/((7.5^2)+(4^2))), IF(OR($G311=coding!$J$11, $G311=coding!$J$12, $G311=coding!$J$13, $G311=coding!$J$14, $G311=coding!$J$15, $G311=coding!$J$16), K311+10*LOG10((($D311^2)+(1.2^2))/((7.5^2)+(1.2^2))),-99))),-99)</f>
        <v>9.6999999999999993</v>
      </c>
      <c r="AD311" s="58">
        <f>IF(noise!L390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noise!L390, IF(OR($G311=coding!$J$26,$G311=coding!$J$27,$G311=coding!$J$28,$G311=coding!$J$29, $G311=coding!$J$30,$G311=coding!$J$31), L311+10*LOG10((($E311^2)+(4^2))/((7.5^2)+(4^2))), IF(OR($G311=coding!$J$11, $G311=coding!$J$12, $G311=coding!$J$13, $G311=coding!$J$14, $G311=coding!$J$15, $G311=coding!$J$16), L311+10*LOG10((($D311^2)+(1.2^2))/((7.5^2)+(1.2^2))),-99))),-99)</f>
        <v>13.4</v>
      </c>
      <c r="AE311" s="58">
        <f>IF(noise!M390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noise!M390, IF(OR($G311=coding!$J$26,$G311=coding!$J$27,$G311=coding!$J$28,$G311=coding!$J$29, $G311=coding!$J$30,$G311=coding!$J$31), M311+10*LOG10((($E311^2)+(4^2))/((7.5^2)+(4^2))), IF(OR($G311=coding!$J$11, $G311=coding!$J$12, $G311=coding!$J$13, $G311=coding!$J$14, $G311=coding!$J$15, $G311=coding!$J$16), M311+10*LOG10((($D311^2)+(1.2^2))/((7.5^2)+(1.2^2))),-99))),-99)</f>
        <v>21.8</v>
      </c>
      <c r="AF311" s="58">
        <f>IF(noise!N390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noise!N390, IF(OR($G311=coding!$J$26,$G311=coding!$J$27,$G311=coding!$J$28,$G311=coding!$J$29, $G311=coding!$J$30,$G311=coding!$J$31), N311+10*LOG10((($E311^2)+(4^2))/((7.5^2)+(4^2))), IF(OR($G311=coding!$J$11, $G311=coding!$J$12, $G311=coding!$J$13, $G311=coding!$J$14, $G311=coding!$J$15, $G311=coding!$J$16), N311+10*LOG10((($D311^2)+(1.2^2))/((7.5^2)+(1.2^2))),-99))),-99)</f>
        <v>20.6</v>
      </c>
      <c r="AG311" s="58">
        <f>IF(noise!O390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noise!O390, IF(OR($G311=coding!$J$26,$G311=coding!$J$27,$G311=coding!$J$28,$G311=coding!$J$29, $G311=coding!$J$30,$G311=coding!$J$31), O311+10*LOG10((($E311^2)+(4^2))/((7.5^2)+(4^2))), IF(OR($G311=coding!$J$11, $G311=coding!$J$12, $G311=coding!$J$13, $G311=coding!$J$14, $G311=coding!$J$15, $G311=coding!$J$16), O311+10*LOG10((($D311^2)+(1.2^2))/((7.5^2)+(1.2^2))),-99))),-99)</f>
        <v>23.8</v>
      </c>
      <c r="AH311" s="58">
        <f>IF(noise!P390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noise!P390, IF(OR($G311=coding!$J$26,$G311=coding!$J$27,$G311=coding!$J$28,$G311=coding!$J$29, $G311=coding!$J$30,$G311=coding!$J$31), P311+10*LOG10((($E311^2)+(4^2))/((7.5^2)+(4^2))), IF(OR($G311=coding!$J$11, $G311=coding!$J$12, $G311=coding!$J$13, $G311=coding!$J$14, $G311=coding!$J$15, $G311=coding!$J$16), P311+10*LOG10((($D311^2)+(1.2^2))/((7.5^2)+(1.2^2))),-99))),-99)</f>
        <v>28.2</v>
      </c>
      <c r="AI311" s="58">
        <f>IF(noise!Q390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noise!Q390, IF(OR($G311=coding!$J$26,$G311=coding!$J$27,$G311=coding!$J$28,$G311=coding!$J$29, $G311=coding!$J$30,$G311=coding!$J$31), Q311+10*LOG10((($E311^2)+(4^2))/((7.5^2)+(4^2))), IF(OR($G311=coding!$J$11, $G311=coding!$J$12, $G311=coding!$J$13, $G311=coding!$J$14, $G311=coding!$J$15, $G311=coding!$J$16), Q311+10*LOG10((($D311^2)+(1.2^2))/((7.5^2)+(1.2^2))),-99))),-99)</f>
        <v>26.3</v>
      </c>
      <c r="AJ311" s="58">
        <f>IF(noise!R390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noise!R390, IF(OR($G311=coding!$J$26,$G311=coding!$J$27,$G311=coding!$J$28,$G311=coding!$J$29, $G311=coding!$J$30,$G311=coding!$J$31), R311+10*LOG10((($E311^2)+(4^2))/((7.5^2)+(4^2))), IF(OR($G311=coding!$J$11, $G311=coding!$J$12, $G311=coding!$J$13, $G311=coding!$J$14, $G311=coding!$J$15, $G311=coding!$J$16), R311+10*LOG10((($D311^2)+(1.2^2))/((7.5^2)+(1.2^2))),-99))),-99)</f>
        <v>26.1</v>
      </c>
      <c r="AK311" s="58">
        <f>IF(noise!S390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noise!S390, IF(OR($G311=coding!$J$26,$G311=coding!$J$27,$G311=coding!$J$28,$G311=coding!$J$29, $G311=coding!$J$30,$G311=coding!$J$31), S311+10*LOG10((($E311^2)+(4^2))/((7.5^2)+(4^2))), IF(OR($G311=coding!$J$11, $G311=coding!$J$12, $G311=coding!$J$13, $G311=coding!$J$14, $G311=coding!$J$15, $G311=coding!$J$16), S311+10*LOG10((($D311^2)+(1.2^2))/((7.5^2)+(1.2^2))),-99))),-99)</f>
        <v>26.3</v>
      </c>
      <c r="AL311" s="58">
        <f>IF(noise!T390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noise!T390, IF(OR($G311=coding!$J$26,$G311=coding!$J$27,$G311=coding!$J$28,$G311=coding!$J$29, $G311=coding!$J$30,$G311=coding!$J$31), T311+10*LOG10((($E311^2)+(4^2))/((7.5^2)+(4^2))), IF(OR($G311=coding!$J$11, $G311=coding!$J$12, $G311=coding!$J$13, $G311=coding!$J$14, $G311=coding!$J$15, $G311=coding!$J$16), T311+10*LOG10((($D311^2)+(1.2^2))/((7.5^2)+(1.2^2))),-99))),-99)</f>
        <v>26.6</v>
      </c>
      <c r="AM311" s="58">
        <f>IF(noise!U390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noise!U390, IF(OR($G311=coding!$J$26,$G311=coding!$J$27,$G311=coding!$J$28,$G311=coding!$J$29, $G311=coding!$J$30,$G311=coding!$J$31), U311+10*LOG10((($E311^2)+(4^2))/((7.5^2)+(4^2))), IF(OR($G311=coding!$J$11, $G311=coding!$J$12, $G311=coding!$J$13, $G311=coding!$J$14, $G311=coding!$J$15, $G311=coding!$J$16), U311+10*LOG10((($D311^2)+(1.2^2))/((7.5^2)+(1.2^2))),-99))),-99)</f>
        <v>25.3</v>
      </c>
      <c r="AN311" s="58">
        <f>IF(noise!V390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noise!V390, IF(OR($G311=coding!$J$26,$G311=coding!$J$27,$G311=coding!$J$28,$G311=coding!$J$29, $G311=coding!$J$30,$G311=coding!$J$31), V311+10*LOG10((($E311^2)+(4^2))/((7.5^2)+(4^2))), IF(OR($G311=coding!$J$11, $G311=coding!$J$12, $G311=coding!$J$13, $G311=coding!$J$14, $G311=coding!$J$15, $G311=coding!$J$16), V311+10*LOG10((($D311^2)+(1.2^2))/((7.5^2)+(1.2^2))),-99))),-99)</f>
        <v>25.2</v>
      </c>
      <c r="AO311" s="58">
        <f>IF(noise!W390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noise!W390, IF(OR($G311=coding!$J$26,$G311=coding!$J$27,$G311=coding!$J$28,$G311=coding!$J$29, $G311=coding!$J$30,$G311=coding!$J$31), W311+10*LOG10((($E311^2)+(4^2))/((7.5^2)+(4^2))), IF(OR($G311=coding!$J$11, $G311=coding!$J$12, $G311=coding!$J$13, $G311=coding!$J$14, $G311=coding!$J$15, $G311=coding!$J$16), W311+10*LOG10((($D311^2)+(1.2^2))/((7.5^2)+(1.2^2))),-99))),-99)</f>
        <v>24.6</v>
      </c>
      <c r="AP311" s="58">
        <f>IF(noise!X390 &lt;&gt;0, IF(OR($G311=coding!$J$2, $G311=coding!$J$3, $G311=coding!$J$4, $G311=coding!$J$5, $G311=coding!$J$6, $G311=coding!$J$7, $G311=coding!$J$8, $G311=coding!$J$9, $G311=coding!$J$10,$G311=coding!$J$17, $G311=coding!$J$18, $G311=coding!$J$19, $G311=coding!$J$20, $G311=coding!$J$21, $G311=coding!$J$22, $G311=coding!$J$23, $G311=coding!$J$24, $G311=coding!$J$25, ), noise!X390, IF(OR($G311=coding!$J$26,$G311=coding!$J$27,$G311=coding!$J$28,$G311=coding!$J$29, $G311=coding!$J$30,$G311=coding!$J$31), X311+10*LOG10((($E311^2)+(4^2))/((7.5^2)+(4^2))), IF(OR($G311=coding!$J$11, $G311=coding!$J$12, $G311=coding!$J$13, $G311=coding!$J$14, $G311=coding!$J$15, $G311=coding!$J$16), X311+10*LOG10((($D311^2)+(1.2^2))/((7.5^2)+(1.2^2))),-99))),-99)</f>
        <v>23.6</v>
      </c>
    </row>
    <row r="312" spans="1:42" ht="15.75" customHeight="1" x14ac:dyDescent="0.3">
      <c r="A312" s="2">
        <v>12</v>
      </c>
      <c r="B312" s="27">
        <v>40793</v>
      </c>
      <c r="C312" s="51">
        <f t="array" ref="C312">_xlfn.DAYS(B312, _xlfn.XLOOKUP(A312, context!A$4:A$79, context!J$4:J$79)) / 30.42</f>
        <v>15.384615384615383</v>
      </c>
      <c r="D312" s="2">
        <v>7.5</v>
      </c>
      <c r="E312" s="1"/>
      <c r="F312" s="16">
        <v>50</v>
      </c>
      <c r="G312" s="16" t="s">
        <v>395</v>
      </c>
      <c r="H312" s="43">
        <v>74.63</v>
      </c>
      <c r="I312" s="1"/>
      <c r="J312" s="2">
        <v>61.21</v>
      </c>
      <c r="K312" s="2">
        <v>61.91</v>
      </c>
      <c r="L312" s="2">
        <v>63.07</v>
      </c>
      <c r="M312" s="2">
        <v>61.9</v>
      </c>
      <c r="N312" s="2">
        <v>64.739999999999995</v>
      </c>
      <c r="O312" s="2">
        <v>66</v>
      </c>
      <c r="P312" s="2">
        <v>65.87</v>
      </c>
      <c r="Q312" s="2">
        <v>66.39</v>
      </c>
      <c r="R312" s="2">
        <v>64.040000000000006</v>
      </c>
      <c r="S312" s="2">
        <v>61.52</v>
      </c>
      <c r="T312" s="2">
        <v>59.6</v>
      </c>
      <c r="U312" s="2">
        <v>56.37</v>
      </c>
      <c r="V312" s="2">
        <v>53.69</v>
      </c>
      <c r="W312" s="2">
        <v>51.9</v>
      </c>
      <c r="X312" s="2">
        <v>48.52</v>
      </c>
      <c r="Y312" s="2">
        <v>1</v>
      </c>
      <c r="Z312" s="58">
        <f>IF(noise!H391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noise!H391, IF(OR($G312=coding!$J$26,$G312=coding!$J$27,$G312=coding!$J$28,$G312=coding!$J$29, $G312=coding!$J$30,$G312=coding!$J$31), H312+10*LOG10((($E312^2)+(4^2))/((7.5^2)+(4^2))), IF(OR($G312=coding!$J$11, $G312=coding!$J$12, $G312=coding!$J$13, $G312=coding!$J$14, $G312=coding!$J$15, $G312=coding!$J$16), H312+10*LOG10((($D312^2)+(1.2^2))/((7.5^2)+(1.2^2))),-99))),-99)</f>
        <v>74.63</v>
      </c>
      <c r="AA312" s="58">
        <f>IF(noise!I391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noise!I391, IF(OR($G312=coding!$J$26,$G312=coding!$J$27,$G312=coding!$J$28,$G312=coding!$J$29, $G312=coding!$J$30,$G312=coding!$J$31), I312+10*LOG10((($E312^2)+(4^2))/((7.5^2)+(4^2))), IF(OR($G312=coding!$J$11, $G312=coding!$J$12, $G312=coding!$J$13, $G312=coding!$J$14, $G312=coding!$J$15, $G312=coding!$J$16), I312+10*LOG10((($D312^2)+(1.2^2))/((7.5^2)+(1.2^2))),-99))),-99)</f>
        <v>-99</v>
      </c>
      <c r="AB312" s="58">
        <f>IF(noise!J391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noise!J391, IF(OR($G312=coding!$J$26,$G312=coding!$J$27,$G312=coding!$J$28,$G312=coding!$J$29, $G312=coding!$J$30,$G312=coding!$J$31), J312+10*LOG10((($E312^2)+(4^2))/((7.5^2)+(4^2))), IF(OR($G312=coding!$J$11, $G312=coding!$J$12, $G312=coding!$J$13, $G312=coding!$J$14, $G312=coding!$J$15, $G312=coding!$J$16), J312+10*LOG10((($D312^2)+(1.2^2))/((7.5^2)+(1.2^2))),-99))),-99)</f>
        <v>-99</v>
      </c>
      <c r="AC312" s="58">
        <f>IF(noise!K391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noise!K391, IF(OR($G312=coding!$J$26,$G312=coding!$J$27,$G312=coding!$J$28,$G312=coding!$J$29, $G312=coding!$J$30,$G312=coding!$J$31), K312+10*LOG10((($E312^2)+(4^2))/((7.5^2)+(4^2))), IF(OR($G312=coding!$J$11, $G312=coding!$J$12, $G312=coding!$J$13, $G312=coding!$J$14, $G312=coding!$J$15, $G312=coding!$J$16), K312+10*LOG10((($D312^2)+(1.2^2))/((7.5^2)+(1.2^2))),-99))),-99)</f>
        <v>-99</v>
      </c>
      <c r="AD312" s="58">
        <f>IF(noise!L391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noise!L391, IF(OR($G312=coding!$J$26,$G312=coding!$J$27,$G312=coding!$J$28,$G312=coding!$J$29, $G312=coding!$J$30,$G312=coding!$J$31), L312+10*LOG10((($E312^2)+(4^2))/((7.5^2)+(4^2))), IF(OR($G312=coding!$J$11, $G312=coding!$J$12, $G312=coding!$J$13, $G312=coding!$J$14, $G312=coding!$J$15, $G312=coding!$J$16), L312+10*LOG10((($D312^2)+(1.2^2))/((7.5^2)+(1.2^2))),-99))),-99)</f>
        <v>-99</v>
      </c>
      <c r="AE312" s="58">
        <f>IF(noise!M391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noise!M391, IF(OR($G312=coding!$J$26,$G312=coding!$J$27,$G312=coding!$J$28,$G312=coding!$J$29, $G312=coding!$J$30,$G312=coding!$J$31), M312+10*LOG10((($E312^2)+(4^2))/((7.5^2)+(4^2))), IF(OR($G312=coding!$J$11, $G312=coding!$J$12, $G312=coding!$J$13, $G312=coding!$J$14, $G312=coding!$J$15, $G312=coding!$J$16), M312+10*LOG10((($D312^2)+(1.2^2))/((7.5^2)+(1.2^2))),-99))),-99)</f>
        <v>-99</v>
      </c>
      <c r="AF312" s="58">
        <f>IF(noise!N391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noise!N391, IF(OR($G312=coding!$J$26,$G312=coding!$J$27,$G312=coding!$J$28,$G312=coding!$J$29, $G312=coding!$J$30,$G312=coding!$J$31), N312+10*LOG10((($E312^2)+(4^2))/((7.5^2)+(4^2))), IF(OR($G312=coding!$J$11, $G312=coding!$J$12, $G312=coding!$J$13, $G312=coding!$J$14, $G312=coding!$J$15, $G312=coding!$J$16), N312+10*LOG10((($D312^2)+(1.2^2))/((7.5^2)+(1.2^2))),-99))),-99)</f>
        <v>-99</v>
      </c>
      <c r="AG312" s="58">
        <f>IF(noise!O391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noise!O391, IF(OR($G312=coding!$J$26,$G312=coding!$J$27,$G312=coding!$J$28,$G312=coding!$J$29, $G312=coding!$J$30,$G312=coding!$J$31), O312+10*LOG10((($E312^2)+(4^2))/((7.5^2)+(4^2))), IF(OR($G312=coding!$J$11, $G312=coding!$J$12, $G312=coding!$J$13, $G312=coding!$J$14, $G312=coding!$J$15, $G312=coding!$J$16), O312+10*LOG10((($D312^2)+(1.2^2))/((7.5^2)+(1.2^2))),-99))),-99)</f>
        <v>-99</v>
      </c>
      <c r="AH312" s="58">
        <f>IF(noise!P391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noise!P391, IF(OR($G312=coding!$J$26,$G312=coding!$J$27,$G312=coding!$J$28,$G312=coding!$J$29, $G312=coding!$J$30,$G312=coding!$J$31), P312+10*LOG10((($E312^2)+(4^2))/((7.5^2)+(4^2))), IF(OR($G312=coding!$J$11, $G312=coding!$J$12, $G312=coding!$J$13, $G312=coding!$J$14, $G312=coding!$J$15, $G312=coding!$J$16), P312+10*LOG10((($D312^2)+(1.2^2))/((7.5^2)+(1.2^2))),-99))),-99)</f>
        <v>-99</v>
      </c>
      <c r="AI312" s="58">
        <f>IF(noise!Q391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noise!Q391, IF(OR($G312=coding!$J$26,$G312=coding!$J$27,$G312=coding!$J$28,$G312=coding!$J$29, $G312=coding!$J$30,$G312=coding!$J$31), Q312+10*LOG10((($E312^2)+(4^2))/((7.5^2)+(4^2))), IF(OR($G312=coding!$J$11, $G312=coding!$J$12, $G312=coding!$J$13, $G312=coding!$J$14, $G312=coding!$J$15, $G312=coding!$J$16), Q312+10*LOG10((($D312^2)+(1.2^2))/((7.5^2)+(1.2^2))),-99))),-99)</f>
        <v>-99</v>
      </c>
      <c r="AJ312" s="58">
        <f>IF(noise!R391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noise!R391, IF(OR($G312=coding!$J$26,$G312=coding!$J$27,$G312=coding!$J$28,$G312=coding!$J$29, $G312=coding!$J$30,$G312=coding!$J$31), R312+10*LOG10((($E312^2)+(4^2))/((7.5^2)+(4^2))), IF(OR($G312=coding!$J$11, $G312=coding!$J$12, $G312=coding!$J$13, $G312=coding!$J$14, $G312=coding!$J$15, $G312=coding!$J$16), R312+10*LOG10((($D312^2)+(1.2^2))/((7.5^2)+(1.2^2))),-99))),-99)</f>
        <v>-99</v>
      </c>
      <c r="AK312" s="58">
        <f>IF(noise!S391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noise!S391, IF(OR($G312=coding!$J$26,$G312=coding!$J$27,$G312=coding!$J$28,$G312=coding!$J$29, $G312=coding!$J$30,$G312=coding!$J$31), S312+10*LOG10((($E312^2)+(4^2))/((7.5^2)+(4^2))), IF(OR($G312=coding!$J$11, $G312=coding!$J$12, $G312=coding!$J$13, $G312=coding!$J$14, $G312=coding!$J$15, $G312=coding!$J$16), S312+10*LOG10((($D312^2)+(1.2^2))/((7.5^2)+(1.2^2))),-99))),-99)</f>
        <v>-99</v>
      </c>
      <c r="AL312" s="58">
        <f>IF(noise!T391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noise!T391, IF(OR($G312=coding!$J$26,$G312=coding!$J$27,$G312=coding!$J$28,$G312=coding!$J$29, $G312=coding!$J$30,$G312=coding!$J$31), T312+10*LOG10((($E312^2)+(4^2))/((7.5^2)+(4^2))), IF(OR($G312=coding!$J$11, $G312=coding!$J$12, $G312=coding!$J$13, $G312=coding!$J$14, $G312=coding!$J$15, $G312=coding!$J$16), T312+10*LOG10((($D312^2)+(1.2^2))/((7.5^2)+(1.2^2))),-99))),-99)</f>
        <v>-99</v>
      </c>
      <c r="AM312" s="58">
        <f>IF(noise!U391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noise!U391, IF(OR($G312=coding!$J$26,$G312=coding!$J$27,$G312=coding!$J$28,$G312=coding!$J$29, $G312=coding!$J$30,$G312=coding!$J$31), U312+10*LOG10((($E312^2)+(4^2))/((7.5^2)+(4^2))), IF(OR($G312=coding!$J$11, $G312=coding!$J$12, $G312=coding!$J$13, $G312=coding!$J$14, $G312=coding!$J$15, $G312=coding!$J$16), U312+10*LOG10((($D312^2)+(1.2^2))/((7.5^2)+(1.2^2))),-99))),-99)</f>
        <v>-99</v>
      </c>
      <c r="AN312" s="58">
        <f>IF(noise!V391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noise!V391, IF(OR($G312=coding!$J$26,$G312=coding!$J$27,$G312=coding!$J$28,$G312=coding!$J$29, $G312=coding!$J$30,$G312=coding!$J$31), V312+10*LOG10((($E312^2)+(4^2))/((7.5^2)+(4^2))), IF(OR($G312=coding!$J$11, $G312=coding!$J$12, $G312=coding!$J$13, $G312=coding!$J$14, $G312=coding!$J$15, $G312=coding!$J$16), V312+10*LOG10((($D312^2)+(1.2^2))/((7.5^2)+(1.2^2))),-99))),-99)</f>
        <v>-99</v>
      </c>
      <c r="AO312" s="58">
        <f>IF(noise!W391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noise!W391, IF(OR($G312=coding!$J$26,$G312=coding!$J$27,$G312=coding!$J$28,$G312=coding!$J$29, $G312=coding!$J$30,$G312=coding!$J$31), W312+10*LOG10((($E312^2)+(4^2))/((7.5^2)+(4^2))), IF(OR($G312=coding!$J$11, $G312=coding!$J$12, $G312=coding!$J$13, $G312=coding!$J$14, $G312=coding!$J$15, $G312=coding!$J$16), W312+10*LOG10((($D312^2)+(1.2^2))/((7.5^2)+(1.2^2))),-99))),-99)</f>
        <v>-99</v>
      </c>
      <c r="AP312" s="58">
        <f>IF(noise!X391 &lt;&gt;0, IF(OR($G312=coding!$J$2, $G312=coding!$J$3, $G312=coding!$J$4, $G312=coding!$J$5, $G312=coding!$J$6, $G312=coding!$J$7, $G312=coding!$J$8, $G312=coding!$J$9, $G312=coding!$J$10,$G312=coding!$J$17, $G312=coding!$J$18, $G312=coding!$J$19, $G312=coding!$J$20, $G312=coding!$J$21, $G312=coding!$J$22, $G312=coding!$J$23, $G312=coding!$J$24, $G312=coding!$J$25, ), noise!X391, IF(OR($G312=coding!$J$26,$G312=coding!$J$27,$G312=coding!$J$28,$G312=coding!$J$29, $G312=coding!$J$30,$G312=coding!$J$31), X312+10*LOG10((($E312^2)+(4^2))/((7.5^2)+(4^2))), IF(OR($G312=coding!$J$11, $G312=coding!$J$12, $G312=coding!$J$13, $G312=coding!$J$14, $G312=coding!$J$15, $G312=coding!$J$16), X312+10*LOG10((($D312^2)+(1.2^2))/((7.5^2)+(1.2^2))),-99))),-99)</f>
        <v>-99</v>
      </c>
    </row>
    <row r="313" spans="1:42" ht="15.75" customHeight="1" x14ac:dyDescent="0.3">
      <c r="A313" s="2">
        <v>12</v>
      </c>
      <c r="B313" s="27">
        <v>40793</v>
      </c>
      <c r="C313" s="51">
        <f t="array" ref="C313">_xlfn.DAYS(B313, _xlfn.XLOOKUP(A313, context!A$4:A$79, context!J$4:J$79)) / 30.42</f>
        <v>15.384615384615383</v>
      </c>
      <c r="D313" s="2">
        <v>7.5</v>
      </c>
      <c r="E313" s="1"/>
      <c r="F313" s="16">
        <v>50</v>
      </c>
      <c r="G313" s="16" t="s">
        <v>396</v>
      </c>
      <c r="H313" s="43">
        <v>26.7</v>
      </c>
      <c r="I313" s="1"/>
      <c r="J313" s="2">
        <v>26.26</v>
      </c>
      <c r="K313" s="2">
        <v>10.58</v>
      </c>
      <c r="L313" s="2">
        <v>12.57</v>
      </c>
      <c r="M313" s="2">
        <v>38.81</v>
      </c>
      <c r="N313" s="2">
        <v>25.81</v>
      </c>
      <c r="O313" s="2">
        <v>25.62</v>
      </c>
      <c r="P313" s="2">
        <v>29.03</v>
      </c>
      <c r="Q313" s="2">
        <v>25.48</v>
      </c>
      <c r="R313" s="2">
        <v>29.37</v>
      </c>
      <c r="S313" s="2">
        <v>28.69</v>
      </c>
      <c r="T313" s="2">
        <v>23.58</v>
      </c>
      <c r="U313" s="2">
        <v>27.66</v>
      </c>
      <c r="V313" s="2">
        <v>27.78</v>
      </c>
      <c r="W313" s="2">
        <v>26.17</v>
      </c>
      <c r="X313" s="2">
        <v>29.37</v>
      </c>
      <c r="Y313" s="2">
        <v>1</v>
      </c>
      <c r="Z313" s="58">
        <f>IF(noise!H392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noise!H392, IF(OR($G313=coding!$J$26,$G313=coding!$J$27,$G313=coding!$J$28,$G313=coding!$J$29, $G313=coding!$J$30,$G313=coding!$J$31), H313+10*LOG10((($E313^2)+(4^2))/((7.5^2)+(4^2))), IF(OR($G313=coding!$J$11, $G313=coding!$J$12, $G313=coding!$J$13, $G313=coding!$J$14, $G313=coding!$J$15, $G313=coding!$J$16), H313+10*LOG10((($D313^2)+(1.2^2))/((7.5^2)+(1.2^2))),-99))),-99)</f>
        <v>66</v>
      </c>
      <c r="AA313" s="58">
        <f>IF(noise!I392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noise!I392, IF(OR($G313=coding!$J$26,$G313=coding!$J$27,$G313=coding!$J$28,$G313=coding!$J$29, $G313=coding!$J$30,$G313=coding!$J$31), I313+10*LOG10((($E313^2)+(4^2))/((7.5^2)+(4^2))), IF(OR($G313=coding!$J$11, $G313=coding!$J$12, $G313=coding!$J$13, $G313=coding!$J$14, $G313=coding!$J$15, $G313=coding!$J$16), I313+10*LOG10((($D313^2)+(1.2^2))/((7.5^2)+(1.2^2))),-99))),-99)</f>
        <v>-99</v>
      </c>
      <c r="AB313" s="58">
        <f>IF(noise!J392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noise!J392, IF(OR($G313=coding!$J$26,$G313=coding!$J$27,$G313=coding!$J$28,$G313=coding!$J$29, $G313=coding!$J$30,$G313=coding!$J$31), J313+10*LOG10((($E313^2)+(4^2))/((7.5^2)+(4^2))), IF(OR($G313=coding!$J$11, $G313=coding!$J$12, $G313=coding!$J$13, $G313=coding!$J$14, $G313=coding!$J$15, $G313=coding!$J$16), J313+10*LOG10((($D313^2)+(1.2^2))/((7.5^2)+(1.2^2))),-99))),-99)</f>
        <v>-99</v>
      </c>
      <c r="AC313" s="58">
        <f>IF(noise!K392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noise!K392, IF(OR($G313=coding!$J$26,$G313=coding!$J$27,$G313=coding!$J$28,$G313=coding!$J$29, $G313=coding!$J$30,$G313=coding!$J$31), K313+10*LOG10((($E313^2)+(4^2))/((7.5^2)+(4^2))), IF(OR($G313=coding!$J$11, $G313=coding!$J$12, $G313=coding!$J$13, $G313=coding!$J$14, $G313=coding!$J$15, $G313=coding!$J$16), K313+10*LOG10((($D313^2)+(1.2^2))/((7.5^2)+(1.2^2))),-99))),-99)</f>
        <v>-99</v>
      </c>
      <c r="AD313" s="58">
        <f>IF(noise!L392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noise!L392, IF(OR($G313=coding!$J$26,$G313=coding!$J$27,$G313=coding!$J$28,$G313=coding!$J$29, $G313=coding!$J$30,$G313=coding!$J$31), L313+10*LOG10((($E313^2)+(4^2))/((7.5^2)+(4^2))), IF(OR($G313=coding!$J$11, $G313=coding!$J$12, $G313=coding!$J$13, $G313=coding!$J$14, $G313=coding!$J$15, $G313=coding!$J$16), L313+10*LOG10((($D313^2)+(1.2^2))/((7.5^2)+(1.2^2))),-99))),-99)</f>
        <v>-99</v>
      </c>
      <c r="AE313" s="58">
        <f>IF(noise!M392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noise!M392, IF(OR($G313=coding!$J$26,$G313=coding!$J$27,$G313=coding!$J$28,$G313=coding!$J$29, $G313=coding!$J$30,$G313=coding!$J$31), M313+10*LOG10((($E313^2)+(4^2))/((7.5^2)+(4^2))), IF(OR($G313=coding!$J$11, $G313=coding!$J$12, $G313=coding!$J$13, $G313=coding!$J$14, $G313=coding!$J$15, $G313=coding!$J$16), M313+10*LOG10((($D313^2)+(1.2^2))/((7.5^2)+(1.2^2))),-99))),-99)</f>
        <v>-99</v>
      </c>
      <c r="AF313" s="58">
        <f>IF(noise!N392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noise!N392, IF(OR($G313=coding!$J$26,$G313=coding!$J$27,$G313=coding!$J$28,$G313=coding!$J$29, $G313=coding!$J$30,$G313=coding!$J$31), N313+10*LOG10((($E313^2)+(4^2))/((7.5^2)+(4^2))), IF(OR($G313=coding!$J$11, $G313=coding!$J$12, $G313=coding!$J$13, $G313=coding!$J$14, $G313=coding!$J$15, $G313=coding!$J$16), N313+10*LOG10((($D313^2)+(1.2^2))/((7.5^2)+(1.2^2))),-99))),-99)</f>
        <v>-99</v>
      </c>
      <c r="AG313" s="58">
        <f>IF(noise!O392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noise!O392, IF(OR($G313=coding!$J$26,$G313=coding!$J$27,$G313=coding!$J$28,$G313=coding!$J$29, $G313=coding!$J$30,$G313=coding!$J$31), O313+10*LOG10((($E313^2)+(4^2))/((7.5^2)+(4^2))), IF(OR($G313=coding!$J$11, $G313=coding!$J$12, $G313=coding!$J$13, $G313=coding!$J$14, $G313=coding!$J$15, $G313=coding!$J$16), O313+10*LOG10((($D313^2)+(1.2^2))/((7.5^2)+(1.2^2))),-99))),-99)</f>
        <v>-99</v>
      </c>
      <c r="AH313" s="58">
        <f>IF(noise!P392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noise!P392, IF(OR($G313=coding!$J$26,$G313=coding!$J$27,$G313=coding!$J$28,$G313=coding!$J$29, $G313=coding!$J$30,$G313=coding!$J$31), P313+10*LOG10((($E313^2)+(4^2))/((7.5^2)+(4^2))), IF(OR($G313=coding!$J$11, $G313=coding!$J$12, $G313=coding!$J$13, $G313=coding!$J$14, $G313=coding!$J$15, $G313=coding!$J$16), P313+10*LOG10((($D313^2)+(1.2^2))/((7.5^2)+(1.2^2))),-99))),-99)</f>
        <v>-99</v>
      </c>
      <c r="AI313" s="58">
        <f>IF(noise!Q392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noise!Q392, IF(OR($G313=coding!$J$26,$G313=coding!$J$27,$G313=coding!$J$28,$G313=coding!$J$29, $G313=coding!$J$30,$G313=coding!$J$31), Q313+10*LOG10((($E313^2)+(4^2))/((7.5^2)+(4^2))), IF(OR($G313=coding!$J$11, $G313=coding!$J$12, $G313=coding!$J$13, $G313=coding!$J$14, $G313=coding!$J$15, $G313=coding!$J$16), Q313+10*LOG10((($D313^2)+(1.2^2))/((7.5^2)+(1.2^2))),-99))),-99)</f>
        <v>-99</v>
      </c>
      <c r="AJ313" s="58">
        <f>IF(noise!R392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noise!R392, IF(OR($G313=coding!$J$26,$G313=coding!$J$27,$G313=coding!$J$28,$G313=coding!$J$29, $G313=coding!$J$30,$G313=coding!$J$31), R313+10*LOG10((($E313^2)+(4^2))/((7.5^2)+(4^2))), IF(OR($G313=coding!$J$11, $G313=coding!$J$12, $G313=coding!$J$13, $G313=coding!$J$14, $G313=coding!$J$15, $G313=coding!$J$16), R313+10*LOG10((($D313^2)+(1.2^2))/((7.5^2)+(1.2^2))),-99))),-99)</f>
        <v>-99</v>
      </c>
      <c r="AK313" s="58">
        <f>IF(noise!S392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noise!S392, IF(OR($G313=coding!$J$26,$G313=coding!$J$27,$G313=coding!$J$28,$G313=coding!$J$29, $G313=coding!$J$30,$G313=coding!$J$31), S313+10*LOG10((($E313^2)+(4^2))/((7.5^2)+(4^2))), IF(OR($G313=coding!$J$11, $G313=coding!$J$12, $G313=coding!$J$13, $G313=coding!$J$14, $G313=coding!$J$15, $G313=coding!$J$16), S313+10*LOG10((($D313^2)+(1.2^2))/((7.5^2)+(1.2^2))),-99))),-99)</f>
        <v>-99</v>
      </c>
      <c r="AL313" s="58">
        <f>IF(noise!T392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noise!T392, IF(OR($G313=coding!$J$26,$G313=coding!$J$27,$G313=coding!$J$28,$G313=coding!$J$29, $G313=coding!$J$30,$G313=coding!$J$31), T313+10*LOG10((($E313^2)+(4^2))/((7.5^2)+(4^2))), IF(OR($G313=coding!$J$11, $G313=coding!$J$12, $G313=coding!$J$13, $G313=coding!$J$14, $G313=coding!$J$15, $G313=coding!$J$16), T313+10*LOG10((($D313^2)+(1.2^2))/((7.5^2)+(1.2^2))),-99))),-99)</f>
        <v>-99</v>
      </c>
      <c r="AM313" s="58">
        <f>IF(noise!U392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noise!U392, IF(OR($G313=coding!$J$26,$G313=coding!$J$27,$G313=coding!$J$28,$G313=coding!$J$29, $G313=coding!$J$30,$G313=coding!$J$31), U313+10*LOG10((($E313^2)+(4^2))/((7.5^2)+(4^2))), IF(OR($G313=coding!$J$11, $G313=coding!$J$12, $G313=coding!$J$13, $G313=coding!$J$14, $G313=coding!$J$15, $G313=coding!$J$16), U313+10*LOG10((($D313^2)+(1.2^2))/((7.5^2)+(1.2^2))),-99))),-99)</f>
        <v>-99</v>
      </c>
      <c r="AN313" s="58">
        <f>IF(noise!V392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noise!V392, IF(OR($G313=coding!$J$26,$G313=coding!$J$27,$G313=coding!$J$28,$G313=coding!$J$29, $G313=coding!$J$30,$G313=coding!$J$31), V313+10*LOG10((($E313^2)+(4^2))/((7.5^2)+(4^2))), IF(OR($G313=coding!$J$11, $G313=coding!$J$12, $G313=coding!$J$13, $G313=coding!$J$14, $G313=coding!$J$15, $G313=coding!$J$16), V313+10*LOG10((($D313^2)+(1.2^2))/((7.5^2)+(1.2^2))),-99))),-99)</f>
        <v>-99</v>
      </c>
      <c r="AO313" s="58">
        <f>IF(noise!W392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noise!W392, IF(OR($G313=coding!$J$26,$G313=coding!$J$27,$G313=coding!$J$28,$G313=coding!$J$29, $G313=coding!$J$30,$G313=coding!$J$31), W313+10*LOG10((($E313^2)+(4^2))/((7.5^2)+(4^2))), IF(OR($G313=coding!$J$11, $G313=coding!$J$12, $G313=coding!$J$13, $G313=coding!$J$14, $G313=coding!$J$15, $G313=coding!$J$16), W313+10*LOG10((($D313^2)+(1.2^2))/((7.5^2)+(1.2^2))),-99))),-99)</f>
        <v>-99</v>
      </c>
      <c r="AP313" s="58">
        <f>IF(noise!X392 &lt;&gt;0, IF(OR($G313=coding!$J$2, $G313=coding!$J$3, $G313=coding!$J$4, $G313=coding!$J$5, $G313=coding!$J$6, $G313=coding!$J$7, $G313=coding!$J$8, $G313=coding!$J$9, $G313=coding!$J$10,$G313=coding!$J$17, $G313=coding!$J$18, $G313=coding!$J$19, $G313=coding!$J$20, $G313=coding!$J$21, $G313=coding!$J$22, $G313=coding!$J$23, $G313=coding!$J$24, $G313=coding!$J$25, ), noise!X392, IF(OR($G313=coding!$J$26,$G313=coding!$J$27,$G313=coding!$J$28,$G313=coding!$J$29, $G313=coding!$J$30,$G313=coding!$J$31), X313+10*LOG10((($E313^2)+(4^2))/((7.5^2)+(4^2))), IF(OR($G313=coding!$J$11, $G313=coding!$J$12, $G313=coding!$J$13, $G313=coding!$J$14, $G313=coding!$J$15, $G313=coding!$J$16), X313+10*LOG10((($D313^2)+(1.2^2))/((7.5^2)+(1.2^2))),-99))),-99)</f>
        <v>-99</v>
      </c>
    </row>
    <row r="314" spans="1:42" ht="15.75" customHeight="1" x14ac:dyDescent="0.3">
      <c r="A314" s="2">
        <v>12</v>
      </c>
      <c r="B314" s="27">
        <v>40793</v>
      </c>
      <c r="C314" s="51">
        <f t="array" ref="C314">_xlfn.DAYS(B314, _xlfn.XLOOKUP(A314, context!A$4:A$79, context!J$4:J$79)) / 30.42</f>
        <v>15.384615384615383</v>
      </c>
      <c r="D314" s="2">
        <v>7.5</v>
      </c>
      <c r="E314" s="1"/>
      <c r="F314" s="16">
        <v>50</v>
      </c>
      <c r="G314" s="16" t="s">
        <v>397</v>
      </c>
      <c r="H314" s="43">
        <v>82.47</v>
      </c>
      <c r="I314" s="1"/>
      <c r="J314" s="2">
        <v>77.53</v>
      </c>
      <c r="K314" s="2">
        <v>71.42</v>
      </c>
      <c r="L314" s="2">
        <v>73.010000000000005</v>
      </c>
      <c r="M314" s="2">
        <v>74.430000000000007</v>
      </c>
      <c r="N314" s="2">
        <v>73.28</v>
      </c>
      <c r="O314" s="2">
        <v>73.28</v>
      </c>
      <c r="P314" s="2">
        <v>72.86</v>
      </c>
      <c r="Q314" s="2">
        <v>71.42</v>
      </c>
      <c r="R314" s="2">
        <v>70.069999999999993</v>
      </c>
      <c r="S314" s="2">
        <v>67.89</v>
      </c>
      <c r="T314" s="2">
        <v>65.87</v>
      </c>
      <c r="U314" s="2">
        <v>63.23</v>
      </c>
      <c r="V314" s="2">
        <v>60.48</v>
      </c>
      <c r="W314" s="2">
        <v>59.33</v>
      </c>
      <c r="X314" s="2">
        <v>58.72</v>
      </c>
      <c r="Y314" s="2">
        <v>1</v>
      </c>
      <c r="Z314" s="58">
        <f>IF(noise!H393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noise!H393, IF(OR($G314=coding!$J$26,$G314=coding!$J$27,$G314=coding!$J$28,$G314=coding!$J$29, $G314=coding!$J$30,$G314=coding!$J$31), H314+10*LOG10((($E314^2)+(4^2))/((7.5^2)+(4^2))), IF(OR($G314=coding!$J$11, $G314=coding!$J$12, $G314=coding!$J$13, $G314=coding!$J$14, $G314=coding!$J$15, $G314=coding!$J$16), H314+10*LOG10((($D314^2)+(1.2^2))/((7.5^2)+(1.2^2))),-99))),-99)</f>
        <v>82.47</v>
      </c>
      <c r="AA314" s="58">
        <f>IF(noise!I393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noise!I393, IF(OR($G314=coding!$J$26,$G314=coding!$J$27,$G314=coding!$J$28,$G314=coding!$J$29, $G314=coding!$J$30,$G314=coding!$J$31), I314+10*LOG10((($E314^2)+(4^2))/((7.5^2)+(4^2))), IF(OR($G314=coding!$J$11, $G314=coding!$J$12, $G314=coding!$J$13, $G314=coding!$J$14, $G314=coding!$J$15, $G314=coding!$J$16), I314+10*LOG10((($D314^2)+(1.2^2))/((7.5^2)+(1.2^2))),-99))),-99)</f>
        <v>-99</v>
      </c>
      <c r="AB314" s="58">
        <f>IF(noise!J393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noise!J393, IF(OR($G314=coding!$J$26,$G314=coding!$J$27,$G314=coding!$J$28,$G314=coding!$J$29, $G314=coding!$J$30,$G314=coding!$J$31), J314+10*LOG10((($E314^2)+(4^2))/((7.5^2)+(4^2))), IF(OR($G314=coding!$J$11, $G314=coding!$J$12, $G314=coding!$J$13, $G314=coding!$J$14, $G314=coding!$J$15, $G314=coding!$J$16), J314+10*LOG10((($D314^2)+(1.2^2))/((7.5^2)+(1.2^2))),-99))),-99)</f>
        <v>-99</v>
      </c>
      <c r="AC314" s="58">
        <f>IF(noise!K393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noise!K393, IF(OR($G314=coding!$J$26,$G314=coding!$J$27,$G314=coding!$J$28,$G314=coding!$J$29, $G314=coding!$J$30,$G314=coding!$J$31), K314+10*LOG10((($E314^2)+(4^2))/((7.5^2)+(4^2))), IF(OR($G314=coding!$J$11, $G314=coding!$J$12, $G314=coding!$J$13, $G314=coding!$J$14, $G314=coding!$J$15, $G314=coding!$J$16), K314+10*LOG10((($D314^2)+(1.2^2))/((7.5^2)+(1.2^2))),-99))),-99)</f>
        <v>-99</v>
      </c>
      <c r="AD314" s="58">
        <f>IF(noise!L393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noise!L393, IF(OR($G314=coding!$J$26,$G314=coding!$J$27,$G314=coding!$J$28,$G314=coding!$J$29, $G314=coding!$J$30,$G314=coding!$J$31), L314+10*LOG10((($E314^2)+(4^2))/((7.5^2)+(4^2))), IF(OR($G314=coding!$J$11, $G314=coding!$J$12, $G314=coding!$J$13, $G314=coding!$J$14, $G314=coding!$J$15, $G314=coding!$J$16), L314+10*LOG10((($D314^2)+(1.2^2))/((7.5^2)+(1.2^2))),-99))),-99)</f>
        <v>-99</v>
      </c>
      <c r="AE314" s="58">
        <f>IF(noise!M393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noise!M393, IF(OR($G314=coding!$J$26,$G314=coding!$J$27,$G314=coding!$J$28,$G314=coding!$J$29, $G314=coding!$J$30,$G314=coding!$J$31), M314+10*LOG10((($E314^2)+(4^2))/((7.5^2)+(4^2))), IF(OR($G314=coding!$J$11, $G314=coding!$J$12, $G314=coding!$J$13, $G314=coding!$J$14, $G314=coding!$J$15, $G314=coding!$J$16), M314+10*LOG10((($D314^2)+(1.2^2))/((7.5^2)+(1.2^2))),-99))),-99)</f>
        <v>-99</v>
      </c>
      <c r="AF314" s="58">
        <f>IF(noise!N393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noise!N393, IF(OR($G314=coding!$J$26,$G314=coding!$J$27,$G314=coding!$J$28,$G314=coding!$J$29, $G314=coding!$J$30,$G314=coding!$J$31), N314+10*LOG10((($E314^2)+(4^2))/((7.5^2)+(4^2))), IF(OR($G314=coding!$J$11, $G314=coding!$J$12, $G314=coding!$J$13, $G314=coding!$J$14, $G314=coding!$J$15, $G314=coding!$J$16), N314+10*LOG10((($D314^2)+(1.2^2))/((7.5^2)+(1.2^2))),-99))),-99)</f>
        <v>-99</v>
      </c>
      <c r="AG314" s="58">
        <f>IF(noise!O393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noise!O393, IF(OR($G314=coding!$J$26,$G314=coding!$J$27,$G314=coding!$J$28,$G314=coding!$J$29, $G314=coding!$J$30,$G314=coding!$J$31), O314+10*LOG10((($E314^2)+(4^2))/((7.5^2)+(4^2))), IF(OR($G314=coding!$J$11, $G314=coding!$J$12, $G314=coding!$J$13, $G314=coding!$J$14, $G314=coding!$J$15, $G314=coding!$J$16), O314+10*LOG10((($D314^2)+(1.2^2))/((7.5^2)+(1.2^2))),-99))),-99)</f>
        <v>-99</v>
      </c>
      <c r="AH314" s="58">
        <f>IF(noise!P393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noise!P393, IF(OR($G314=coding!$J$26,$G314=coding!$J$27,$G314=coding!$J$28,$G314=coding!$J$29, $G314=coding!$J$30,$G314=coding!$J$31), P314+10*LOG10((($E314^2)+(4^2))/((7.5^2)+(4^2))), IF(OR($G314=coding!$J$11, $G314=coding!$J$12, $G314=coding!$J$13, $G314=coding!$J$14, $G314=coding!$J$15, $G314=coding!$J$16), P314+10*LOG10((($D314^2)+(1.2^2))/((7.5^2)+(1.2^2))),-99))),-99)</f>
        <v>-99</v>
      </c>
      <c r="AI314" s="58">
        <f>IF(noise!Q393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noise!Q393, IF(OR($G314=coding!$J$26,$G314=coding!$J$27,$G314=coding!$J$28,$G314=coding!$J$29, $G314=coding!$J$30,$G314=coding!$J$31), Q314+10*LOG10((($E314^2)+(4^2))/((7.5^2)+(4^2))), IF(OR($G314=coding!$J$11, $G314=coding!$J$12, $G314=coding!$J$13, $G314=coding!$J$14, $G314=coding!$J$15, $G314=coding!$J$16), Q314+10*LOG10((($D314^2)+(1.2^2))/((7.5^2)+(1.2^2))),-99))),-99)</f>
        <v>-99</v>
      </c>
      <c r="AJ314" s="58">
        <f>IF(noise!R393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noise!R393, IF(OR($G314=coding!$J$26,$G314=coding!$J$27,$G314=coding!$J$28,$G314=coding!$J$29, $G314=coding!$J$30,$G314=coding!$J$31), R314+10*LOG10((($E314^2)+(4^2))/((7.5^2)+(4^2))), IF(OR($G314=coding!$J$11, $G314=coding!$J$12, $G314=coding!$J$13, $G314=coding!$J$14, $G314=coding!$J$15, $G314=coding!$J$16), R314+10*LOG10((($D314^2)+(1.2^2))/((7.5^2)+(1.2^2))),-99))),-99)</f>
        <v>-99</v>
      </c>
      <c r="AK314" s="58">
        <f>IF(noise!S393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noise!S393, IF(OR($G314=coding!$J$26,$G314=coding!$J$27,$G314=coding!$J$28,$G314=coding!$J$29, $G314=coding!$J$30,$G314=coding!$J$31), S314+10*LOG10((($E314^2)+(4^2))/((7.5^2)+(4^2))), IF(OR($G314=coding!$J$11, $G314=coding!$J$12, $G314=coding!$J$13, $G314=coding!$J$14, $G314=coding!$J$15, $G314=coding!$J$16), S314+10*LOG10((($D314^2)+(1.2^2))/((7.5^2)+(1.2^2))),-99))),-99)</f>
        <v>-99</v>
      </c>
      <c r="AL314" s="58">
        <f>IF(noise!T393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noise!T393, IF(OR($G314=coding!$J$26,$G314=coding!$J$27,$G314=coding!$J$28,$G314=coding!$J$29, $G314=coding!$J$30,$G314=coding!$J$31), T314+10*LOG10((($E314^2)+(4^2))/((7.5^2)+(4^2))), IF(OR($G314=coding!$J$11, $G314=coding!$J$12, $G314=coding!$J$13, $G314=coding!$J$14, $G314=coding!$J$15, $G314=coding!$J$16), T314+10*LOG10((($D314^2)+(1.2^2))/((7.5^2)+(1.2^2))),-99))),-99)</f>
        <v>-99</v>
      </c>
      <c r="AM314" s="58">
        <f>IF(noise!U393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noise!U393, IF(OR($G314=coding!$J$26,$G314=coding!$J$27,$G314=coding!$J$28,$G314=coding!$J$29, $G314=coding!$J$30,$G314=coding!$J$31), U314+10*LOG10((($E314^2)+(4^2))/((7.5^2)+(4^2))), IF(OR($G314=coding!$J$11, $G314=coding!$J$12, $G314=coding!$J$13, $G314=coding!$J$14, $G314=coding!$J$15, $G314=coding!$J$16), U314+10*LOG10((($D314^2)+(1.2^2))/((7.5^2)+(1.2^2))),-99))),-99)</f>
        <v>-99</v>
      </c>
      <c r="AN314" s="58">
        <f>IF(noise!V393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noise!V393, IF(OR($G314=coding!$J$26,$G314=coding!$J$27,$G314=coding!$J$28,$G314=coding!$J$29, $G314=coding!$J$30,$G314=coding!$J$31), V314+10*LOG10((($E314^2)+(4^2))/((7.5^2)+(4^2))), IF(OR($G314=coding!$J$11, $G314=coding!$J$12, $G314=coding!$J$13, $G314=coding!$J$14, $G314=coding!$J$15, $G314=coding!$J$16), V314+10*LOG10((($D314^2)+(1.2^2))/((7.5^2)+(1.2^2))),-99))),-99)</f>
        <v>-99</v>
      </c>
      <c r="AO314" s="58">
        <f>IF(noise!W393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noise!W393, IF(OR($G314=coding!$J$26,$G314=coding!$J$27,$G314=coding!$J$28,$G314=coding!$J$29, $G314=coding!$J$30,$G314=coding!$J$31), W314+10*LOG10((($E314^2)+(4^2))/((7.5^2)+(4^2))), IF(OR($G314=coding!$J$11, $G314=coding!$J$12, $G314=coding!$J$13, $G314=coding!$J$14, $G314=coding!$J$15, $G314=coding!$J$16), W314+10*LOG10((($D314^2)+(1.2^2))/((7.5^2)+(1.2^2))),-99))),-99)</f>
        <v>-99</v>
      </c>
      <c r="AP314" s="58">
        <f>IF(noise!X393 &lt;&gt;0, IF(OR($G314=coding!$J$2, $G314=coding!$J$3, $G314=coding!$J$4, $G314=coding!$J$5, $G314=coding!$J$6, $G314=coding!$J$7, $G314=coding!$J$8, $G314=coding!$J$9, $G314=coding!$J$10,$G314=coding!$J$17, $G314=coding!$J$18, $G314=coding!$J$19, $G314=coding!$J$20, $G314=coding!$J$21, $G314=coding!$J$22, $G314=coding!$J$23, $G314=coding!$J$24, $G314=coding!$J$25, ), noise!X393, IF(OR($G314=coding!$J$26,$G314=coding!$J$27,$G314=coding!$J$28,$G314=coding!$J$29, $G314=coding!$J$30,$G314=coding!$J$31), X314+10*LOG10((($E314^2)+(4^2))/((7.5^2)+(4^2))), IF(OR($G314=coding!$J$11, $G314=coding!$J$12, $G314=coding!$J$13, $G314=coding!$J$14, $G314=coding!$J$15, $G314=coding!$J$16), X314+10*LOG10((($D314^2)+(1.2^2))/((7.5^2)+(1.2^2))),-99))),-99)</f>
        <v>-99</v>
      </c>
    </row>
    <row r="315" spans="1:42" ht="15.75" customHeight="1" x14ac:dyDescent="0.3">
      <c r="A315" s="2">
        <v>12</v>
      </c>
      <c r="B315" s="27">
        <v>40793</v>
      </c>
      <c r="C315" s="51">
        <f t="array" ref="C315">_xlfn.DAYS(B315, _xlfn.XLOOKUP(A315, context!A$4:A$79, context!J$4:J$79)) / 30.42</f>
        <v>15.384615384615383</v>
      </c>
      <c r="D315" s="2">
        <v>7.5</v>
      </c>
      <c r="E315" s="1"/>
      <c r="F315" s="16">
        <v>50</v>
      </c>
      <c r="G315" s="16" t="s">
        <v>398</v>
      </c>
      <c r="H315" s="43">
        <v>12.6</v>
      </c>
      <c r="I315" s="1"/>
      <c r="J315" s="2">
        <v>-35.450000000000003</v>
      </c>
      <c r="K315" s="2">
        <v>2.31</v>
      </c>
      <c r="L315" s="2">
        <v>8.66</v>
      </c>
      <c r="M315" s="2">
        <v>13.91</v>
      </c>
      <c r="N315" s="2">
        <v>26.66</v>
      </c>
      <c r="O315" s="2">
        <v>24.86</v>
      </c>
      <c r="P315" s="2">
        <v>20.32</v>
      </c>
      <c r="Q315" s="2">
        <v>13.61</v>
      </c>
      <c r="R315" s="2">
        <v>10.41</v>
      </c>
      <c r="S315" s="2">
        <v>1.73</v>
      </c>
      <c r="T315" s="2">
        <v>-4.5999999999999996</v>
      </c>
      <c r="U315" s="2">
        <v>-6.56</v>
      </c>
      <c r="V315" s="2">
        <v>-11.87</v>
      </c>
      <c r="W315" s="2">
        <v>-22.44</v>
      </c>
      <c r="X315" s="2">
        <v>-41.61</v>
      </c>
      <c r="Y315" s="2">
        <v>1</v>
      </c>
      <c r="Z315" s="58">
        <f>IF(noise!H394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noise!H394, IF(OR($G315=coding!$J$26,$G315=coding!$J$27,$G315=coding!$J$28,$G315=coding!$J$29, $G315=coding!$J$30,$G315=coding!$J$31), H315+10*LOG10((($E315^2)+(4^2))/((7.5^2)+(4^2))), IF(OR($G315=coding!$J$11, $G315=coding!$J$12, $G315=coding!$J$13, $G315=coding!$J$14, $G315=coding!$J$15, $G315=coding!$J$16), H315+10*LOG10((($D315^2)+(1.2^2))/((7.5^2)+(1.2^2))),-99))),-99)</f>
        <v>69.400000000000006</v>
      </c>
      <c r="AA315" s="58">
        <f>IF(noise!I394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noise!I394, IF(OR($G315=coding!$J$26,$G315=coding!$J$27,$G315=coding!$J$28,$G315=coding!$J$29, $G315=coding!$J$30,$G315=coding!$J$31), I315+10*LOG10((($E315^2)+(4^2))/((7.5^2)+(4^2))), IF(OR($G315=coding!$J$11, $G315=coding!$J$12, $G315=coding!$J$13, $G315=coding!$J$14, $G315=coding!$J$15, $G315=coding!$J$16), I315+10*LOG10((($D315^2)+(1.2^2))/((7.5^2)+(1.2^2))),-99))),-99)</f>
        <v>-99</v>
      </c>
      <c r="AB315" s="58">
        <f>IF(noise!J394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noise!J394, IF(OR($G315=coding!$J$26,$G315=coding!$J$27,$G315=coding!$J$28,$G315=coding!$J$29, $G315=coding!$J$30,$G315=coding!$J$31), J315+10*LOG10((($E315^2)+(4^2))/((7.5^2)+(4^2))), IF(OR($G315=coding!$J$11, $G315=coding!$J$12, $G315=coding!$J$13, $G315=coding!$J$14, $G315=coding!$J$15, $G315=coding!$J$16), J315+10*LOG10((($D315^2)+(1.2^2))/((7.5^2)+(1.2^2))),-99))),-99)</f>
        <v>-99</v>
      </c>
      <c r="AC315" s="58">
        <f>IF(noise!K394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noise!K394, IF(OR($G315=coding!$J$26,$G315=coding!$J$27,$G315=coding!$J$28,$G315=coding!$J$29, $G315=coding!$J$30,$G315=coding!$J$31), K315+10*LOG10((($E315^2)+(4^2))/((7.5^2)+(4^2))), IF(OR($G315=coding!$J$11, $G315=coding!$J$12, $G315=coding!$J$13, $G315=coding!$J$14, $G315=coding!$J$15, $G315=coding!$J$16), K315+10*LOG10((($D315^2)+(1.2^2))/((7.5^2)+(1.2^2))),-99))),-99)</f>
        <v>-99</v>
      </c>
      <c r="AD315" s="58">
        <f>IF(noise!L394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noise!L394, IF(OR($G315=coding!$J$26,$G315=coding!$J$27,$G315=coding!$J$28,$G315=coding!$J$29, $G315=coding!$J$30,$G315=coding!$J$31), L315+10*LOG10((($E315^2)+(4^2))/((7.5^2)+(4^2))), IF(OR($G315=coding!$J$11, $G315=coding!$J$12, $G315=coding!$J$13, $G315=coding!$J$14, $G315=coding!$J$15, $G315=coding!$J$16), L315+10*LOG10((($D315^2)+(1.2^2))/((7.5^2)+(1.2^2))),-99))),-99)</f>
        <v>-99</v>
      </c>
      <c r="AE315" s="58">
        <f>IF(noise!M394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noise!M394, IF(OR($G315=coding!$J$26,$G315=coding!$J$27,$G315=coding!$J$28,$G315=coding!$J$29, $G315=coding!$J$30,$G315=coding!$J$31), M315+10*LOG10((($E315^2)+(4^2))/((7.5^2)+(4^2))), IF(OR($G315=coding!$J$11, $G315=coding!$J$12, $G315=coding!$J$13, $G315=coding!$J$14, $G315=coding!$J$15, $G315=coding!$J$16), M315+10*LOG10((($D315^2)+(1.2^2))/((7.5^2)+(1.2^2))),-99))),-99)</f>
        <v>-99</v>
      </c>
      <c r="AF315" s="58">
        <f>IF(noise!N394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noise!N394, IF(OR($G315=coding!$J$26,$G315=coding!$J$27,$G315=coding!$J$28,$G315=coding!$J$29, $G315=coding!$J$30,$G315=coding!$J$31), N315+10*LOG10((($E315^2)+(4^2))/((7.5^2)+(4^2))), IF(OR($G315=coding!$J$11, $G315=coding!$J$12, $G315=coding!$J$13, $G315=coding!$J$14, $G315=coding!$J$15, $G315=coding!$J$16), N315+10*LOG10((($D315^2)+(1.2^2))/((7.5^2)+(1.2^2))),-99))),-99)</f>
        <v>-99</v>
      </c>
      <c r="AG315" s="58">
        <f>IF(noise!O394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noise!O394, IF(OR($G315=coding!$J$26,$G315=coding!$J$27,$G315=coding!$J$28,$G315=coding!$J$29, $G315=coding!$J$30,$G315=coding!$J$31), O315+10*LOG10((($E315^2)+(4^2))/((7.5^2)+(4^2))), IF(OR($G315=coding!$J$11, $G315=coding!$J$12, $G315=coding!$J$13, $G315=coding!$J$14, $G315=coding!$J$15, $G315=coding!$J$16), O315+10*LOG10((($D315^2)+(1.2^2))/((7.5^2)+(1.2^2))),-99))),-99)</f>
        <v>-99</v>
      </c>
      <c r="AH315" s="58">
        <f>IF(noise!P394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noise!P394, IF(OR($G315=coding!$J$26,$G315=coding!$J$27,$G315=coding!$J$28,$G315=coding!$J$29, $G315=coding!$J$30,$G315=coding!$J$31), P315+10*LOG10((($E315^2)+(4^2))/((7.5^2)+(4^2))), IF(OR($G315=coding!$J$11, $G315=coding!$J$12, $G315=coding!$J$13, $G315=coding!$J$14, $G315=coding!$J$15, $G315=coding!$J$16), P315+10*LOG10((($D315^2)+(1.2^2))/((7.5^2)+(1.2^2))),-99))),-99)</f>
        <v>-99</v>
      </c>
      <c r="AI315" s="58">
        <f>IF(noise!Q394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noise!Q394, IF(OR($G315=coding!$J$26,$G315=coding!$J$27,$G315=coding!$J$28,$G315=coding!$J$29, $G315=coding!$J$30,$G315=coding!$J$31), Q315+10*LOG10((($E315^2)+(4^2))/((7.5^2)+(4^2))), IF(OR($G315=coding!$J$11, $G315=coding!$J$12, $G315=coding!$J$13, $G315=coding!$J$14, $G315=coding!$J$15, $G315=coding!$J$16), Q315+10*LOG10((($D315^2)+(1.2^2))/((7.5^2)+(1.2^2))),-99))),-99)</f>
        <v>-99</v>
      </c>
      <c r="AJ315" s="58">
        <f>IF(noise!R394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noise!R394, IF(OR($G315=coding!$J$26,$G315=coding!$J$27,$G315=coding!$J$28,$G315=coding!$J$29, $G315=coding!$J$30,$G315=coding!$J$31), R315+10*LOG10((($E315^2)+(4^2))/((7.5^2)+(4^2))), IF(OR($G315=coding!$J$11, $G315=coding!$J$12, $G315=coding!$J$13, $G315=coding!$J$14, $G315=coding!$J$15, $G315=coding!$J$16), R315+10*LOG10((($D315^2)+(1.2^2))/((7.5^2)+(1.2^2))),-99))),-99)</f>
        <v>-99</v>
      </c>
      <c r="AK315" s="58">
        <f>IF(noise!S394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noise!S394, IF(OR($G315=coding!$J$26,$G315=coding!$J$27,$G315=coding!$J$28,$G315=coding!$J$29, $G315=coding!$J$30,$G315=coding!$J$31), S315+10*LOG10((($E315^2)+(4^2))/((7.5^2)+(4^2))), IF(OR($G315=coding!$J$11, $G315=coding!$J$12, $G315=coding!$J$13, $G315=coding!$J$14, $G315=coding!$J$15, $G315=coding!$J$16), S315+10*LOG10((($D315^2)+(1.2^2))/((7.5^2)+(1.2^2))),-99))),-99)</f>
        <v>-99</v>
      </c>
      <c r="AL315" s="58">
        <f>IF(noise!T394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noise!T394, IF(OR($G315=coding!$J$26,$G315=coding!$J$27,$G315=coding!$J$28,$G315=coding!$J$29, $G315=coding!$J$30,$G315=coding!$J$31), T315+10*LOG10((($E315^2)+(4^2))/((7.5^2)+(4^2))), IF(OR($G315=coding!$J$11, $G315=coding!$J$12, $G315=coding!$J$13, $G315=coding!$J$14, $G315=coding!$J$15, $G315=coding!$J$16), T315+10*LOG10((($D315^2)+(1.2^2))/((7.5^2)+(1.2^2))),-99))),-99)</f>
        <v>-99</v>
      </c>
      <c r="AM315" s="58">
        <f>IF(noise!U394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noise!U394, IF(OR($G315=coding!$J$26,$G315=coding!$J$27,$G315=coding!$J$28,$G315=coding!$J$29, $G315=coding!$J$30,$G315=coding!$J$31), U315+10*LOG10((($E315^2)+(4^2))/((7.5^2)+(4^2))), IF(OR($G315=coding!$J$11, $G315=coding!$J$12, $G315=coding!$J$13, $G315=coding!$J$14, $G315=coding!$J$15, $G315=coding!$J$16), U315+10*LOG10((($D315^2)+(1.2^2))/((7.5^2)+(1.2^2))),-99))),-99)</f>
        <v>-99</v>
      </c>
      <c r="AN315" s="58">
        <f>IF(noise!V394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noise!V394, IF(OR($G315=coding!$J$26,$G315=coding!$J$27,$G315=coding!$J$28,$G315=coding!$J$29, $G315=coding!$J$30,$G315=coding!$J$31), V315+10*LOG10((($E315^2)+(4^2))/((7.5^2)+(4^2))), IF(OR($G315=coding!$J$11, $G315=coding!$J$12, $G315=coding!$J$13, $G315=coding!$J$14, $G315=coding!$J$15, $G315=coding!$J$16), V315+10*LOG10((($D315^2)+(1.2^2))/((7.5^2)+(1.2^2))),-99))),-99)</f>
        <v>-99</v>
      </c>
      <c r="AO315" s="58">
        <f>IF(noise!W394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noise!W394, IF(OR($G315=coding!$J$26,$G315=coding!$J$27,$G315=coding!$J$28,$G315=coding!$J$29, $G315=coding!$J$30,$G315=coding!$J$31), W315+10*LOG10((($E315^2)+(4^2))/((7.5^2)+(4^2))), IF(OR($G315=coding!$J$11, $G315=coding!$J$12, $G315=coding!$J$13, $G315=coding!$J$14, $G315=coding!$J$15, $G315=coding!$J$16), W315+10*LOG10((($D315^2)+(1.2^2))/((7.5^2)+(1.2^2))),-99))),-99)</f>
        <v>-99</v>
      </c>
      <c r="AP315" s="58">
        <f>IF(noise!X394 &lt;&gt;0, IF(OR($G315=coding!$J$2, $G315=coding!$J$3, $G315=coding!$J$4, $G315=coding!$J$5, $G315=coding!$J$6, $G315=coding!$J$7, $G315=coding!$J$8, $G315=coding!$J$9, $G315=coding!$J$10,$G315=coding!$J$17, $G315=coding!$J$18, $G315=coding!$J$19, $G315=coding!$J$20, $G315=coding!$J$21, $G315=coding!$J$22, $G315=coding!$J$23, $G315=coding!$J$24, $G315=coding!$J$25, ), noise!X394, IF(OR($G315=coding!$J$26,$G315=coding!$J$27,$G315=coding!$J$28,$G315=coding!$J$29, $G315=coding!$J$30,$G315=coding!$J$31), X315+10*LOG10((($E315^2)+(4^2))/((7.5^2)+(4^2))), IF(OR($G315=coding!$J$11, $G315=coding!$J$12, $G315=coding!$J$13, $G315=coding!$J$14, $G315=coding!$J$15, $G315=coding!$J$16), X315+10*LOG10((($D315^2)+(1.2^2))/((7.5^2)+(1.2^2))),-99))),-99)</f>
        <v>-99</v>
      </c>
    </row>
    <row r="316" spans="1:42" ht="15.75" customHeight="1" x14ac:dyDescent="0.3">
      <c r="A316" s="2">
        <v>12</v>
      </c>
      <c r="B316" s="27">
        <v>40793</v>
      </c>
      <c r="C316" s="51">
        <f t="array" ref="C316">_xlfn.DAYS(B316, _xlfn.XLOOKUP(A316, context!A$4:A$79, context!J$4:J$79)) / 30.42</f>
        <v>15.384615384615383</v>
      </c>
      <c r="D316" s="1"/>
      <c r="E316" s="1"/>
      <c r="F316" s="16">
        <v>50</v>
      </c>
      <c r="G316" s="16" t="s">
        <v>391</v>
      </c>
      <c r="H316" s="43">
        <v>93.3</v>
      </c>
      <c r="I316" s="2"/>
      <c r="J316" s="2">
        <v>77</v>
      </c>
      <c r="K316" s="2">
        <v>76.7</v>
      </c>
      <c r="L316" s="2">
        <v>77.400000000000006</v>
      </c>
      <c r="M316" s="2">
        <v>80.400000000000006</v>
      </c>
      <c r="N316" s="2">
        <v>83.7</v>
      </c>
      <c r="O316" s="2">
        <v>85.9</v>
      </c>
      <c r="P316" s="2">
        <v>84.8</v>
      </c>
      <c r="Q316" s="2">
        <v>81.900000000000006</v>
      </c>
      <c r="R316" s="2">
        <v>81.7</v>
      </c>
      <c r="S316" s="2">
        <v>78</v>
      </c>
      <c r="T316" s="2">
        <v>73.5</v>
      </c>
      <c r="U316" s="2">
        <v>70.8</v>
      </c>
      <c r="V316" s="62"/>
      <c r="W316" s="1"/>
      <c r="X316" s="1"/>
      <c r="Y316" s="2">
        <v>1</v>
      </c>
      <c r="Z316" s="58">
        <f>IF(noise!H395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noise!H395, IF(OR($G316=coding!$J$26,$G316=coding!$J$27,$G316=coding!$J$28,$G316=coding!$J$29, $G316=coding!$J$30,$G316=coding!$J$31), H316+10*LOG10((($E316^2)+(4^2))/((7.5^2)+(4^2))), IF(OR($G316=coding!$J$11, $G316=coding!$J$12, $G316=coding!$J$13, $G316=coding!$J$14, $G316=coding!$J$15, $G316=coding!$J$16), H316+10*LOG10((($D316^2)+(1.2^2))/((7.5^2)+(1.2^2))),-99))),-99)</f>
        <v>87.5</v>
      </c>
      <c r="AA316" s="58">
        <f>IF(noise!I395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noise!I395, IF(OR($G316=coding!$J$26,$G316=coding!$J$27,$G316=coding!$J$28,$G316=coding!$J$29, $G316=coding!$J$30,$G316=coding!$J$31), I316+10*LOG10((($E316^2)+(4^2))/((7.5^2)+(4^2))), IF(OR($G316=coding!$J$11, $G316=coding!$J$12, $G316=coding!$J$13, $G316=coding!$J$14, $G316=coding!$J$15, $G316=coding!$J$16), I316+10*LOG10((($D316^2)+(1.2^2))/((7.5^2)+(1.2^2))),-99))),-99)</f>
        <v>-99</v>
      </c>
      <c r="AB316" s="58">
        <f>IF(noise!J395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noise!J395, IF(OR($G316=coding!$J$26,$G316=coding!$J$27,$G316=coding!$J$28,$G316=coding!$J$29, $G316=coding!$J$30,$G316=coding!$J$31), J316+10*LOG10((($E316^2)+(4^2))/((7.5^2)+(4^2))), IF(OR($G316=coding!$J$11, $G316=coding!$J$12, $G316=coding!$J$13, $G316=coding!$J$14, $G316=coding!$J$15, $G316=coding!$J$16), J316+10*LOG10((($D316^2)+(1.2^2))/((7.5^2)+(1.2^2))),-99))),-99)</f>
        <v>75.7</v>
      </c>
      <c r="AC316" s="58">
        <f>IF(noise!K395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noise!K395, IF(OR($G316=coding!$J$26,$G316=coding!$J$27,$G316=coding!$J$28,$G316=coding!$J$29, $G316=coding!$J$30,$G316=coding!$J$31), K316+10*LOG10((($E316^2)+(4^2))/((7.5^2)+(4^2))), IF(OR($G316=coding!$J$11, $G316=coding!$J$12, $G316=coding!$J$13, $G316=coding!$J$14, $G316=coding!$J$15, $G316=coding!$J$16), K316+10*LOG10((($D316^2)+(1.2^2))/((7.5^2)+(1.2^2))),-99))),-99)</f>
        <v>79.599999999999994</v>
      </c>
      <c r="AD316" s="58">
        <f>IF(noise!L395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noise!L395, IF(OR($G316=coding!$J$26,$G316=coding!$J$27,$G316=coding!$J$28,$G316=coding!$J$29, $G316=coding!$J$30,$G316=coding!$J$31), L316+10*LOG10((($E316^2)+(4^2))/((7.5^2)+(4^2))), IF(OR($G316=coding!$J$11, $G316=coding!$J$12, $G316=coding!$J$13, $G316=coding!$J$14, $G316=coding!$J$15, $G316=coding!$J$16), L316+10*LOG10((($D316^2)+(1.2^2))/((7.5^2)+(1.2^2))),-99))),-99)</f>
        <v>82.6</v>
      </c>
      <c r="AE316" s="58">
        <f>IF(noise!M395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noise!M395, IF(OR($G316=coding!$J$26,$G316=coding!$J$27,$G316=coding!$J$28,$G316=coding!$J$29, $G316=coding!$J$30,$G316=coding!$J$31), M316+10*LOG10((($E316^2)+(4^2))/((7.5^2)+(4^2))), IF(OR($G316=coding!$J$11, $G316=coding!$J$12, $G316=coding!$J$13, $G316=coding!$J$14, $G316=coding!$J$15, $G316=coding!$J$16), M316+10*LOG10((($D316^2)+(1.2^2))/((7.5^2)+(1.2^2))),-99))),-99)</f>
        <v>82.7</v>
      </c>
      <c r="AF316" s="58">
        <f>IF(noise!N395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noise!N395, IF(OR($G316=coding!$J$26,$G316=coding!$J$27,$G316=coding!$J$28,$G316=coding!$J$29, $G316=coding!$J$30,$G316=coding!$J$31), N316+10*LOG10((($E316^2)+(4^2))/((7.5^2)+(4^2))), IF(OR($G316=coding!$J$11, $G316=coding!$J$12, $G316=coding!$J$13, $G316=coding!$J$14, $G316=coding!$J$15, $G316=coding!$J$16), N316+10*LOG10((($D316^2)+(1.2^2))/((7.5^2)+(1.2^2))),-99))),-99)</f>
        <v>82</v>
      </c>
      <c r="AG316" s="58">
        <f>IF(noise!O395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noise!O395, IF(OR($G316=coding!$J$26,$G316=coding!$J$27,$G316=coding!$J$28,$G316=coding!$J$29, $G316=coding!$J$30,$G316=coding!$J$31), O316+10*LOG10((($E316^2)+(4^2))/((7.5^2)+(4^2))), IF(OR($G316=coding!$J$11, $G316=coding!$J$12, $G316=coding!$J$13, $G316=coding!$J$14, $G316=coding!$J$15, $G316=coding!$J$16), O316+10*LOG10((($D316^2)+(1.2^2))/((7.5^2)+(1.2^2))),-99))),-99)</f>
        <v>78.7</v>
      </c>
      <c r="AH316" s="58">
        <f>IF(noise!P395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noise!P395, IF(OR($G316=coding!$J$26,$G316=coding!$J$27,$G316=coding!$J$28,$G316=coding!$J$29, $G316=coding!$J$30,$G316=coding!$J$31), P316+10*LOG10((($E316^2)+(4^2))/((7.5^2)+(4^2))), IF(OR($G316=coding!$J$11, $G316=coding!$J$12, $G316=coding!$J$13, $G316=coding!$J$14, $G316=coding!$J$15, $G316=coding!$J$16), P316+10*LOG10((($D316^2)+(1.2^2))/((7.5^2)+(1.2^2))),-99))),-99)</f>
        <v>76.7</v>
      </c>
      <c r="AI316" s="58">
        <f>IF(noise!Q395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noise!Q395, IF(OR($G316=coding!$J$26,$G316=coding!$J$27,$G316=coding!$J$28,$G316=coding!$J$29, $G316=coding!$J$30,$G316=coding!$J$31), Q316+10*LOG10((($E316^2)+(4^2))/((7.5^2)+(4^2))), IF(OR($G316=coding!$J$11, $G316=coding!$J$12, $G316=coding!$J$13, $G316=coding!$J$14, $G316=coding!$J$15, $G316=coding!$J$16), Q316+10*LOG10((($D316^2)+(1.2^2))/((7.5^2)+(1.2^2))),-99))),-99)</f>
        <v>74.400000000000006</v>
      </c>
      <c r="AJ316" s="58">
        <f>IF(noise!R395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noise!R395, IF(OR($G316=coding!$J$26,$G316=coding!$J$27,$G316=coding!$J$28,$G316=coding!$J$29, $G316=coding!$J$30,$G316=coding!$J$31), R316+10*LOG10((($E316^2)+(4^2))/((7.5^2)+(4^2))), IF(OR($G316=coding!$J$11, $G316=coding!$J$12, $G316=coding!$J$13, $G316=coding!$J$14, $G316=coding!$J$15, $G316=coding!$J$16), R316+10*LOG10((($D316^2)+(1.2^2))/((7.5^2)+(1.2^2))),-99))),-99)</f>
        <v>71.900000000000006</v>
      </c>
      <c r="AK316" s="58">
        <f>IF(noise!S395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noise!S395, IF(OR($G316=coding!$J$26,$G316=coding!$J$27,$G316=coding!$J$28,$G316=coding!$J$29, $G316=coding!$J$30,$G316=coding!$J$31), S316+10*LOG10((($E316^2)+(4^2))/((7.5^2)+(4^2))), IF(OR($G316=coding!$J$11, $G316=coding!$J$12, $G316=coding!$J$13, $G316=coding!$J$14, $G316=coding!$J$15, $G316=coding!$J$16), S316+10*LOG10((($D316^2)+(1.2^2))/((7.5^2)+(1.2^2))),-99))),-99)</f>
        <v>69.2</v>
      </c>
      <c r="AL316" s="58">
        <f>IF(noise!T395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noise!T395, IF(OR($G316=coding!$J$26,$G316=coding!$J$27,$G316=coding!$J$28,$G316=coding!$J$29, $G316=coding!$J$30,$G316=coding!$J$31), T316+10*LOG10((($E316^2)+(4^2))/((7.5^2)+(4^2))), IF(OR($G316=coding!$J$11, $G316=coding!$J$12, $G316=coding!$J$13, $G316=coding!$J$14, $G316=coding!$J$15, $G316=coding!$J$16), T316+10*LOG10((($D316^2)+(1.2^2))/((7.5^2)+(1.2^2))),-99))),-99)</f>
        <v>65.900000000000006</v>
      </c>
      <c r="AM316" s="58">
        <f>IF(noise!U395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noise!U395, IF(OR($G316=coding!$J$26,$G316=coding!$J$27,$G316=coding!$J$28,$G316=coding!$J$29, $G316=coding!$J$30,$G316=coding!$J$31), U316+10*LOG10((($E316^2)+(4^2))/((7.5^2)+(4^2))), IF(OR($G316=coding!$J$11, $G316=coding!$J$12, $G316=coding!$J$13, $G316=coding!$J$14, $G316=coding!$J$15, $G316=coding!$J$16), U316+10*LOG10((($D316^2)+(1.2^2))/((7.5^2)+(1.2^2))),-99))),-99)</f>
        <v>62.6</v>
      </c>
      <c r="AN316" s="58">
        <f>IF(noise!V395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noise!V395, IF(OR($G316=coding!$J$26,$G316=coding!$J$27,$G316=coding!$J$28,$G316=coding!$J$29, $G316=coding!$J$30,$G316=coding!$J$31), V316+10*LOG10((($E316^2)+(4^2))/((7.5^2)+(4^2))), IF(OR($G316=coding!$J$11, $G316=coding!$J$12, $G316=coding!$J$13, $G316=coding!$J$14, $G316=coding!$J$15, $G316=coding!$J$16), V316+10*LOG10((($D316^2)+(1.2^2))/((7.5^2)+(1.2^2))),-99))),-99)</f>
        <v>60.3</v>
      </c>
      <c r="AO316" s="58">
        <f>IF(noise!W395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noise!W395, IF(OR($G316=coding!$J$26,$G316=coding!$J$27,$G316=coding!$J$28,$G316=coding!$J$29, $G316=coding!$J$30,$G316=coding!$J$31), W316+10*LOG10((($E316^2)+(4^2))/((7.5^2)+(4^2))), IF(OR($G316=coding!$J$11, $G316=coding!$J$12, $G316=coding!$J$13, $G316=coding!$J$14, $G316=coding!$J$15, $G316=coding!$J$16), W316+10*LOG10((($D316^2)+(1.2^2))/((7.5^2)+(1.2^2))),-99))),-99)</f>
        <v>-99</v>
      </c>
      <c r="AP316" s="58">
        <f>IF(noise!X395 &lt;&gt;0, IF(OR($G316=coding!$J$2, $G316=coding!$J$3, $G316=coding!$J$4, $G316=coding!$J$5, $G316=coding!$J$6, $G316=coding!$J$7, $G316=coding!$J$8, $G316=coding!$J$9, $G316=coding!$J$10,$G316=coding!$J$17, $G316=coding!$J$18, $G316=coding!$J$19, $G316=coding!$J$20, $G316=coding!$J$21, $G316=coding!$J$22, $G316=coding!$J$23, $G316=coding!$J$24, $G316=coding!$J$25, ), noise!X395, IF(OR($G316=coding!$J$26,$G316=coding!$J$27,$G316=coding!$J$28,$G316=coding!$J$29, $G316=coding!$J$30,$G316=coding!$J$31), X316+10*LOG10((($E316^2)+(4^2))/((7.5^2)+(4^2))), IF(OR($G316=coding!$J$11, $G316=coding!$J$12, $G316=coding!$J$13, $G316=coding!$J$14, $G316=coding!$J$15, $G316=coding!$J$16), X316+10*LOG10((($D316^2)+(1.2^2))/((7.5^2)+(1.2^2))),-99))),-99)</f>
        <v>-99</v>
      </c>
    </row>
    <row r="317" spans="1:42" ht="15.75" customHeight="1" x14ac:dyDescent="0.3">
      <c r="A317" s="2">
        <v>12</v>
      </c>
      <c r="B317" s="46">
        <v>40863</v>
      </c>
      <c r="C317" s="51">
        <f t="array" ref="C317">_xlfn.DAYS(B317, _xlfn.XLOOKUP(A317, context!A$4:A$79, context!J$4:J$79)) / 30.42</f>
        <v>17.685733070348455</v>
      </c>
      <c r="D317" s="1"/>
      <c r="E317" s="1"/>
      <c r="F317" s="5"/>
      <c r="G317" s="16" t="s">
        <v>392</v>
      </c>
      <c r="H317" s="26"/>
      <c r="I317" s="2">
        <v>0</v>
      </c>
      <c r="J317" s="2">
        <v>0.14000000000000001</v>
      </c>
      <c r="K317" s="2">
        <v>0.24</v>
      </c>
      <c r="L317" s="2">
        <v>0.32</v>
      </c>
      <c r="M317" s="2">
        <v>0.37</v>
      </c>
      <c r="N317" s="2">
        <v>0.22</v>
      </c>
      <c r="O317" s="2">
        <v>0.16</v>
      </c>
      <c r="P317" s="2">
        <v>0.17</v>
      </c>
      <c r="Q317" s="2">
        <v>0.28000000000000003</v>
      </c>
      <c r="R317" s="2">
        <v>0.17</v>
      </c>
      <c r="S317" s="2">
        <v>0.18</v>
      </c>
      <c r="T317" s="2">
        <v>0.21</v>
      </c>
      <c r="U317" s="2">
        <v>0.18</v>
      </c>
      <c r="V317" s="1"/>
      <c r="W317" s="1"/>
      <c r="X317" s="1"/>
      <c r="Y317" s="2">
        <v>1</v>
      </c>
      <c r="Z317" s="58">
        <f>IF(noise!H417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noise!H417, IF(OR($G317=coding!$J$26,$G317=coding!$J$27,$G317=coding!$J$28,$G317=coding!$J$29, $G317=coding!$J$30,$G317=coding!$J$31), H317+10*LOG10((($E317^2)+(4^2))/((7.5^2)+(4^2))), IF(OR($G317=coding!$J$11, $G317=coding!$J$12, $G317=coding!$J$13, $G317=coding!$J$14, $G317=coding!$J$15, $G317=coding!$J$16), H317+10*LOG10((($D317^2)+(1.2^2))/((7.5^2)+(1.2^2))),-99))),-99)</f>
        <v>24.254000000000001</v>
      </c>
      <c r="AA317" s="58">
        <f>IF(noise!I417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noise!I417, IF(OR($G317=coding!$J$26,$G317=coding!$J$27,$G317=coding!$J$28,$G317=coding!$J$29, $G317=coding!$J$30,$G317=coding!$J$31), I317+10*LOG10((($E317^2)+(4^2))/((7.5^2)+(4^2))), IF(OR($G317=coding!$J$11, $G317=coding!$J$12, $G317=coding!$J$13, $G317=coding!$J$14, $G317=coding!$J$15, $G317=coding!$J$16), I317+10*LOG10((($D317^2)+(1.2^2))/((7.5^2)+(1.2^2))),-99))),-99)</f>
        <v>-99</v>
      </c>
      <c r="AB317" s="58">
        <f>IF(noise!J417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noise!J417, IF(OR($G317=coding!$J$26,$G317=coding!$J$27,$G317=coding!$J$28,$G317=coding!$J$29, $G317=coding!$J$30,$G317=coding!$J$31), J317+10*LOG10((($E317^2)+(4^2))/((7.5^2)+(4^2))), IF(OR($G317=coding!$J$11, $G317=coding!$J$12, $G317=coding!$J$13, $G317=coding!$J$14, $G317=coding!$J$15, $G317=coding!$J$16), J317+10*LOG10((($D317^2)+(1.2^2))/((7.5^2)+(1.2^2))),-99))),-99)</f>
        <v>20.280999999999999</v>
      </c>
      <c r="AC317" s="58">
        <f>IF(noise!K417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noise!K417, IF(OR($G317=coding!$J$26,$G317=coding!$J$27,$G317=coding!$J$28,$G317=coding!$J$29, $G317=coding!$J$30,$G317=coding!$J$31), K317+10*LOG10((($E317^2)+(4^2))/((7.5^2)+(4^2))), IF(OR($G317=coding!$J$11, $G317=coding!$J$12, $G317=coding!$J$13, $G317=coding!$J$14, $G317=coding!$J$15, $G317=coding!$J$16), K317+10*LOG10((($D317^2)+(1.2^2))/((7.5^2)+(1.2^2))),-99))),-99)</f>
        <v>17.603999999999999</v>
      </c>
      <c r="AD317" s="58">
        <f>IF(noise!L417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noise!L417, IF(OR($G317=coding!$J$26,$G317=coding!$J$27,$G317=coding!$J$28,$G317=coding!$J$29, $G317=coding!$J$30,$G317=coding!$J$31), L317+10*LOG10((($E317^2)+(4^2))/((7.5^2)+(4^2))), IF(OR($G317=coding!$J$11, $G317=coding!$J$12, $G317=coding!$J$13, $G317=coding!$J$14, $G317=coding!$J$15, $G317=coding!$J$16), L317+10*LOG10((($D317^2)+(1.2^2))/((7.5^2)+(1.2^2))),-99))),-99)</f>
        <v>12.621</v>
      </c>
      <c r="AE317" s="58">
        <f>IF(noise!M417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noise!M417, IF(OR($G317=coding!$J$26,$G317=coding!$J$27,$G317=coding!$J$28,$G317=coding!$J$29, $G317=coding!$J$30,$G317=coding!$J$31), M317+10*LOG10((($E317^2)+(4^2))/((7.5^2)+(4^2))), IF(OR($G317=coding!$J$11, $G317=coding!$J$12, $G317=coding!$J$13, $G317=coding!$J$14, $G317=coding!$J$15, $G317=coding!$J$16), M317+10*LOG10((($D317^2)+(1.2^2))/((7.5^2)+(1.2^2))),-99))),-99)</f>
        <v>17.071999999999999</v>
      </c>
      <c r="AF317" s="58">
        <f>IF(noise!N417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noise!N417, IF(OR($G317=coding!$J$26,$G317=coding!$J$27,$G317=coding!$J$28,$G317=coding!$J$29, $G317=coding!$J$30,$G317=coding!$J$31), N317+10*LOG10((($E317^2)+(4^2))/((7.5^2)+(4^2))), IF(OR($G317=coding!$J$11, $G317=coding!$J$12, $G317=coding!$J$13, $G317=coding!$J$14, $G317=coding!$J$15, $G317=coding!$J$16), N317+10*LOG10((($D317^2)+(1.2^2))/((7.5^2)+(1.2^2))),-99))),-99)</f>
        <v>27.702000000000002</v>
      </c>
      <c r="AG317" s="58">
        <f>IF(noise!O417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noise!O417, IF(OR($G317=coding!$J$26,$G317=coding!$J$27,$G317=coding!$J$28,$G317=coding!$J$29, $G317=coding!$J$30,$G317=coding!$J$31), O317+10*LOG10((($E317^2)+(4^2))/((7.5^2)+(4^2))), IF(OR($G317=coding!$J$11, $G317=coding!$J$12, $G317=coding!$J$13, $G317=coding!$J$14, $G317=coding!$J$15, $G317=coding!$J$16), O317+10*LOG10((($D317^2)+(1.2^2))/((7.5^2)+(1.2^2))),-99))),-99)</f>
        <v>26.923999999999999</v>
      </c>
      <c r="AH317" s="58">
        <f>IF(noise!P417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noise!P417, IF(OR($G317=coding!$J$26,$G317=coding!$J$27,$G317=coding!$J$28,$G317=coding!$J$29, $G317=coding!$J$30,$G317=coding!$J$31), P317+10*LOG10((($E317^2)+(4^2))/((7.5^2)+(4^2))), IF(OR($G317=coding!$J$11, $G317=coding!$J$12, $G317=coding!$J$13, $G317=coding!$J$14, $G317=coding!$J$15, $G317=coding!$J$16), P317+10*LOG10((($D317^2)+(1.2^2))/((7.5^2)+(1.2^2))),-99))),-99)</f>
        <v>21.951000000000001</v>
      </c>
      <c r="AI317" s="58">
        <f>IF(noise!Q417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noise!Q417, IF(OR($G317=coding!$J$26,$G317=coding!$J$27,$G317=coding!$J$28,$G317=coding!$J$29, $G317=coding!$J$30,$G317=coding!$J$31), Q317+10*LOG10((($E317^2)+(4^2))/((7.5^2)+(4^2))), IF(OR($G317=coding!$J$11, $G317=coding!$J$12, $G317=coding!$J$13, $G317=coding!$J$14, $G317=coding!$J$15, $G317=coding!$J$16), Q317+10*LOG10((($D317^2)+(1.2^2))/((7.5^2)+(1.2^2))),-99))),-99)</f>
        <v>23.408999999999999</v>
      </c>
      <c r="AJ317" s="58">
        <f>IF(noise!R417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noise!R417, IF(OR($G317=coding!$J$26,$G317=coding!$J$27,$G317=coding!$J$28,$G317=coding!$J$29, $G317=coding!$J$30,$G317=coding!$J$31), R317+10*LOG10((($E317^2)+(4^2))/((7.5^2)+(4^2))), IF(OR($G317=coding!$J$11, $G317=coding!$J$12, $G317=coding!$J$13, $G317=coding!$J$14, $G317=coding!$J$15, $G317=coding!$J$16), R317+10*LOG10((($D317^2)+(1.2^2))/((7.5^2)+(1.2^2))),-99))),-99)</f>
        <v>24.422000000000001</v>
      </c>
      <c r="AK317" s="58">
        <f>IF(noise!S417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noise!S417, IF(OR($G317=coding!$J$26,$G317=coding!$J$27,$G317=coding!$J$28,$G317=coding!$J$29, $G317=coding!$J$30,$G317=coding!$J$31), S317+10*LOG10((($E317^2)+(4^2))/((7.5^2)+(4^2))), IF(OR($G317=coding!$J$11, $G317=coding!$J$12, $G317=coding!$J$13, $G317=coding!$J$14, $G317=coding!$J$15, $G317=coding!$J$16), S317+10*LOG10((($D317^2)+(1.2^2))/((7.5^2)+(1.2^2))),-99))),-99)</f>
        <v>24.693000000000001</v>
      </c>
      <c r="AL317" s="58">
        <f>IF(noise!T417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noise!T417, IF(OR($G317=coding!$J$26,$G317=coding!$J$27,$G317=coding!$J$28,$G317=coding!$J$29, $G317=coding!$J$30,$G317=coding!$J$31), T317+10*LOG10((($E317^2)+(4^2))/((7.5^2)+(4^2))), IF(OR($G317=coding!$J$11, $G317=coding!$J$12, $G317=coding!$J$13, $G317=coding!$J$14, $G317=coding!$J$15, $G317=coding!$J$16), T317+10*LOG10((($D317^2)+(1.2^2))/((7.5^2)+(1.2^2))),-99))),-99)</f>
        <v>24.591999999999999</v>
      </c>
      <c r="AM317" s="58">
        <f>IF(noise!U417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noise!U417, IF(OR($G317=coding!$J$26,$G317=coding!$J$27,$G317=coding!$J$28,$G317=coding!$J$29, $G317=coding!$J$30,$G317=coding!$J$31), U317+10*LOG10((($E317^2)+(4^2))/((7.5^2)+(4^2))), IF(OR($G317=coding!$J$11, $G317=coding!$J$12, $G317=coding!$J$13, $G317=coding!$J$14, $G317=coding!$J$15, $G317=coding!$J$16), U317+10*LOG10((($D317^2)+(1.2^2))/((7.5^2)+(1.2^2))),-99))),-99)</f>
        <v>22.561</v>
      </c>
      <c r="AN317" s="58">
        <f>IF(noise!V417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noise!V417, IF(OR($G317=coding!$J$26,$G317=coding!$J$27,$G317=coding!$J$28,$G317=coding!$J$29, $G317=coding!$J$30,$G317=coding!$J$31), V317+10*LOG10((($E317^2)+(4^2))/((7.5^2)+(4^2))), IF(OR($G317=coding!$J$11, $G317=coding!$J$12, $G317=coding!$J$13, $G317=coding!$J$14, $G317=coding!$J$15, $G317=coding!$J$16), V317+10*LOG10((($D317^2)+(1.2^2))/((7.5^2)+(1.2^2))),-99))),-99)</f>
        <v>22.18</v>
      </c>
      <c r="AO317" s="58">
        <f>IF(noise!W417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noise!W417, IF(OR($G317=coding!$J$26,$G317=coding!$J$27,$G317=coding!$J$28,$G317=coding!$J$29, $G317=coding!$J$30,$G317=coding!$J$31), W317+10*LOG10((($E317^2)+(4^2))/((7.5^2)+(4^2))), IF(OR($G317=coding!$J$11, $G317=coding!$J$12, $G317=coding!$J$13, $G317=coding!$J$14, $G317=coding!$J$15, $G317=coding!$J$16), W317+10*LOG10((($D317^2)+(1.2^2))/((7.5^2)+(1.2^2))),-99))),-99)</f>
        <v>22.683</v>
      </c>
      <c r="AP317" s="58">
        <f>IF(noise!X417 &lt;&gt;0, IF(OR($G317=coding!$J$2, $G317=coding!$J$3, $G317=coding!$J$4, $G317=coding!$J$5, $G317=coding!$J$6, $G317=coding!$J$7, $G317=coding!$J$8, $G317=coding!$J$9, $G317=coding!$J$10,$G317=coding!$J$17, $G317=coding!$J$18, $G317=coding!$J$19, $G317=coding!$J$20, $G317=coding!$J$21, $G317=coding!$J$22, $G317=coding!$J$23, $G317=coding!$J$24, $G317=coding!$J$25, ), noise!X417, IF(OR($G317=coding!$J$26,$G317=coding!$J$27,$G317=coding!$J$28,$G317=coding!$J$29, $G317=coding!$J$30,$G317=coding!$J$31), X317+10*LOG10((($E317^2)+(4^2))/((7.5^2)+(4^2))), IF(OR($G317=coding!$J$11, $G317=coding!$J$12, $G317=coding!$J$13, $G317=coding!$J$14, $G317=coding!$J$15, $G317=coding!$J$16), X317+10*LOG10((($D317^2)+(1.2^2))/((7.5^2)+(1.2^2))),-99))),-99)</f>
        <v>24.209</v>
      </c>
    </row>
    <row r="318" spans="1:42" ht="15.75" customHeight="1" x14ac:dyDescent="0.3">
      <c r="A318" s="2">
        <v>12</v>
      </c>
      <c r="B318" s="27">
        <v>41109</v>
      </c>
      <c r="C318" s="51">
        <f t="array" ref="C318">_xlfn.DAYS(B318, _xlfn.XLOOKUP(A318, context!A$4:A$79, context!J$4:J$79)) / 30.42</f>
        <v>25.772518080210386</v>
      </c>
      <c r="D318" s="2">
        <v>7.5</v>
      </c>
      <c r="E318" s="1"/>
      <c r="F318" s="16">
        <v>50</v>
      </c>
      <c r="G318" s="16" t="s">
        <v>393</v>
      </c>
      <c r="H318" s="43">
        <v>73.099999999999994</v>
      </c>
      <c r="I318" s="1"/>
      <c r="J318" s="2">
        <v>57.82</v>
      </c>
      <c r="K318" s="2">
        <v>56.42</v>
      </c>
      <c r="L318" s="3">
        <v>58.83</v>
      </c>
      <c r="M318" s="2">
        <v>61.26</v>
      </c>
      <c r="N318" s="2">
        <v>62.93</v>
      </c>
      <c r="O318" s="2">
        <v>65.36</v>
      </c>
      <c r="P318" s="2">
        <v>65.77</v>
      </c>
      <c r="Q318" s="2">
        <v>64.510000000000005</v>
      </c>
      <c r="R318" s="2">
        <v>62.84</v>
      </c>
      <c r="S318" s="2">
        <v>59.23</v>
      </c>
      <c r="T318" s="2">
        <v>56.01</v>
      </c>
      <c r="U318" s="2">
        <v>54.06</v>
      </c>
      <c r="V318" s="2">
        <v>51.01</v>
      </c>
      <c r="W318" s="2">
        <v>48.14</v>
      </c>
      <c r="X318" s="2">
        <v>45.75</v>
      </c>
      <c r="Y318" s="2">
        <v>1</v>
      </c>
      <c r="Z318" s="58">
        <f>IF(noise!H476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noise!H476, IF(OR($G318=coding!$J$26,$G318=coding!$J$27,$G318=coding!$J$28,$G318=coding!$J$29, $G318=coding!$J$30,$G318=coding!$J$31), H318+10*LOG10((($E318^2)+(4^2))/((7.5^2)+(4^2))), IF(OR($G318=coding!$J$11, $G318=coding!$J$12, $G318=coding!$J$13, $G318=coding!$J$14, $G318=coding!$J$15, $G318=coding!$J$16), H318+10*LOG10((($D318^2)+(1.2^2))/((7.5^2)+(1.2^2))),-99))),-99)</f>
        <v>73.099999999999994</v>
      </c>
      <c r="AA318" s="58">
        <f>IF(noise!I476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noise!I476, IF(OR($G318=coding!$J$26,$G318=coding!$J$27,$G318=coding!$J$28,$G318=coding!$J$29, $G318=coding!$J$30,$G318=coding!$J$31), I318+10*LOG10((($E318^2)+(4^2))/((7.5^2)+(4^2))), IF(OR($G318=coding!$J$11, $G318=coding!$J$12, $G318=coding!$J$13, $G318=coding!$J$14, $G318=coding!$J$15, $G318=coding!$J$16), I318+10*LOG10((($D318^2)+(1.2^2))/((7.5^2)+(1.2^2))),-99))),-99)</f>
        <v>-99</v>
      </c>
      <c r="AB318" s="58">
        <f>IF(noise!J476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noise!J476, IF(OR($G318=coding!$J$26,$G318=coding!$J$27,$G318=coding!$J$28,$G318=coding!$J$29, $G318=coding!$J$30,$G318=coding!$J$31), J318+10*LOG10((($E318^2)+(4^2))/((7.5^2)+(4^2))), IF(OR($G318=coding!$J$11, $G318=coding!$J$12, $G318=coding!$J$13, $G318=coding!$J$14, $G318=coding!$J$15, $G318=coding!$J$16), J318+10*LOG10((($D318^2)+(1.2^2))/((7.5^2)+(1.2^2))),-99))),-99)</f>
        <v>-99</v>
      </c>
      <c r="AC318" s="58">
        <f>IF(noise!K476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noise!K476, IF(OR($G318=coding!$J$26,$G318=coding!$J$27,$G318=coding!$J$28,$G318=coding!$J$29, $G318=coding!$J$30,$G318=coding!$J$31), K318+10*LOG10((($E318^2)+(4^2))/((7.5^2)+(4^2))), IF(OR($G318=coding!$J$11, $G318=coding!$J$12, $G318=coding!$J$13, $G318=coding!$J$14, $G318=coding!$J$15, $G318=coding!$J$16), K318+10*LOG10((($D318^2)+(1.2^2))/((7.5^2)+(1.2^2))),-99))),-99)</f>
        <v>-99</v>
      </c>
      <c r="AD318" s="58">
        <f>IF(noise!L476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noise!L476, IF(OR($G318=coding!$J$26,$G318=coding!$J$27,$G318=coding!$J$28,$G318=coding!$J$29, $G318=coding!$J$30,$G318=coding!$J$31), L318+10*LOG10((($E318^2)+(4^2))/((7.5^2)+(4^2))), IF(OR($G318=coding!$J$11, $G318=coding!$J$12, $G318=coding!$J$13, $G318=coding!$J$14, $G318=coding!$J$15, $G318=coding!$J$16), L318+10*LOG10((($D318^2)+(1.2^2))/((7.5^2)+(1.2^2))),-99))),-99)</f>
        <v>-99</v>
      </c>
      <c r="AE318" s="58">
        <f>IF(noise!M476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noise!M476, IF(OR($G318=coding!$J$26,$G318=coding!$J$27,$G318=coding!$J$28,$G318=coding!$J$29, $G318=coding!$J$30,$G318=coding!$J$31), M318+10*LOG10((($E318^2)+(4^2))/((7.5^2)+(4^2))), IF(OR($G318=coding!$J$11, $G318=coding!$J$12, $G318=coding!$J$13, $G318=coding!$J$14, $G318=coding!$J$15, $G318=coding!$J$16), M318+10*LOG10((($D318^2)+(1.2^2))/((7.5^2)+(1.2^2))),-99))),-99)</f>
        <v>-99</v>
      </c>
      <c r="AF318" s="58">
        <f>IF(noise!N476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noise!N476, IF(OR($G318=coding!$J$26,$G318=coding!$J$27,$G318=coding!$J$28,$G318=coding!$J$29, $G318=coding!$J$30,$G318=coding!$J$31), N318+10*LOG10((($E318^2)+(4^2))/((7.5^2)+(4^2))), IF(OR($G318=coding!$J$11, $G318=coding!$J$12, $G318=coding!$J$13, $G318=coding!$J$14, $G318=coding!$J$15, $G318=coding!$J$16), N318+10*LOG10((($D318^2)+(1.2^2))/((7.5^2)+(1.2^2))),-99))),-99)</f>
        <v>-99</v>
      </c>
      <c r="AG318" s="58">
        <f>IF(noise!O476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noise!O476, IF(OR($G318=coding!$J$26,$G318=coding!$J$27,$G318=coding!$J$28,$G318=coding!$J$29, $G318=coding!$J$30,$G318=coding!$J$31), O318+10*LOG10((($E318^2)+(4^2))/((7.5^2)+(4^2))), IF(OR($G318=coding!$J$11, $G318=coding!$J$12, $G318=coding!$J$13, $G318=coding!$J$14, $G318=coding!$J$15, $G318=coding!$J$16), O318+10*LOG10((($D318^2)+(1.2^2))/((7.5^2)+(1.2^2))),-99))),-99)</f>
        <v>-99</v>
      </c>
      <c r="AH318" s="58">
        <f>IF(noise!P476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noise!P476, IF(OR($G318=coding!$J$26,$G318=coding!$J$27,$G318=coding!$J$28,$G318=coding!$J$29, $G318=coding!$J$30,$G318=coding!$J$31), P318+10*LOG10((($E318^2)+(4^2))/((7.5^2)+(4^2))), IF(OR($G318=coding!$J$11, $G318=coding!$J$12, $G318=coding!$J$13, $G318=coding!$J$14, $G318=coding!$J$15, $G318=coding!$J$16), P318+10*LOG10((($D318^2)+(1.2^2))/((7.5^2)+(1.2^2))),-99))),-99)</f>
        <v>-99</v>
      </c>
      <c r="AI318" s="58">
        <f>IF(noise!Q476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noise!Q476, IF(OR($G318=coding!$J$26,$G318=coding!$J$27,$G318=coding!$J$28,$G318=coding!$J$29, $G318=coding!$J$30,$G318=coding!$J$31), Q318+10*LOG10((($E318^2)+(4^2))/((7.5^2)+(4^2))), IF(OR($G318=coding!$J$11, $G318=coding!$J$12, $G318=coding!$J$13, $G318=coding!$J$14, $G318=coding!$J$15, $G318=coding!$J$16), Q318+10*LOG10((($D318^2)+(1.2^2))/((7.5^2)+(1.2^2))),-99))),-99)</f>
        <v>-99</v>
      </c>
      <c r="AJ318" s="58">
        <f>IF(noise!R476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noise!R476, IF(OR($G318=coding!$J$26,$G318=coding!$J$27,$G318=coding!$J$28,$G318=coding!$J$29, $G318=coding!$J$30,$G318=coding!$J$31), R318+10*LOG10((($E318^2)+(4^2))/((7.5^2)+(4^2))), IF(OR($G318=coding!$J$11, $G318=coding!$J$12, $G318=coding!$J$13, $G318=coding!$J$14, $G318=coding!$J$15, $G318=coding!$J$16), R318+10*LOG10((($D318^2)+(1.2^2))/((7.5^2)+(1.2^2))),-99))),-99)</f>
        <v>-99</v>
      </c>
      <c r="AK318" s="58">
        <f>IF(noise!S476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noise!S476, IF(OR($G318=coding!$J$26,$G318=coding!$J$27,$G318=coding!$J$28,$G318=coding!$J$29, $G318=coding!$J$30,$G318=coding!$J$31), S318+10*LOG10((($E318^2)+(4^2))/((7.5^2)+(4^2))), IF(OR($G318=coding!$J$11, $G318=coding!$J$12, $G318=coding!$J$13, $G318=coding!$J$14, $G318=coding!$J$15, $G318=coding!$J$16), S318+10*LOG10((($D318^2)+(1.2^2))/((7.5^2)+(1.2^2))),-99))),-99)</f>
        <v>-99</v>
      </c>
      <c r="AL318" s="58">
        <f>IF(noise!T476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noise!T476, IF(OR($G318=coding!$J$26,$G318=coding!$J$27,$G318=coding!$J$28,$G318=coding!$J$29, $G318=coding!$J$30,$G318=coding!$J$31), T318+10*LOG10((($E318^2)+(4^2))/((7.5^2)+(4^2))), IF(OR($G318=coding!$J$11, $G318=coding!$J$12, $G318=coding!$J$13, $G318=coding!$J$14, $G318=coding!$J$15, $G318=coding!$J$16), T318+10*LOG10((($D318^2)+(1.2^2))/((7.5^2)+(1.2^2))),-99))),-99)</f>
        <v>-99</v>
      </c>
      <c r="AM318" s="58">
        <f>IF(noise!U476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noise!U476, IF(OR($G318=coding!$J$26,$G318=coding!$J$27,$G318=coding!$J$28,$G318=coding!$J$29, $G318=coding!$J$30,$G318=coding!$J$31), U318+10*LOG10((($E318^2)+(4^2))/((7.5^2)+(4^2))), IF(OR($G318=coding!$J$11, $G318=coding!$J$12, $G318=coding!$J$13, $G318=coding!$J$14, $G318=coding!$J$15, $G318=coding!$J$16), U318+10*LOG10((($D318^2)+(1.2^2))/((7.5^2)+(1.2^2))),-99))),-99)</f>
        <v>-99</v>
      </c>
      <c r="AN318" s="58">
        <f>IF(noise!V476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noise!V476, IF(OR($G318=coding!$J$26,$G318=coding!$J$27,$G318=coding!$J$28,$G318=coding!$J$29, $G318=coding!$J$30,$G318=coding!$J$31), V318+10*LOG10((($E318^2)+(4^2))/((7.5^2)+(4^2))), IF(OR($G318=coding!$J$11, $G318=coding!$J$12, $G318=coding!$J$13, $G318=coding!$J$14, $G318=coding!$J$15, $G318=coding!$J$16), V318+10*LOG10((($D318^2)+(1.2^2))/((7.5^2)+(1.2^2))),-99))),-99)</f>
        <v>-99</v>
      </c>
      <c r="AO318" s="58">
        <f>IF(noise!W476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noise!W476, IF(OR($G318=coding!$J$26,$G318=coding!$J$27,$G318=coding!$J$28,$G318=coding!$J$29, $G318=coding!$J$30,$G318=coding!$J$31), W318+10*LOG10((($E318^2)+(4^2))/((7.5^2)+(4^2))), IF(OR($G318=coding!$J$11, $G318=coding!$J$12, $G318=coding!$J$13, $G318=coding!$J$14, $G318=coding!$J$15, $G318=coding!$J$16), W318+10*LOG10((($D318^2)+(1.2^2))/((7.5^2)+(1.2^2))),-99))),-99)</f>
        <v>-99</v>
      </c>
      <c r="AP318" s="58">
        <f>IF(noise!X476 &lt;&gt;0, IF(OR($G318=coding!$J$2, $G318=coding!$J$3, $G318=coding!$J$4, $G318=coding!$J$5, $G318=coding!$J$6, $G318=coding!$J$7, $G318=coding!$J$8, $G318=coding!$J$9, $G318=coding!$J$10,$G318=coding!$J$17, $G318=coding!$J$18, $G318=coding!$J$19, $G318=coding!$J$20, $G318=coding!$J$21, $G318=coding!$J$22, $G318=coding!$J$23, $G318=coding!$J$24, $G318=coding!$J$25, ), noise!X476, IF(OR($G318=coding!$J$26,$G318=coding!$J$27,$G318=coding!$J$28,$G318=coding!$J$29, $G318=coding!$J$30,$G318=coding!$J$31), X318+10*LOG10((($E318^2)+(4^2))/((7.5^2)+(4^2))), IF(OR($G318=coding!$J$11, $G318=coding!$J$12, $G318=coding!$J$13, $G318=coding!$J$14, $G318=coding!$J$15, $G318=coding!$J$16), X318+10*LOG10((($D318^2)+(1.2^2))/((7.5^2)+(1.2^2))),-99))),-99)</f>
        <v>-99</v>
      </c>
    </row>
    <row r="319" spans="1:42" ht="15.75" customHeight="1" x14ac:dyDescent="0.3">
      <c r="A319" s="2">
        <v>12</v>
      </c>
      <c r="B319" s="27">
        <v>41109</v>
      </c>
      <c r="C319" s="51">
        <f t="array" ref="C319">_xlfn.DAYS(B319, _xlfn.XLOOKUP(A319, context!A$4:A$79, context!J$4:J$79)) / 30.42</f>
        <v>25.772518080210386</v>
      </c>
      <c r="D319" s="2">
        <v>7.5</v>
      </c>
      <c r="E319" s="1"/>
      <c r="F319" s="16">
        <v>50</v>
      </c>
      <c r="G319" s="16" t="s">
        <v>394</v>
      </c>
      <c r="H319" s="43">
        <v>22.41</v>
      </c>
      <c r="I319" s="1"/>
      <c r="J319" s="2">
        <v>9.4600000000000009</v>
      </c>
      <c r="K319" s="2">
        <v>12.51</v>
      </c>
      <c r="L319" s="2">
        <v>7.62</v>
      </c>
      <c r="M319" s="2">
        <v>9.59</v>
      </c>
      <c r="N319" s="2">
        <v>20.38</v>
      </c>
      <c r="O319" s="2">
        <v>22.79</v>
      </c>
      <c r="P319" s="2">
        <v>21.01</v>
      </c>
      <c r="Q319" s="2">
        <v>24.4</v>
      </c>
      <c r="R319" s="2">
        <v>26.58</v>
      </c>
      <c r="S319" s="2">
        <v>25.38</v>
      </c>
      <c r="T319" s="2">
        <v>24.44</v>
      </c>
      <c r="U319" s="2">
        <v>23.3</v>
      </c>
      <c r="V319" s="2">
        <v>22.11</v>
      </c>
      <c r="W319" s="2">
        <v>21.36</v>
      </c>
      <c r="X319" s="2">
        <v>23.24</v>
      </c>
      <c r="Y319" s="2">
        <v>1</v>
      </c>
      <c r="Z319" s="58">
        <f>IF(noise!H477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noise!H477, IF(OR($G319=coding!$J$26,$G319=coding!$J$27,$G319=coding!$J$28,$G319=coding!$J$29, $G319=coding!$J$30,$G319=coding!$J$31), H319+10*LOG10((($E319^2)+(4^2))/((7.5^2)+(4^2))), IF(OR($G319=coding!$J$11, $G319=coding!$J$12, $G319=coding!$J$13, $G319=coding!$J$14, $G319=coding!$J$15, $G319=coding!$J$16), H319+10*LOG10((($D319^2)+(1.2^2))/((7.5^2)+(1.2^2))),-99))),-99)</f>
        <v>61.8</v>
      </c>
      <c r="AA319" s="58">
        <f>IF(noise!I477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noise!I477, IF(OR($G319=coding!$J$26,$G319=coding!$J$27,$G319=coding!$J$28,$G319=coding!$J$29, $G319=coding!$J$30,$G319=coding!$J$31), I319+10*LOG10((($E319^2)+(4^2))/((7.5^2)+(4^2))), IF(OR($G319=coding!$J$11, $G319=coding!$J$12, $G319=coding!$J$13, $G319=coding!$J$14, $G319=coding!$J$15, $G319=coding!$J$16), I319+10*LOG10((($D319^2)+(1.2^2))/((7.5^2)+(1.2^2))),-99))),-99)</f>
        <v>-99</v>
      </c>
      <c r="AB319" s="58">
        <f>IF(noise!J477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noise!J477, IF(OR($G319=coding!$J$26,$G319=coding!$J$27,$G319=coding!$J$28,$G319=coding!$J$29, $G319=coding!$J$30,$G319=coding!$J$31), J319+10*LOG10((($E319^2)+(4^2))/((7.5^2)+(4^2))), IF(OR($G319=coding!$J$11, $G319=coding!$J$12, $G319=coding!$J$13, $G319=coding!$J$14, $G319=coding!$J$15, $G319=coding!$J$16), J319+10*LOG10((($D319^2)+(1.2^2))/((7.5^2)+(1.2^2))),-99))),-99)</f>
        <v>-99</v>
      </c>
      <c r="AC319" s="58">
        <f>IF(noise!K477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noise!K477, IF(OR($G319=coding!$J$26,$G319=coding!$J$27,$G319=coding!$J$28,$G319=coding!$J$29, $G319=coding!$J$30,$G319=coding!$J$31), K319+10*LOG10((($E319^2)+(4^2))/((7.5^2)+(4^2))), IF(OR($G319=coding!$J$11, $G319=coding!$J$12, $G319=coding!$J$13, $G319=coding!$J$14, $G319=coding!$J$15, $G319=coding!$J$16), K319+10*LOG10((($D319^2)+(1.2^2))/((7.5^2)+(1.2^2))),-99))),-99)</f>
        <v>-99</v>
      </c>
      <c r="AD319" s="58">
        <f>IF(noise!L477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noise!L477, IF(OR($G319=coding!$J$26,$G319=coding!$J$27,$G319=coding!$J$28,$G319=coding!$J$29, $G319=coding!$J$30,$G319=coding!$J$31), L319+10*LOG10((($E319^2)+(4^2))/((7.5^2)+(4^2))), IF(OR($G319=coding!$J$11, $G319=coding!$J$12, $G319=coding!$J$13, $G319=coding!$J$14, $G319=coding!$J$15, $G319=coding!$J$16), L319+10*LOG10((($D319^2)+(1.2^2))/((7.5^2)+(1.2^2))),-99))),-99)</f>
        <v>-99</v>
      </c>
      <c r="AE319" s="58">
        <f>IF(noise!M477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noise!M477, IF(OR($G319=coding!$J$26,$G319=coding!$J$27,$G319=coding!$J$28,$G319=coding!$J$29, $G319=coding!$J$30,$G319=coding!$J$31), M319+10*LOG10((($E319^2)+(4^2))/((7.5^2)+(4^2))), IF(OR($G319=coding!$J$11, $G319=coding!$J$12, $G319=coding!$J$13, $G319=coding!$J$14, $G319=coding!$J$15, $G319=coding!$J$16), M319+10*LOG10((($D319^2)+(1.2^2))/((7.5^2)+(1.2^2))),-99))),-99)</f>
        <v>-99</v>
      </c>
      <c r="AF319" s="58">
        <f>IF(noise!N477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noise!N477, IF(OR($G319=coding!$J$26,$G319=coding!$J$27,$G319=coding!$J$28,$G319=coding!$J$29, $G319=coding!$J$30,$G319=coding!$J$31), N319+10*LOG10((($E319^2)+(4^2))/((7.5^2)+(4^2))), IF(OR($G319=coding!$J$11, $G319=coding!$J$12, $G319=coding!$J$13, $G319=coding!$J$14, $G319=coding!$J$15, $G319=coding!$J$16), N319+10*LOG10((($D319^2)+(1.2^2))/((7.5^2)+(1.2^2))),-99))),-99)</f>
        <v>-99</v>
      </c>
      <c r="AG319" s="58">
        <f>IF(noise!O477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noise!O477, IF(OR($G319=coding!$J$26,$G319=coding!$J$27,$G319=coding!$J$28,$G319=coding!$J$29, $G319=coding!$J$30,$G319=coding!$J$31), O319+10*LOG10((($E319^2)+(4^2))/((7.5^2)+(4^2))), IF(OR($G319=coding!$J$11, $G319=coding!$J$12, $G319=coding!$J$13, $G319=coding!$J$14, $G319=coding!$J$15, $G319=coding!$J$16), O319+10*LOG10((($D319^2)+(1.2^2))/((7.5^2)+(1.2^2))),-99))),-99)</f>
        <v>-99</v>
      </c>
      <c r="AH319" s="58">
        <f>IF(noise!P477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noise!P477, IF(OR($G319=coding!$J$26,$G319=coding!$J$27,$G319=coding!$J$28,$G319=coding!$J$29, $G319=coding!$J$30,$G319=coding!$J$31), P319+10*LOG10((($E319^2)+(4^2))/((7.5^2)+(4^2))), IF(OR($G319=coding!$J$11, $G319=coding!$J$12, $G319=coding!$J$13, $G319=coding!$J$14, $G319=coding!$J$15, $G319=coding!$J$16), P319+10*LOG10((($D319^2)+(1.2^2))/((7.5^2)+(1.2^2))),-99))),-99)</f>
        <v>-99</v>
      </c>
      <c r="AI319" s="58">
        <f>IF(noise!Q477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noise!Q477, IF(OR($G319=coding!$J$26,$G319=coding!$J$27,$G319=coding!$J$28,$G319=coding!$J$29, $G319=coding!$J$30,$G319=coding!$J$31), Q319+10*LOG10((($E319^2)+(4^2))/((7.5^2)+(4^2))), IF(OR($G319=coding!$J$11, $G319=coding!$J$12, $G319=coding!$J$13, $G319=coding!$J$14, $G319=coding!$J$15, $G319=coding!$J$16), Q319+10*LOG10((($D319^2)+(1.2^2))/((7.5^2)+(1.2^2))),-99))),-99)</f>
        <v>-99</v>
      </c>
      <c r="AJ319" s="58">
        <f>IF(noise!R477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noise!R477, IF(OR($G319=coding!$J$26,$G319=coding!$J$27,$G319=coding!$J$28,$G319=coding!$J$29, $G319=coding!$J$30,$G319=coding!$J$31), R319+10*LOG10((($E319^2)+(4^2))/((7.5^2)+(4^2))), IF(OR($G319=coding!$J$11, $G319=coding!$J$12, $G319=coding!$J$13, $G319=coding!$J$14, $G319=coding!$J$15, $G319=coding!$J$16), R319+10*LOG10((($D319^2)+(1.2^2))/((7.5^2)+(1.2^2))),-99))),-99)</f>
        <v>-99</v>
      </c>
      <c r="AK319" s="58">
        <f>IF(noise!S477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noise!S477, IF(OR($G319=coding!$J$26,$G319=coding!$J$27,$G319=coding!$J$28,$G319=coding!$J$29, $G319=coding!$J$30,$G319=coding!$J$31), S319+10*LOG10((($E319^2)+(4^2))/((7.5^2)+(4^2))), IF(OR($G319=coding!$J$11, $G319=coding!$J$12, $G319=coding!$J$13, $G319=coding!$J$14, $G319=coding!$J$15, $G319=coding!$J$16), S319+10*LOG10((($D319^2)+(1.2^2))/((7.5^2)+(1.2^2))),-99))),-99)</f>
        <v>-99</v>
      </c>
      <c r="AL319" s="58">
        <f>IF(noise!T477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noise!T477, IF(OR($G319=coding!$J$26,$G319=coding!$J$27,$G319=coding!$J$28,$G319=coding!$J$29, $G319=coding!$J$30,$G319=coding!$J$31), T319+10*LOG10((($E319^2)+(4^2))/((7.5^2)+(4^2))), IF(OR($G319=coding!$J$11, $G319=coding!$J$12, $G319=coding!$J$13, $G319=coding!$J$14, $G319=coding!$J$15, $G319=coding!$J$16), T319+10*LOG10((($D319^2)+(1.2^2))/((7.5^2)+(1.2^2))),-99))),-99)</f>
        <v>-99</v>
      </c>
      <c r="AM319" s="58">
        <f>IF(noise!U477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noise!U477, IF(OR($G319=coding!$J$26,$G319=coding!$J$27,$G319=coding!$J$28,$G319=coding!$J$29, $G319=coding!$J$30,$G319=coding!$J$31), U319+10*LOG10((($E319^2)+(4^2))/((7.5^2)+(4^2))), IF(OR($G319=coding!$J$11, $G319=coding!$J$12, $G319=coding!$J$13, $G319=coding!$J$14, $G319=coding!$J$15, $G319=coding!$J$16), U319+10*LOG10((($D319^2)+(1.2^2))/((7.5^2)+(1.2^2))),-99))),-99)</f>
        <v>-99</v>
      </c>
      <c r="AN319" s="58">
        <f>IF(noise!V477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noise!V477, IF(OR($G319=coding!$J$26,$G319=coding!$J$27,$G319=coding!$J$28,$G319=coding!$J$29, $G319=coding!$J$30,$G319=coding!$J$31), V319+10*LOG10((($E319^2)+(4^2))/((7.5^2)+(4^2))), IF(OR($G319=coding!$J$11, $G319=coding!$J$12, $G319=coding!$J$13, $G319=coding!$J$14, $G319=coding!$J$15, $G319=coding!$J$16), V319+10*LOG10((($D319^2)+(1.2^2))/((7.5^2)+(1.2^2))),-99))),-99)</f>
        <v>-99</v>
      </c>
      <c r="AO319" s="58">
        <f>IF(noise!W477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noise!W477, IF(OR($G319=coding!$J$26,$G319=coding!$J$27,$G319=coding!$J$28,$G319=coding!$J$29, $G319=coding!$J$30,$G319=coding!$J$31), W319+10*LOG10((($E319^2)+(4^2))/((7.5^2)+(4^2))), IF(OR($G319=coding!$J$11, $G319=coding!$J$12, $G319=coding!$J$13, $G319=coding!$J$14, $G319=coding!$J$15, $G319=coding!$J$16), W319+10*LOG10((($D319^2)+(1.2^2))/((7.5^2)+(1.2^2))),-99))),-99)</f>
        <v>-99</v>
      </c>
      <c r="AP319" s="58">
        <f>IF(noise!X477 &lt;&gt;0, IF(OR($G319=coding!$J$2, $G319=coding!$J$3, $G319=coding!$J$4, $G319=coding!$J$5, $G319=coding!$J$6, $G319=coding!$J$7, $G319=coding!$J$8, $G319=coding!$J$9, $G319=coding!$J$10,$G319=coding!$J$17, $G319=coding!$J$18, $G319=coding!$J$19, $G319=coding!$J$20, $G319=coding!$J$21, $G319=coding!$J$22, $G319=coding!$J$23, $G319=coding!$J$24, $G319=coding!$J$25, ), noise!X477, IF(OR($G319=coding!$J$26,$G319=coding!$J$27,$G319=coding!$J$28,$G319=coding!$J$29, $G319=coding!$J$30,$G319=coding!$J$31), X319+10*LOG10((($E319^2)+(4^2))/((7.5^2)+(4^2))), IF(OR($G319=coding!$J$11, $G319=coding!$J$12, $G319=coding!$J$13, $G319=coding!$J$14, $G319=coding!$J$15, $G319=coding!$J$16), X319+10*LOG10((($D319^2)+(1.2^2))/((7.5^2)+(1.2^2))),-99))),-99)</f>
        <v>-99</v>
      </c>
    </row>
    <row r="320" spans="1:42" ht="15.75" customHeight="1" x14ac:dyDescent="0.3">
      <c r="A320" s="2">
        <v>12</v>
      </c>
      <c r="B320" s="27">
        <v>41109</v>
      </c>
      <c r="C320" s="51">
        <f t="array" ref="C320">_xlfn.DAYS(B320, _xlfn.XLOOKUP(A320, context!A$4:A$79, context!J$4:J$79)) / 30.42</f>
        <v>25.772518080210386</v>
      </c>
      <c r="D320" s="2">
        <v>7.5</v>
      </c>
      <c r="E320" s="1"/>
      <c r="F320" s="16">
        <v>50</v>
      </c>
      <c r="G320" s="16" t="s">
        <v>395</v>
      </c>
      <c r="H320" s="43">
        <v>75.86</v>
      </c>
      <c r="I320" s="1"/>
      <c r="J320" s="2">
        <v>62.08</v>
      </c>
      <c r="K320" s="2">
        <v>63.55</v>
      </c>
      <c r="L320" s="2">
        <v>63.42</v>
      </c>
      <c r="M320" s="2">
        <v>63.74</v>
      </c>
      <c r="N320" s="2">
        <v>65.760000000000005</v>
      </c>
      <c r="O320" s="2">
        <v>66.849999999999994</v>
      </c>
      <c r="P320" s="2">
        <v>67.64</v>
      </c>
      <c r="Q320" s="2">
        <v>67.319999999999993</v>
      </c>
      <c r="R320" s="2">
        <v>65.42</v>
      </c>
      <c r="S320" s="2">
        <v>63.04</v>
      </c>
      <c r="T320" s="2">
        <v>60.19</v>
      </c>
      <c r="U320" s="2">
        <v>58.11</v>
      </c>
      <c r="V320" s="2">
        <v>55.59</v>
      </c>
      <c r="W320" s="2">
        <v>53.62</v>
      </c>
      <c r="X320" s="2">
        <v>52.69</v>
      </c>
      <c r="Y320" s="2">
        <v>1</v>
      </c>
      <c r="Z320" s="58">
        <f>IF(noise!H478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noise!H478, IF(OR($G320=coding!$J$26,$G320=coding!$J$27,$G320=coding!$J$28,$G320=coding!$J$29, $G320=coding!$J$30,$G320=coding!$J$31), H320+10*LOG10((($E320^2)+(4^2))/((7.5^2)+(4^2))), IF(OR($G320=coding!$J$11, $G320=coding!$J$12, $G320=coding!$J$13, $G320=coding!$J$14, $G320=coding!$J$15, $G320=coding!$J$16), H320+10*LOG10((($D320^2)+(1.2^2))/((7.5^2)+(1.2^2))),-99))),-99)</f>
        <v>75.86</v>
      </c>
      <c r="AA320" s="58">
        <f>IF(noise!I478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noise!I478, IF(OR($G320=coding!$J$26,$G320=coding!$J$27,$G320=coding!$J$28,$G320=coding!$J$29, $G320=coding!$J$30,$G320=coding!$J$31), I320+10*LOG10((($E320^2)+(4^2))/((7.5^2)+(4^2))), IF(OR($G320=coding!$J$11, $G320=coding!$J$12, $G320=coding!$J$13, $G320=coding!$J$14, $G320=coding!$J$15, $G320=coding!$J$16), I320+10*LOG10((($D320^2)+(1.2^2))/((7.5^2)+(1.2^2))),-99))),-99)</f>
        <v>-99</v>
      </c>
      <c r="AB320" s="58">
        <f>IF(noise!J478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noise!J478, IF(OR($G320=coding!$J$26,$G320=coding!$J$27,$G320=coding!$J$28,$G320=coding!$J$29, $G320=coding!$J$30,$G320=coding!$J$31), J320+10*LOG10((($E320^2)+(4^2))/((7.5^2)+(4^2))), IF(OR($G320=coding!$J$11, $G320=coding!$J$12, $G320=coding!$J$13, $G320=coding!$J$14, $G320=coding!$J$15, $G320=coding!$J$16), J320+10*LOG10((($D320^2)+(1.2^2))/((7.5^2)+(1.2^2))),-99))),-99)</f>
        <v>-99</v>
      </c>
      <c r="AC320" s="58">
        <f>IF(noise!K478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noise!K478, IF(OR($G320=coding!$J$26,$G320=coding!$J$27,$G320=coding!$J$28,$G320=coding!$J$29, $G320=coding!$J$30,$G320=coding!$J$31), K320+10*LOG10((($E320^2)+(4^2))/((7.5^2)+(4^2))), IF(OR($G320=coding!$J$11, $G320=coding!$J$12, $G320=coding!$J$13, $G320=coding!$J$14, $G320=coding!$J$15, $G320=coding!$J$16), K320+10*LOG10((($D320^2)+(1.2^2))/((7.5^2)+(1.2^2))),-99))),-99)</f>
        <v>-99</v>
      </c>
      <c r="AD320" s="58">
        <f>IF(noise!L478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noise!L478, IF(OR($G320=coding!$J$26,$G320=coding!$J$27,$G320=coding!$J$28,$G320=coding!$J$29, $G320=coding!$J$30,$G320=coding!$J$31), L320+10*LOG10((($E320^2)+(4^2))/((7.5^2)+(4^2))), IF(OR($G320=coding!$J$11, $G320=coding!$J$12, $G320=coding!$J$13, $G320=coding!$J$14, $G320=coding!$J$15, $G320=coding!$J$16), L320+10*LOG10((($D320^2)+(1.2^2))/((7.5^2)+(1.2^2))),-99))),-99)</f>
        <v>-99</v>
      </c>
      <c r="AE320" s="58">
        <f>IF(noise!M478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noise!M478, IF(OR($G320=coding!$J$26,$G320=coding!$J$27,$G320=coding!$J$28,$G320=coding!$J$29, $G320=coding!$J$30,$G320=coding!$J$31), M320+10*LOG10((($E320^2)+(4^2))/((7.5^2)+(4^2))), IF(OR($G320=coding!$J$11, $G320=coding!$J$12, $G320=coding!$J$13, $G320=coding!$J$14, $G320=coding!$J$15, $G320=coding!$J$16), M320+10*LOG10((($D320^2)+(1.2^2))/((7.5^2)+(1.2^2))),-99))),-99)</f>
        <v>-99</v>
      </c>
      <c r="AF320" s="58">
        <f>IF(noise!N478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noise!N478, IF(OR($G320=coding!$J$26,$G320=coding!$J$27,$G320=coding!$J$28,$G320=coding!$J$29, $G320=coding!$J$30,$G320=coding!$J$31), N320+10*LOG10((($E320^2)+(4^2))/((7.5^2)+(4^2))), IF(OR($G320=coding!$J$11, $G320=coding!$J$12, $G320=coding!$J$13, $G320=coding!$J$14, $G320=coding!$J$15, $G320=coding!$J$16), N320+10*LOG10((($D320^2)+(1.2^2))/((7.5^2)+(1.2^2))),-99))),-99)</f>
        <v>-99</v>
      </c>
      <c r="AG320" s="58">
        <f>IF(noise!O478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noise!O478, IF(OR($G320=coding!$J$26,$G320=coding!$J$27,$G320=coding!$J$28,$G320=coding!$J$29, $G320=coding!$J$30,$G320=coding!$J$31), O320+10*LOG10((($E320^2)+(4^2))/((7.5^2)+(4^2))), IF(OR($G320=coding!$J$11, $G320=coding!$J$12, $G320=coding!$J$13, $G320=coding!$J$14, $G320=coding!$J$15, $G320=coding!$J$16), O320+10*LOG10((($D320^2)+(1.2^2))/((7.5^2)+(1.2^2))),-99))),-99)</f>
        <v>-99</v>
      </c>
      <c r="AH320" s="58">
        <f>IF(noise!P478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noise!P478, IF(OR($G320=coding!$J$26,$G320=coding!$J$27,$G320=coding!$J$28,$G320=coding!$J$29, $G320=coding!$J$30,$G320=coding!$J$31), P320+10*LOG10((($E320^2)+(4^2))/((7.5^2)+(4^2))), IF(OR($G320=coding!$J$11, $G320=coding!$J$12, $G320=coding!$J$13, $G320=coding!$J$14, $G320=coding!$J$15, $G320=coding!$J$16), P320+10*LOG10((($D320^2)+(1.2^2))/((7.5^2)+(1.2^2))),-99))),-99)</f>
        <v>-99</v>
      </c>
      <c r="AI320" s="58">
        <f>IF(noise!Q478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noise!Q478, IF(OR($G320=coding!$J$26,$G320=coding!$J$27,$G320=coding!$J$28,$G320=coding!$J$29, $G320=coding!$J$30,$G320=coding!$J$31), Q320+10*LOG10((($E320^2)+(4^2))/((7.5^2)+(4^2))), IF(OR($G320=coding!$J$11, $G320=coding!$J$12, $G320=coding!$J$13, $G320=coding!$J$14, $G320=coding!$J$15, $G320=coding!$J$16), Q320+10*LOG10((($D320^2)+(1.2^2))/((7.5^2)+(1.2^2))),-99))),-99)</f>
        <v>-99</v>
      </c>
      <c r="AJ320" s="58">
        <f>IF(noise!R478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noise!R478, IF(OR($G320=coding!$J$26,$G320=coding!$J$27,$G320=coding!$J$28,$G320=coding!$J$29, $G320=coding!$J$30,$G320=coding!$J$31), R320+10*LOG10((($E320^2)+(4^2))/((7.5^2)+(4^2))), IF(OR($G320=coding!$J$11, $G320=coding!$J$12, $G320=coding!$J$13, $G320=coding!$J$14, $G320=coding!$J$15, $G320=coding!$J$16), R320+10*LOG10((($D320^2)+(1.2^2))/((7.5^2)+(1.2^2))),-99))),-99)</f>
        <v>-99</v>
      </c>
      <c r="AK320" s="58">
        <f>IF(noise!S478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noise!S478, IF(OR($G320=coding!$J$26,$G320=coding!$J$27,$G320=coding!$J$28,$G320=coding!$J$29, $G320=coding!$J$30,$G320=coding!$J$31), S320+10*LOG10((($E320^2)+(4^2))/((7.5^2)+(4^2))), IF(OR($G320=coding!$J$11, $G320=coding!$J$12, $G320=coding!$J$13, $G320=coding!$J$14, $G320=coding!$J$15, $G320=coding!$J$16), S320+10*LOG10((($D320^2)+(1.2^2))/((7.5^2)+(1.2^2))),-99))),-99)</f>
        <v>-99</v>
      </c>
      <c r="AL320" s="58">
        <f>IF(noise!T478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noise!T478, IF(OR($G320=coding!$J$26,$G320=coding!$J$27,$G320=coding!$J$28,$G320=coding!$J$29, $G320=coding!$J$30,$G320=coding!$J$31), T320+10*LOG10((($E320^2)+(4^2))/((7.5^2)+(4^2))), IF(OR($G320=coding!$J$11, $G320=coding!$J$12, $G320=coding!$J$13, $G320=coding!$J$14, $G320=coding!$J$15, $G320=coding!$J$16), T320+10*LOG10((($D320^2)+(1.2^2))/((7.5^2)+(1.2^2))),-99))),-99)</f>
        <v>-99</v>
      </c>
      <c r="AM320" s="58">
        <f>IF(noise!U478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noise!U478, IF(OR($G320=coding!$J$26,$G320=coding!$J$27,$G320=coding!$J$28,$G320=coding!$J$29, $G320=coding!$J$30,$G320=coding!$J$31), U320+10*LOG10((($E320^2)+(4^2))/((7.5^2)+(4^2))), IF(OR($G320=coding!$J$11, $G320=coding!$J$12, $G320=coding!$J$13, $G320=coding!$J$14, $G320=coding!$J$15, $G320=coding!$J$16), U320+10*LOG10((($D320^2)+(1.2^2))/((7.5^2)+(1.2^2))),-99))),-99)</f>
        <v>-99</v>
      </c>
      <c r="AN320" s="58">
        <f>IF(noise!V478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noise!V478, IF(OR($G320=coding!$J$26,$G320=coding!$J$27,$G320=coding!$J$28,$G320=coding!$J$29, $G320=coding!$J$30,$G320=coding!$J$31), V320+10*LOG10((($E320^2)+(4^2))/((7.5^2)+(4^2))), IF(OR($G320=coding!$J$11, $G320=coding!$J$12, $G320=coding!$J$13, $G320=coding!$J$14, $G320=coding!$J$15, $G320=coding!$J$16), V320+10*LOG10((($D320^2)+(1.2^2))/((7.5^2)+(1.2^2))),-99))),-99)</f>
        <v>-99</v>
      </c>
      <c r="AO320" s="58">
        <f>IF(noise!W478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noise!W478, IF(OR($G320=coding!$J$26,$G320=coding!$J$27,$G320=coding!$J$28,$G320=coding!$J$29, $G320=coding!$J$30,$G320=coding!$J$31), W320+10*LOG10((($E320^2)+(4^2))/((7.5^2)+(4^2))), IF(OR($G320=coding!$J$11, $G320=coding!$J$12, $G320=coding!$J$13, $G320=coding!$J$14, $G320=coding!$J$15, $G320=coding!$J$16), W320+10*LOG10((($D320^2)+(1.2^2))/((7.5^2)+(1.2^2))),-99))),-99)</f>
        <v>-99</v>
      </c>
      <c r="AP320" s="58">
        <f>IF(noise!X478 &lt;&gt;0, IF(OR($G320=coding!$J$2, $G320=coding!$J$3, $G320=coding!$J$4, $G320=coding!$J$5, $G320=coding!$J$6, $G320=coding!$J$7, $G320=coding!$J$8, $G320=coding!$J$9, $G320=coding!$J$10,$G320=coding!$J$17, $G320=coding!$J$18, $G320=coding!$J$19, $G320=coding!$J$20, $G320=coding!$J$21, $G320=coding!$J$22, $G320=coding!$J$23, $G320=coding!$J$24, $G320=coding!$J$25, ), noise!X478, IF(OR($G320=coding!$J$26,$G320=coding!$J$27,$G320=coding!$J$28,$G320=coding!$J$29, $G320=coding!$J$30,$G320=coding!$J$31), X320+10*LOG10((($E320^2)+(4^2))/((7.5^2)+(4^2))), IF(OR($G320=coding!$J$11, $G320=coding!$J$12, $G320=coding!$J$13, $G320=coding!$J$14, $G320=coding!$J$15, $G320=coding!$J$16), X320+10*LOG10((($D320^2)+(1.2^2))/((7.5^2)+(1.2^2))),-99))),-99)</f>
        <v>-99</v>
      </c>
    </row>
    <row r="321" spans="1:42" ht="15.75" customHeight="1" x14ac:dyDescent="0.3">
      <c r="A321" s="2">
        <v>12</v>
      </c>
      <c r="B321" s="27">
        <v>41109</v>
      </c>
      <c r="C321" s="51">
        <f t="array" ref="C321">_xlfn.DAYS(B321, _xlfn.XLOOKUP(A321, context!A$4:A$79, context!J$4:J$79)) / 30.42</f>
        <v>25.772518080210386</v>
      </c>
      <c r="D321" s="2">
        <v>7.5</v>
      </c>
      <c r="E321" s="1"/>
      <c r="F321" s="16">
        <v>50</v>
      </c>
      <c r="G321" s="16" t="s">
        <v>396</v>
      </c>
      <c r="H321" s="43">
        <v>18.54</v>
      </c>
      <c r="I321" s="1"/>
      <c r="J321" s="2">
        <v>3.91</v>
      </c>
      <c r="K321" s="2">
        <v>4.83</v>
      </c>
      <c r="L321" s="2">
        <v>2.2400000000000002</v>
      </c>
      <c r="M321" s="2">
        <v>22.42</v>
      </c>
      <c r="N321" s="2">
        <v>29.33</v>
      </c>
      <c r="O321" s="2">
        <v>13.49</v>
      </c>
      <c r="P321" s="2">
        <v>18.66</v>
      </c>
      <c r="Q321" s="2">
        <v>20.89</v>
      </c>
      <c r="R321" s="2">
        <v>16.21</v>
      </c>
      <c r="S321" s="2">
        <v>13.28</v>
      </c>
      <c r="T321" s="2">
        <v>19.66</v>
      </c>
      <c r="U321" s="2">
        <v>25.63</v>
      </c>
      <c r="V321" s="2">
        <v>27.44</v>
      </c>
      <c r="W321" s="2">
        <v>26.7</v>
      </c>
      <c r="X321" s="2">
        <v>22.92</v>
      </c>
      <c r="Y321" s="2">
        <v>1</v>
      </c>
      <c r="Z321" s="58">
        <f>IF(noise!H479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noise!H479, IF(OR($G321=coding!$J$26,$G321=coding!$J$27,$G321=coding!$J$28,$G321=coding!$J$29, $G321=coding!$J$30,$G321=coding!$J$31), H321+10*LOG10((($E321^2)+(4^2))/((7.5^2)+(4^2))), IF(OR($G321=coding!$J$11, $G321=coding!$J$12, $G321=coding!$J$13, $G321=coding!$J$14, $G321=coding!$J$15, $G321=coding!$J$16), H321+10*LOG10((($D321^2)+(1.2^2))/((7.5^2)+(1.2^2))),-99))),-99)</f>
        <v>90.2</v>
      </c>
      <c r="AA321" s="58">
        <f>IF(noise!I479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noise!I479, IF(OR($G321=coding!$J$26,$G321=coding!$J$27,$G321=coding!$J$28,$G321=coding!$J$29, $G321=coding!$J$30,$G321=coding!$J$31), I321+10*LOG10((($E321^2)+(4^2))/((7.5^2)+(4^2))), IF(OR($G321=coding!$J$11, $G321=coding!$J$12, $G321=coding!$J$13, $G321=coding!$J$14, $G321=coding!$J$15, $G321=coding!$J$16), I321+10*LOG10((($D321^2)+(1.2^2))/((7.5^2)+(1.2^2))),-99))),-99)</f>
        <v>-99</v>
      </c>
      <c r="AB321" s="58">
        <f>IF(noise!J479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noise!J479, IF(OR($G321=coding!$J$26,$G321=coding!$J$27,$G321=coding!$J$28,$G321=coding!$J$29, $G321=coding!$J$30,$G321=coding!$J$31), J321+10*LOG10((($E321^2)+(4^2))/((7.5^2)+(4^2))), IF(OR($G321=coding!$J$11, $G321=coding!$J$12, $G321=coding!$J$13, $G321=coding!$J$14, $G321=coding!$J$15, $G321=coding!$J$16), J321+10*LOG10((($D321^2)+(1.2^2))/((7.5^2)+(1.2^2))),-99))),-99)</f>
        <v>73.3</v>
      </c>
      <c r="AC321" s="58">
        <f>IF(noise!K479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noise!K479, IF(OR($G321=coding!$J$26,$G321=coding!$J$27,$G321=coding!$J$28,$G321=coding!$J$29, $G321=coding!$J$30,$G321=coding!$J$31), K321+10*LOG10((($E321^2)+(4^2))/((7.5^2)+(4^2))), IF(OR($G321=coding!$J$11, $G321=coding!$J$12, $G321=coding!$J$13, $G321=coding!$J$14, $G321=coding!$J$15, $G321=coding!$J$16), K321+10*LOG10((($D321^2)+(1.2^2))/((7.5^2)+(1.2^2))),-99))),-99)</f>
        <v>76.8</v>
      </c>
      <c r="AD321" s="58">
        <f>IF(noise!L479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noise!L479, IF(OR($G321=coding!$J$26,$G321=coding!$J$27,$G321=coding!$J$28,$G321=coding!$J$29, $G321=coding!$J$30,$G321=coding!$J$31), L321+10*LOG10((($E321^2)+(4^2))/((7.5^2)+(4^2))), IF(OR($G321=coding!$J$11, $G321=coding!$J$12, $G321=coding!$J$13, $G321=coding!$J$14, $G321=coding!$J$15, $G321=coding!$J$16), L321+10*LOG10((($D321^2)+(1.2^2))/((7.5^2)+(1.2^2))),-99))),-99)</f>
        <v>78.2</v>
      </c>
      <c r="AE321" s="58">
        <f>IF(noise!M479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noise!M479, IF(OR($G321=coding!$J$26,$G321=coding!$J$27,$G321=coding!$J$28,$G321=coding!$J$29, $G321=coding!$J$30,$G321=coding!$J$31), M321+10*LOG10((($E321^2)+(4^2))/((7.5^2)+(4^2))), IF(OR($G321=coding!$J$11, $G321=coding!$J$12, $G321=coding!$J$13, $G321=coding!$J$14, $G321=coding!$J$15, $G321=coding!$J$16), M321+10*LOG10((($D321^2)+(1.2^2))/((7.5^2)+(1.2^2))),-99))),-99)</f>
        <v>82.1</v>
      </c>
      <c r="AF321" s="58">
        <f>IF(noise!N479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noise!N479, IF(OR($G321=coding!$J$26,$G321=coding!$J$27,$G321=coding!$J$28,$G321=coding!$J$29, $G321=coding!$J$30,$G321=coding!$J$31), N321+10*LOG10((($E321^2)+(4^2))/((7.5^2)+(4^2))), IF(OR($G321=coding!$J$11, $G321=coding!$J$12, $G321=coding!$J$13, $G321=coding!$J$14, $G321=coding!$J$15, $G321=coding!$J$16), N321+10*LOG10((($D321^2)+(1.2^2))/((7.5^2)+(1.2^2))),-99))),-99)</f>
        <v>83.3</v>
      </c>
      <c r="AG321" s="58">
        <f>IF(noise!O479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noise!O479, IF(OR($G321=coding!$J$26,$G321=coding!$J$27,$G321=coding!$J$28,$G321=coding!$J$29, $G321=coding!$J$30,$G321=coding!$J$31), O321+10*LOG10((($E321^2)+(4^2))/((7.5^2)+(4^2))), IF(OR($G321=coding!$J$11, $G321=coding!$J$12, $G321=coding!$J$13, $G321=coding!$J$14, $G321=coding!$J$15, $G321=coding!$J$16), O321+10*LOG10((($D321^2)+(1.2^2))/((7.5^2)+(1.2^2))),-99))),-99)</f>
        <v>81.5</v>
      </c>
      <c r="AH321" s="58">
        <f>IF(noise!P479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noise!P479, IF(OR($G321=coding!$J$26,$G321=coding!$J$27,$G321=coding!$J$28,$G321=coding!$J$29, $G321=coding!$J$30,$G321=coding!$J$31), P321+10*LOG10((($E321^2)+(4^2))/((7.5^2)+(4^2))), IF(OR($G321=coding!$J$11, $G321=coding!$J$12, $G321=coding!$J$13, $G321=coding!$J$14, $G321=coding!$J$15, $G321=coding!$J$16), P321+10*LOG10((($D321^2)+(1.2^2))/((7.5^2)+(1.2^2))),-99))),-99)</f>
        <v>82.7</v>
      </c>
      <c r="AI321" s="58">
        <f>IF(noise!Q479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noise!Q479, IF(OR($G321=coding!$J$26,$G321=coding!$J$27,$G321=coding!$J$28,$G321=coding!$J$29, $G321=coding!$J$30,$G321=coding!$J$31), Q321+10*LOG10((($E321^2)+(4^2))/((7.5^2)+(4^2))), IF(OR($G321=coding!$J$11, $G321=coding!$J$12, $G321=coding!$J$13, $G321=coding!$J$14, $G321=coding!$J$15, $G321=coding!$J$16), Q321+10*LOG10((($D321^2)+(1.2^2))/((7.5^2)+(1.2^2))),-99))),-99)</f>
        <v>81.599999999999994</v>
      </c>
      <c r="AJ321" s="58">
        <f>IF(noise!R479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noise!R479, IF(OR($G321=coding!$J$26,$G321=coding!$J$27,$G321=coding!$J$28,$G321=coding!$J$29, $G321=coding!$J$30,$G321=coding!$J$31), R321+10*LOG10((($E321^2)+(4^2))/((7.5^2)+(4^2))), IF(OR($G321=coding!$J$11, $G321=coding!$J$12, $G321=coding!$J$13, $G321=coding!$J$14, $G321=coding!$J$15, $G321=coding!$J$16), R321+10*LOG10((($D321^2)+(1.2^2))/((7.5^2)+(1.2^2))),-99))),-99)</f>
        <v>78</v>
      </c>
      <c r="AK321" s="58">
        <f>IF(noise!S479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noise!S479, IF(OR($G321=coding!$J$26,$G321=coding!$J$27,$G321=coding!$J$28,$G321=coding!$J$29, $G321=coding!$J$30,$G321=coding!$J$31), S321+10*LOG10((($E321^2)+(4^2))/((7.5^2)+(4^2))), IF(OR($G321=coding!$J$11, $G321=coding!$J$12, $G321=coding!$J$13, $G321=coding!$J$14, $G321=coding!$J$15, $G321=coding!$J$16), S321+10*LOG10((($D321^2)+(1.2^2))/((7.5^2)+(1.2^2))),-99))),-99)</f>
        <v>74.900000000000006</v>
      </c>
      <c r="AL321" s="58">
        <f>IF(noise!T479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noise!T479, IF(OR($G321=coding!$J$26,$G321=coding!$J$27,$G321=coding!$J$28,$G321=coding!$J$29, $G321=coding!$J$30,$G321=coding!$J$31), T321+10*LOG10((($E321^2)+(4^2))/((7.5^2)+(4^2))), IF(OR($G321=coding!$J$11, $G321=coding!$J$12, $G321=coding!$J$13, $G321=coding!$J$14, $G321=coding!$J$15, $G321=coding!$J$16), T321+10*LOG10((($D321^2)+(1.2^2))/((7.5^2)+(1.2^2))),-99))),-99)</f>
        <v>69.5</v>
      </c>
      <c r="AM321" s="58">
        <f>IF(noise!U479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noise!U479, IF(OR($G321=coding!$J$26,$G321=coding!$J$27,$G321=coding!$J$28,$G321=coding!$J$29, $G321=coding!$J$30,$G321=coding!$J$31), U321+10*LOG10((($E321^2)+(4^2))/((7.5^2)+(4^2))), IF(OR($G321=coding!$J$11, $G321=coding!$J$12, $G321=coding!$J$13, $G321=coding!$J$14, $G321=coding!$J$15, $G321=coding!$J$16), U321+10*LOG10((($D321^2)+(1.2^2))/((7.5^2)+(1.2^2))),-99))),-99)</f>
        <v>66.3</v>
      </c>
      <c r="AN321" s="58">
        <f>IF(noise!V479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noise!V479, IF(OR($G321=coding!$J$26,$G321=coding!$J$27,$G321=coding!$J$28,$G321=coding!$J$29, $G321=coding!$J$30,$G321=coding!$J$31), V321+10*LOG10((($E321^2)+(4^2))/((7.5^2)+(4^2))), IF(OR($G321=coding!$J$11, $G321=coding!$J$12, $G321=coding!$J$13, $G321=coding!$J$14, $G321=coding!$J$15, $G321=coding!$J$16), V321+10*LOG10((($D321^2)+(1.2^2))/((7.5^2)+(1.2^2))),-99))),-99)</f>
        <v>63.8</v>
      </c>
      <c r="AO321" s="58">
        <f>IF(noise!W479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noise!W479, IF(OR($G321=coding!$J$26,$G321=coding!$J$27,$G321=coding!$J$28,$G321=coding!$J$29, $G321=coding!$J$30,$G321=coding!$J$31), W321+10*LOG10((($E321^2)+(4^2))/((7.5^2)+(4^2))), IF(OR($G321=coding!$J$11, $G321=coding!$J$12, $G321=coding!$J$13, $G321=coding!$J$14, $G321=coding!$J$15, $G321=coding!$J$16), W321+10*LOG10((($D321^2)+(1.2^2))/((7.5^2)+(1.2^2))),-99))),-99)</f>
        <v>-99</v>
      </c>
      <c r="AP321" s="58">
        <f>IF(noise!X479 &lt;&gt;0, IF(OR($G321=coding!$J$2, $G321=coding!$J$3, $G321=coding!$J$4, $G321=coding!$J$5, $G321=coding!$J$6, $G321=coding!$J$7, $G321=coding!$J$8, $G321=coding!$J$9, $G321=coding!$J$10,$G321=coding!$J$17, $G321=coding!$J$18, $G321=coding!$J$19, $G321=coding!$J$20, $G321=coding!$J$21, $G321=coding!$J$22, $G321=coding!$J$23, $G321=coding!$J$24, $G321=coding!$J$25, ), noise!X479, IF(OR($G321=coding!$J$26,$G321=coding!$J$27,$G321=coding!$J$28,$G321=coding!$J$29, $G321=coding!$J$30,$G321=coding!$J$31), X321+10*LOG10((($E321^2)+(4^2))/((7.5^2)+(4^2))), IF(OR($G321=coding!$J$11, $G321=coding!$J$12, $G321=coding!$J$13, $G321=coding!$J$14, $G321=coding!$J$15, $G321=coding!$J$16), X321+10*LOG10((($D321^2)+(1.2^2))/((7.5^2)+(1.2^2))),-99))),-99)</f>
        <v>-99</v>
      </c>
    </row>
    <row r="322" spans="1:42" ht="15.75" customHeight="1" x14ac:dyDescent="0.3">
      <c r="A322" s="2">
        <v>12</v>
      </c>
      <c r="B322" s="27">
        <v>41109</v>
      </c>
      <c r="C322" s="51">
        <f t="array" ref="C322">_xlfn.DAYS(B322, _xlfn.XLOOKUP(A322, context!A$4:A$79, context!J$4:J$79)) / 30.42</f>
        <v>25.772518080210386</v>
      </c>
      <c r="D322" s="1"/>
      <c r="E322" s="1"/>
      <c r="F322" s="16">
        <v>50</v>
      </c>
      <c r="G322" s="16" t="s">
        <v>391</v>
      </c>
      <c r="H322" s="43">
        <v>92.9</v>
      </c>
      <c r="I322" s="2"/>
      <c r="J322" s="2">
        <v>76.900000000000006</v>
      </c>
      <c r="K322" s="2">
        <v>76.5</v>
      </c>
      <c r="L322" s="2">
        <v>77.3</v>
      </c>
      <c r="M322" s="2">
        <v>80.599999999999994</v>
      </c>
      <c r="N322" s="2">
        <v>83.8</v>
      </c>
      <c r="O322" s="2">
        <v>85.5</v>
      </c>
      <c r="P322" s="2">
        <v>84.6</v>
      </c>
      <c r="Q322" s="2">
        <v>81.400000000000006</v>
      </c>
      <c r="R322" s="2">
        <v>81.099999999999994</v>
      </c>
      <c r="S322" s="2">
        <v>76.900000000000006</v>
      </c>
      <c r="T322" s="2">
        <v>71.900000000000006</v>
      </c>
      <c r="U322" s="2">
        <v>68.599999999999994</v>
      </c>
      <c r="V322" s="62"/>
      <c r="W322" s="1"/>
      <c r="X322" s="1"/>
      <c r="Y322" s="2">
        <v>1</v>
      </c>
      <c r="Z322" s="58">
        <f>IF(noise!H480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noise!H480, IF(OR($G322=coding!$J$26,$G322=coding!$J$27,$G322=coding!$J$28,$G322=coding!$J$29, $G322=coding!$J$30,$G322=coding!$J$31), H322+10*LOG10((($E322^2)+(4^2))/((7.5^2)+(4^2))), IF(OR($G322=coding!$J$11, $G322=coding!$J$12, $G322=coding!$J$13, $G322=coding!$J$14, $G322=coding!$J$15, $G322=coding!$J$16), H322+10*LOG10((($D322^2)+(1.2^2))/((7.5^2)+(1.2^2))),-99))),-99)</f>
        <v>69.599999999999994</v>
      </c>
      <c r="AA322" s="58">
        <f>IF(noise!I480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noise!I480, IF(OR($G322=coding!$J$26,$G322=coding!$J$27,$G322=coding!$J$28,$G322=coding!$J$29, $G322=coding!$J$30,$G322=coding!$J$31), I322+10*LOG10((($E322^2)+(4^2))/((7.5^2)+(4^2))), IF(OR($G322=coding!$J$11, $G322=coding!$J$12, $G322=coding!$J$13, $G322=coding!$J$14, $G322=coding!$J$15, $G322=coding!$J$16), I322+10*LOG10((($D322^2)+(1.2^2))/((7.5^2)+(1.2^2))),-99))),-99)</f>
        <v>-99</v>
      </c>
      <c r="AB322" s="58">
        <f>IF(noise!J480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noise!J480, IF(OR($G322=coding!$J$26,$G322=coding!$J$27,$G322=coding!$J$28,$G322=coding!$J$29, $G322=coding!$J$30,$G322=coding!$J$31), J322+10*LOG10((($E322^2)+(4^2))/((7.5^2)+(4^2))), IF(OR($G322=coding!$J$11, $G322=coding!$J$12, $G322=coding!$J$13, $G322=coding!$J$14, $G322=coding!$J$15, $G322=coding!$J$16), J322+10*LOG10((($D322^2)+(1.2^2))/((7.5^2)+(1.2^2))),-99))),-99)</f>
        <v>57.2</v>
      </c>
      <c r="AC322" s="58">
        <f>IF(noise!K480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noise!K480, IF(OR($G322=coding!$J$26,$G322=coding!$J$27,$G322=coding!$J$28,$G322=coding!$J$29, $G322=coding!$J$30,$G322=coding!$J$31), K322+10*LOG10((($E322^2)+(4^2))/((7.5^2)+(4^2))), IF(OR($G322=coding!$J$11, $G322=coding!$J$12, $G322=coding!$J$13, $G322=coding!$J$14, $G322=coding!$J$15, $G322=coding!$J$16), K322+10*LOG10((($D322^2)+(1.2^2))/((7.5^2)+(1.2^2))),-99))),-99)</f>
        <v>56.3</v>
      </c>
      <c r="AD322" s="58">
        <f>IF(noise!L480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noise!L480, IF(OR($G322=coding!$J$26,$G322=coding!$J$27,$G322=coding!$J$28,$G322=coding!$J$29, $G322=coding!$J$30,$G322=coding!$J$31), L322+10*LOG10((($E322^2)+(4^2))/((7.5^2)+(4^2))), IF(OR($G322=coding!$J$11, $G322=coding!$J$12, $G322=coding!$J$13, $G322=coding!$J$14, $G322=coding!$J$15, $G322=coding!$J$16), L322+10*LOG10((($D322^2)+(1.2^2))/((7.5^2)+(1.2^2))),-99))),-99)</f>
        <v>59.6</v>
      </c>
      <c r="AE322" s="58">
        <f>IF(noise!M480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noise!M480, IF(OR($G322=coding!$J$26,$G322=coding!$J$27,$G322=coding!$J$28,$G322=coding!$J$29, $G322=coding!$J$30,$G322=coding!$J$31), M322+10*LOG10((($E322^2)+(4^2))/((7.5^2)+(4^2))), IF(OR($G322=coding!$J$11, $G322=coding!$J$12, $G322=coding!$J$13, $G322=coding!$J$14, $G322=coding!$J$15, $G322=coding!$J$16), M322+10*LOG10((($D322^2)+(1.2^2))/((7.5^2)+(1.2^2))),-99))),-99)</f>
        <v>63.3</v>
      </c>
      <c r="AF322" s="58">
        <f>IF(noise!N480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noise!N480, IF(OR($G322=coding!$J$26,$G322=coding!$J$27,$G322=coding!$J$28,$G322=coding!$J$29, $G322=coding!$J$30,$G322=coding!$J$31), N322+10*LOG10((($E322^2)+(4^2))/((7.5^2)+(4^2))), IF(OR($G322=coding!$J$11, $G322=coding!$J$12, $G322=coding!$J$13, $G322=coding!$J$14, $G322=coding!$J$15, $G322=coding!$J$16), N322+10*LOG10((($D322^2)+(1.2^2))/((7.5^2)+(1.2^2))),-99))),-99)</f>
        <v>61.7</v>
      </c>
      <c r="AG322" s="58">
        <f>IF(noise!O480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noise!O480, IF(OR($G322=coding!$J$26,$G322=coding!$J$27,$G322=coding!$J$28,$G322=coding!$J$29, $G322=coding!$J$30,$G322=coding!$J$31), O322+10*LOG10((($E322^2)+(4^2))/((7.5^2)+(4^2))), IF(OR($G322=coding!$J$11, $G322=coding!$J$12, $G322=coding!$J$13, $G322=coding!$J$14, $G322=coding!$J$15, $G322=coding!$J$16), O322+10*LOG10((($D322^2)+(1.2^2))/((7.5^2)+(1.2^2))),-99))),-99)</f>
        <v>61.1</v>
      </c>
      <c r="AH322" s="58">
        <f>IF(noise!P480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noise!P480, IF(OR($G322=coding!$J$26,$G322=coding!$J$27,$G322=coding!$J$28,$G322=coding!$J$29, $G322=coding!$J$30,$G322=coding!$J$31), P322+10*LOG10((($E322^2)+(4^2))/((7.5^2)+(4^2))), IF(OR($G322=coding!$J$11, $G322=coding!$J$12, $G322=coding!$J$13, $G322=coding!$J$14, $G322=coding!$J$15, $G322=coding!$J$16), P322+10*LOG10((($D322^2)+(1.2^2))/((7.5^2)+(1.2^2))),-99))),-99)</f>
        <v>61.8</v>
      </c>
      <c r="AI322" s="58">
        <f>IF(noise!Q480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noise!Q480, IF(OR($G322=coding!$J$26,$G322=coding!$J$27,$G322=coding!$J$28,$G322=coding!$J$29, $G322=coding!$J$30,$G322=coding!$J$31), Q322+10*LOG10((($E322^2)+(4^2))/((7.5^2)+(4^2))), IF(OR($G322=coding!$J$11, $G322=coding!$J$12, $G322=coding!$J$13, $G322=coding!$J$14, $G322=coding!$J$15, $G322=coding!$J$16), Q322+10*LOG10((($D322^2)+(1.2^2))/((7.5^2)+(1.2^2))),-99))),-99)</f>
        <v>61</v>
      </c>
      <c r="AJ322" s="58">
        <f>IF(noise!R480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noise!R480, IF(OR($G322=coding!$J$26,$G322=coding!$J$27,$G322=coding!$J$28,$G322=coding!$J$29, $G322=coding!$J$30,$G322=coding!$J$31), R322+10*LOG10((($E322^2)+(4^2))/((7.5^2)+(4^2))), IF(OR($G322=coding!$J$11, $G322=coding!$J$12, $G322=coding!$J$13, $G322=coding!$J$14, $G322=coding!$J$15, $G322=coding!$J$16), R322+10*LOG10((($D322^2)+(1.2^2))/((7.5^2)+(1.2^2))),-99))),-99)</f>
        <v>58.5</v>
      </c>
      <c r="AK322" s="58">
        <f>IF(noise!S480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noise!S480, IF(OR($G322=coding!$J$26,$G322=coding!$J$27,$G322=coding!$J$28,$G322=coding!$J$29, $G322=coding!$J$30,$G322=coding!$J$31), S322+10*LOG10((($E322^2)+(4^2))/((7.5^2)+(4^2))), IF(OR($G322=coding!$J$11, $G322=coding!$J$12, $G322=coding!$J$13, $G322=coding!$J$14, $G322=coding!$J$15, $G322=coding!$J$16), S322+10*LOG10((($D322^2)+(1.2^2))/((7.5^2)+(1.2^2))),-99))),-99)</f>
        <v>55.7</v>
      </c>
      <c r="AL322" s="58">
        <f>IF(noise!T480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noise!T480, IF(OR($G322=coding!$J$26,$G322=coding!$J$27,$G322=coding!$J$28,$G322=coding!$J$29, $G322=coding!$J$30,$G322=coding!$J$31), T322+10*LOG10((($E322^2)+(4^2))/((7.5^2)+(4^2))), IF(OR($G322=coding!$J$11, $G322=coding!$J$12, $G322=coding!$J$13, $G322=coding!$J$14, $G322=coding!$J$15, $G322=coding!$J$16), T322+10*LOG10((($D322^2)+(1.2^2))/((7.5^2)+(1.2^2))),-99))),-99)</f>
        <v>52.2</v>
      </c>
      <c r="AM322" s="58">
        <f>IF(noise!U480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noise!U480, IF(OR($G322=coding!$J$26,$G322=coding!$J$27,$G322=coding!$J$28,$G322=coding!$J$29, $G322=coding!$J$30,$G322=coding!$J$31), U322+10*LOG10((($E322^2)+(4^2))/((7.5^2)+(4^2))), IF(OR($G322=coding!$J$11, $G322=coding!$J$12, $G322=coding!$J$13, $G322=coding!$J$14, $G322=coding!$J$15, $G322=coding!$J$16), U322+10*LOG10((($D322^2)+(1.2^2))/((7.5^2)+(1.2^2))),-99))),-99)</f>
        <v>48.7</v>
      </c>
      <c r="AN322" s="58">
        <f>IF(noise!V480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noise!V480, IF(OR($G322=coding!$J$26,$G322=coding!$J$27,$G322=coding!$J$28,$G322=coding!$J$29, $G322=coding!$J$30,$G322=coding!$J$31), V322+10*LOG10((($E322^2)+(4^2))/((7.5^2)+(4^2))), IF(OR($G322=coding!$J$11, $G322=coding!$J$12, $G322=coding!$J$13, $G322=coding!$J$14, $G322=coding!$J$15, $G322=coding!$J$16), V322+10*LOG10((($D322^2)+(1.2^2))/((7.5^2)+(1.2^2))),-99))),-99)</f>
        <v>44.9</v>
      </c>
      <c r="AO322" s="58">
        <f>IF(noise!W480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noise!W480, IF(OR($G322=coding!$J$26,$G322=coding!$J$27,$G322=coding!$J$28,$G322=coding!$J$29, $G322=coding!$J$30,$G322=coding!$J$31), W322+10*LOG10((($E322^2)+(4^2))/((7.5^2)+(4^2))), IF(OR($G322=coding!$J$11, $G322=coding!$J$12, $G322=coding!$J$13, $G322=coding!$J$14, $G322=coding!$J$15, $G322=coding!$J$16), W322+10*LOG10((($D322^2)+(1.2^2))/((7.5^2)+(1.2^2))),-99))),-99)</f>
        <v>42.4</v>
      </c>
      <c r="AP322" s="58">
        <f>IF(noise!X480 &lt;&gt;0, IF(OR($G322=coding!$J$2, $G322=coding!$J$3, $G322=coding!$J$4, $G322=coding!$J$5, $G322=coding!$J$6, $G322=coding!$J$7, $G322=coding!$J$8, $G322=coding!$J$9, $G322=coding!$J$10,$G322=coding!$J$17, $G322=coding!$J$18, $G322=coding!$J$19, $G322=coding!$J$20, $G322=coding!$J$21, $G322=coding!$J$22, $G322=coding!$J$23, $G322=coding!$J$24, $G322=coding!$J$25, ), noise!X480, IF(OR($G322=coding!$J$26,$G322=coding!$J$27,$G322=coding!$J$28,$G322=coding!$J$29, $G322=coding!$J$30,$G322=coding!$J$31), X322+10*LOG10((($E322^2)+(4^2))/((7.5^2)+(4^2))), IF(OR($G322=coding!$J$11, $G322=coding!$J$12, $G322=coding!$J$13, $G322=coding!$J$14, $G322=coding!$J$15, $G322=coding!$J$16), X322+10*LOG10((($D322^2)+(1.2^2))/((7.5^2)+(1.2^2))),-99))),-99)</f>
        <v>41.1</v>
      </c>
    </row>
    <row r="323" spans="1:42" ht="15.75" customHeight="1" x14ac:dyDescent="0.3">
      <c r="A323" s="2">
        <v>13</v>
      </c>
      <c r="B323" s="27">
        <v>43280</v>
      </c>
      <c r="C323" s="51">
        <f t="array" ref="C323">_xlfn.DAYS(B323, _xlfn.XLOOKUP(A323, context!A$4:A$79, context!J$4:J$79)) / 30.42</f>
        <v>6.2787639710716627</v>
      </c>
      <c r="D323" s="2">
        <v>7.5</v>
      </c>
      <c r="E323" s="1"/>
      <c r="F323" s="16">
        <v>50</v>
      </c>
      <c r="G323" s="16" t="s">
        <v>399</v>
      </c>
      <c r="H323" s="63">
        <v>70.2</v>
      </c>
      <c r="I323" s="1"/>
      <c r="J323" s="63">
        <v>61.3</v>
      </c>
      <c r="K323" s="63">
        <v>61.5</v>
      </c>
      <c r="L323" s="63">
        <v>64.2</v>
      </c>
      <c r="M323" s="63">
        <v>66.099999999999994</v>
      </c>
      <c r="N323" s="63">
        <v>64.8</v>
      </c>
      <c r="O323" s="63">
        <v>60.8</v>
      </c>
      <c r="P323" s="63">
        <v>57.4</v>
      </c>
      <c r="Q323" s="63">
        <v>55.5</v>
      </c>
      <c r="R323" s="63">
        <v>55.6</v>
      </c>
      <c r="S323" s="63">
        <v>53.9</v>
      </c>
      <c r="T323" s="63">
        <v>51.5</v>
      </c>
      <c r="U323" s="63">
        <v>49.2</v>
      </c>
      <c r="V323" s="63">
        <v>46.7</v>
      </c>
      <c r="W323" s="63">
        <v>42.7</v>
      </c>
      <c r="X323" s="63">
        <v>40.299999999999997</v>
      </c>
      <c r="Y323" s="2">
        <v>7</v>
      </c>
      <c r="Z323" s="58">
        <f>IF(noise!H123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noise!H123, IF(OR($G323=coding!$J$26,$G323=coding!$J$27,$G323=coding!$J$28,$G323=coding!$J$29, $G323=coding!$J$30,$G323=coding!$J$31), H323+10*LOG10((($E323^2)+(4^2))/((7.5^2)+(4^2))), IF(OR($G323=coding!$J$11, $G323=coding!$J$12, $G323=coding!$J$13, $G323=coding!$J$14, $G323=coding!$J$15, $G323=coding!$J$16), H323+10*LOG10((($D323^2)+(1.2^2))/((7.5^2)+(1.2^2))),-99))),-99)</f>
        <v>-99</v>
      </c>
      <c r="AA323" s="58">
        <f>IF(noise!I123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noise!I123, IF(OR($G323=coding!$J$26,$G323=coding!$J$27,$G323=coding!$J$28,$G323=coding!$J$29, $G323=coding!$J$30,$G323=coding!$J$31), I323+10*LOG10((($E323^2)+(4^2))/((7.5^2)+(4^2))), IF(OR($G323=coding!$J$11, $G323=coding!$J$12, $G323=coding!$J$13, $G323=coding!$J$14, $G323=coding!$J$15, $G323=coding!$J$16), I323+10*LOG10((($D323^2)+(1.2^2))/((7.5^2)+(1.2^2))),-99))),-99)</f>
        <v>0</v>
      </c>
      <c r="AB323" s="58">
        <f>IF(noise!J123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noise!J123, IF(OR($G323=coding!$J$26,$G323=coding!$J$27,$G323=coding!$J$28,$G323=coding!$J$29, $G323=coding!$J$30,$G323=coding!$J$31), J323+10*LOG10((($E323^2)+(4^2))/((7.5^2)+(4^2))), IF(OR($G323=coding!$J$11, $G323=coding!$J$12, $G323=coding!$J$13, $G323=coding!$J$14, $G323=coding!$J$15, $G323=coding!$J$16), J323+10*LOG10((($D323^2)+(1.2^2))/((7.5^2)+(1.2^2))),-99))),-99)</f>
        <v>61.3</v>
      </c>
      <c r="AC323" s="58">
        <f>IF(noise!K123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noise!K123, IF(OR($G323=coding!$J$26,$G323=coding!$J$27,$G323=coding!$J$28,$G323=coding!$J$29, $G323=coding!$J$30,$G323=coding!$J$31), K323+10*LOG10((($E323^2)+(4^2))/((7.5^2)+(4^2))), IF(OR($G323=coding!$J$11, $G323=coding!$J$12, $G323=coding!$J$13, $G323=coding!$J$14, $G323=coding!$J$15, $G323=coding!$J$16), K323+10*LOG10((($D323^2)+(1.2^2))/((7.5^2)+(1.2^2))),-99))),-99)</f>
        <v>61.5</v>
      </c>
      <c r="AD323" s="58">
        <f>IF(noise!L123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noise!L123, IF(OR($G323=coding!$J$26,$G323=coding!$J$27,$G323=coding!$J$28,$G323=coding!$J$29, $G323=coding!$J$30,$G323=coding!$J$31), L323+10*LOG10((($E323^2)+(4^2))/((7.5^2)+(4^2))), IF(OR($G323=coding!$J$11, $G323=coding!$J$12, $G323=coding!$J$13, $G323=coding!$J$14, $G323=coding!$J$15, $G323=coding!$J$16), L323+10*LOG10((($D323^2)+(1.2^2))/((7.5^2)+(1.2^2))),-99))),-99)</f>
        <v>64.2</v>
      </c>
      <c r="AE323" s="58">
        <f>IF(noise!M123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noise!M123, IF(OR($G323=coding!$J$26,$G323=coding!$J$27,$G323=coding!$J$28,$G323=coding!$J$29, $G323=coding!$J$30,$G323=coding!$J$31), M323+10*LOG10((($E323^2)+(4^2))/((7.5^2)+(4^2))), IF(OR($G323=coding!$J$11, $G323=coding!$J$12, $G323=coding!$J$13, $G323=coding!$J$14, $G323=coding!$J$15, $G323=coding!$J$16), M323+10*LOG10((($D323^2)+(1.2^2))/((7.5^2)+(1.2^2))),-99))),-99)</f>
        <v>66.099999999999994</v>
      </c>
      <c r="AF323" s="58">
        <f>IF(noise!N123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noise!N123, IF(OR($G323=coding!$J$26,$G323=coding!$J$27,$G323=coding!$J$28,$G323=coding!$J$29, $G323=coding!$J$30,$G323=coding!$J$31), N323+10*LOG10((($E323^2)+(4^2))/((7.5^2)+(4^2))), IF(OR($G323=coding!$J$11, $G323=coding!$J$12, $G323=coding!$J$13, $G323=coding!$J$14, $G323=coding!$J$15, $G323=coding!$J$16), N323+10*LOG10((($D323^2)+(1.2^2))/((7.5^2)+(1.2^2))),-99))),-99)</f>
        <v>64.8</v>
      </c>
      <c r="AG323" s="58">
        <f>IF(noise!O123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noise!O123, IF(OR($G323=coding!$J$26,$G323=coding!$J$27,$G323=coding!$J$28,$G323=coding!$J$29, $G323=coding!$J$30,$G323=coding!$J$31), O323+10*LOG10((($E323^2)+(4^2))/((7.5^2)+(4^2))), IF(OR($G323=coding!$J$11, $G323=coding!$J$12, $G323=coding!$J$13, $G323=coding!$J$14, $G323=coding!$J$15, $G323=coding!$J$16), O323+10*LOG10((($D323^2)+(1.2^2))/((7.5^2)+(1.2^2))),-99))),-99)</f>
        <v>60.8</v>
      </c>
      <c r="AH323" s="58">
        <f>IF(noise!P123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noise!P123, IF(OR($G323=coding!$J$26,$G323=coding!$J$27,$G323=coding!$J$28,$G323=coding!$J$29, $G323=coding!$J$30,$G323=coding!$J$31), P323+10*LOG10((($E323^2)+(4^2))/((7.5^2)+(4^2))), IF(OR($G323=coding!$J$11, $G323=coding!$J$12, $G323=coding!$J$13, $G323=coding!$J$14, $G323=coding!$J$15, $G323=coding!$J$16), P323+10*LOG10((($D323^2)+(1.2^2))/((7.5^2)+(1.2^2))),-99))),-99)</f>
        <v>57.4</v>
      </c>
      <c r="AI323" s="58">
        <f>IF(noise!Q123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noise!Q123, IF(OR($G323=coding!$J$26,$G323=coding!$J$27,$G323=coding!$J$28,$G323=coding!$J$29, $G323=coding!$J$30,$G323=coding!$J$31), Q323+10*LOG10((($E323^2)+(4^2))/((7.5^2)+(4^2))), IF(OR($G323=coding!$J$11, $G323=coding!$J$12, $G323=coding!$J$13, $G323=coding!$J$14, $G323=coding!$J$15, $G323=coding!$J$16), Q323+10*LOG10((($D323^2)+(1.2^2))/((7.5^2)+(1.2^2))),-99))),-99)</f>
        <v>55.5</v>
      </c>
      <c r="AJ323" s="58">
        <f>IF(noise!R123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noise!R123, IF(OR($G323=coding!$J$26,$G323=coding!$J$27,$G323=coding!$J$28,$G323=coding!$J$29, $G323=coding!$J$30,$G323=coding!$J$31), R323+10*LOG10((($E323^2)+(4^2))/((7.5^2)+(4^2))), IF(OR($G323=coding!$J$11, $G323=coding!$J$12, $G323=coding!$J$13, $G323=coding!$J$14, $G323=coding!$J$15, $G323=coding!$J$16), R323+10*LOG10((($D323^2)+(1.2^2))/((7.5^2)+(1.2^2))),-99))),-99)</f>
        <v>55.6</v>
      </c>
      <c r="AK323" s="58">
        <f>IF(noise!S123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noise!S123, IF(OR($G323=coding!$J$26,$G323=coding!$J$27,$G323=coding!$J$28,$G323=coding!$J$29, $G323=coding!$J$30,$G323=coding!$J$31), S323+10*LOG10((($E323^2)+(4^2))/((7.5^2)+(4^2))), IF(OR($G323=coding!$J$11, $G323=coding!$J$12, $G323=coding!$J$13, $G323=coding!$J$14, $G323=coding!$J$15, $G323=coding!$J$16), S323+10*LOG10((($D323^2)+(1.2^2))/((7.5^2)+(1.2^2))),-99))),-99)</f>
        <v>53.9</v>
      </c>
      <c r="AL323" s="58">
        <f>IF(noise!T123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noise!T123, IF(OR($G323=coding!$J$26,$G323=coding!$J$27,$G323=coding!$J$28,$G323=coding!$J$29, $G323=coding!$J$30,$G323=coding!$J$31), T323+10*LOG10((($E323^2)+(4^2))/((7.5^2)+(4^2))), IF(OR($G323=coding!$J$11, $G323=coding!$J$12, $G323=coding!$J$13, $G323=coding!$J$14, $G323=coding!$J$15, $G323=coding!$J$16), T323+10*LOG10((($D323^2)+(1.2^2))/((7.5^2)+(1.2^2))),-99))),-99)</f>
        <v>51.5</v>
      </c>
      <c r="AM323" s="58">
        <f>IF(noise!U123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noise!U123, IF(OR($G323=coding!$J$26,$G323=coding!$J$27,$G323=coding!$J$28,$G323=coding!$J$29, $G323=coding!$J$30,$G323=coding!$J$31), U323+10*LOG10((($E323^2)+(4^2))/((7.5^2)+(4^2))), IF(OR($G323=coding!$J$11, $G323=coding!$J$12, $G323=coding!$J$13, $G323=coding!$J$14, $G323=coding!$J$15, $G323=coding!$J$16), U323+10*LOG10((($D323^2)+(1.2^2))/((7.5^2)+(1.2^2))),-99))),-99)</f>
        <v>49.2</v>
      </c>
      <c r="AN323" s="58">
        <f>IF(noise!V123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noise!V123, IF(OR($G323=coding!$J$26,$G323=coding!$J$27,$G323=coding!$J$28,$G323=coding!$J$29, $G323=coding!$J$30,$G323=coding!$J$31), V323+10*LOG10((($E323^2)+(4^2))/((7.5^2)+(4^2))), IF(OR($G323=coding!$J$11, $G323=coding!$J$12, $G323=coding!$J$13, $G323=coding!$J$14, $G323=coding!$J$15, $G323=coding!$J$16), V323+10*LOG10((($D323^2)+(1.2^2))/((7.5^2)+(1.2^2))),-99))),-99)</f>
        <v>-99</v>
      </c>
      <c r="AO323" s="58">
        <f>IF(noise!W123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noise!W123, IF(OR($G323=coding!$J$26,$G323=coding!$J$27,$G323=coding!$J$28,$G323=coding!$J$29, $G323=coding!$J$30,$G323=coding!$J$31), W323+10*LOG10((($E323^2)+(4^2))/((7.5^2)+(4^2))), IF(OR($G323=coding!$J$11, $G323=coding!$J$12, $G323=coding!$J$13, $G323=coding!$J$14, $G323=coding!$J$15, $G323=coding!$J$16), W323+10*LOG10((($D323^2)+(1.2^2))/((7.5^2)+(1.2^2))),-99))),-99)</f>
        <v>-99</v>
      </c>
      <c r="AP323" s="58">
        <f>IF(noise!X123 &lt;&gt;0, IF(OR($G323=coding!$J$2, $G323=coding!$J$3, $G323=coding!$J$4, $G323=coding!$J$5, $G323=coding!$J$6, $G323=coding!$J$7, $G323=coding!$J$8, $G323=coding!$J$9, $G323=coding!$J$10,$G323=coding!$J$17, $G323=coding!$J$18, $G323=coding!$J$19, $G323=coding!$J$20, $G323=coding!$J$21, $G323=coding!$J$22, $G323=coding!$J$23, $G323=coding!$J$24, $G323=coding!$J$25, ), noise!X123, IF(OR($G323=coding!$J$26,$G323=coding!$J$27,$G323=coding!$J$28,$G323=coding!$J$29, $G323=coding!$J$30,$G323=coding!$J$31), X323+10*LOG10((($E323^2)+(4^2))/((7.5^2)+(4^2))), IF(OR($G323=coding!$J$11, $G323=coding!$J$12, $G323=coding!$J$13, $G323=coding!$J$14, $G323=coding!$J$15, $G323=coding!$J$16), X323+10*LOG10((($D323^2)+(1.2^2))/((7.5^2)+(1.2^2))),-99))),-99)</f>
        <v>-99</v>
      </c>
    </row>
    <row r="324" spans="1:42" ht="15.75" customHeight="1" x14ac:dyDescent="0.3">
      <c r="A324" s="2">
        <v>13</v>
      </c>
      <c r="B324" s="27">
        <v>43280</v>
      </c>
      <c r="C324" s="51">
        <f t="array" ref="C324">_xlfn.DAYS(B324, _xlfn.XLOOKUP(A324, context!A$4:A$79, context!J$4:J$79)) / 30.42</f>
        <v>6.2787639710716627</v>
      </c>
      <c r="D324" s="2">
        <v>7.5</v>
      </c>
      <c r="E324" s="1"/>
      <c r="F324" s="16">
        <v>50</v>
      </c>
      <c r="G324" s="16" t="s">
        <v>400</v>
      </c>
      <c r="H324" s="63">
        <v>15.9</v>
      </c>
      <c r="I324" s="1"/>
      <c r="J324" s="63">
        <v>6</v>
      </c>
      <c r="K324" s="63">
        <v>12</v>
      </c>
      <c r="L324" s="63">
        <v>13.6</v>
      </c>
      <c r="M324" s="63">
        <v>16.3</v>
      </c>
      <c r="N324" s="63">
        <v>17.5</v>
      </c>
      <c r="O324" s="63">
        <v>17.899999999999999</v>
      </c>
      <c r="P324" s="63">
        <v>19.3</v>
      </c>
      <c r="Q324" s="63">
        <v>18.5</v>
      </c>
      <c r="R324" s="63">
        <v>17.7</v>
      </c>
      <c r="S324" s="63">
        <v>16.8</v>
      </c>
      <c r="T324" s="63">
        <v>13.7</v>
      </c>
      <c r="U324" s="63">
        <v>17.399999999999999</v>
      </c>
      <c r="V324" s="63">
        <v>15.7</v>
      </c>
      <c r="W324" s="63">
        <v>20.6</v>
      </c>
      <c r="X324" s="63">
        <v>22.2</v>
      </c>
      <c r="Y324" s="2">
        <v>7</v>
      </c>
      <c r="Z324" s="58">
        <f>IF(noise!H124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noise!H124, IF(OR($G324=coding!$J$26,$G324=coding!$J$27,$G324=coding!$J$28,$G324=coding!$J$29, $G324=coding!$J$30,$G324=coding!$J$31), H324+10*LOG10((($E324^2)+(4^2))/((7.5^2)+(4^2))), IF(OR($G324=coding!$J$11, $G324=coding!$J$12, $G324=coding!$J$13, $G324=coding!$J$14, $G324=coding!$J$15, $G324=coding!$J$16), H324+10*LOG10((($D324^2)+(1.2^2))/((7.5^2)+(1.2^2))),-99))),-99)</f>
        <v>-99</v>
      </c>
      <c r="AA324" s="58">
        <f>IF(noise!I124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noise!I124, IF(OR($G324=coding!$J$26,$G324=coding!$J$27,$G324=coding!$J$28,$G324=coding!$J$29, $G324=coding!$J$30,$G324=coding!$J$31), I324+10*LOG10((($E324^2)+(4^2))/((7.5^2)+(4^2))), IF(OR($G324=coding!$J$11, $G324=coding!$J$12, $G324=coding!$J$13, $G324=coding!$J$14, $G324=coding!$J$15, $G324=coding!$J$16), I324+10*LOG10((($D324^2)+(1.2^2))/((7.5^2)+(1.2^2))),-99))),-99)</f>
        <v>-99</v>
      </c>
      <c r="AB324" s="58">
        <f>IF(noise!J124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noise!J124, IF(OR($G324=coding!$J$26,$G324=coding!$J$27,$G324=coding!$J$28,$G324=coding!$J$29, $G324=coding!$J$30,$G324=coding!$J$31), J324+10*LOG10((($E324^2)+(4^2))/((7.5^2)+(4^2))), IF(OR($G324=coding!$J$11, $G324=coding!$J$12, $G324=coding!$J$13, $G324=coding!$J$14, $G324=coding!$J$15, $G324=coding!$J$16), J324+10*LOG10((($D324^2)+(1.2^2))/((7.5^2)+(1.2^2))),-99))),-99)</f>
        <v>0.02</v>
      </c>
      <c r="AC324" s="58">
        <f>IF(noise!K124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noise!K124, IF(OR($G324=coding!$J$26,$G324=coding!$J$27,$G324=coding!$J$28,$G324=coding!$J$29, $G324=coding!$J$30,$G324=coding!$J$31), K324+10*LOG10((($E324^2)+(4^2))/((7.5^2)+(4^2))), IF(OR($G324=coding!$J$11, $G324=coding!$J$12, $G324=coding!$J$13, $G324=coding!$J$14, $G324=coding!$J$15, $G324=coding!$J$16), K324+10*LOG10((($D324^2)+(1.2^2))/((7.5^2)+(1.2^2))),-99))),-99)</f>
        <v>0.11</v>
      </c>
      <c r="AD324" s="58">
        <f>IF(noise!L124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noise!L124, IF(OR($G324=coding!$J$26,$G324=coding!$J$27,$G324=coding!$J$28,$G324=coding!$J$29, $G324=coding!$J$30,$G324=coding!$J$31), L324+10*LOG10((($E324^2)+(4^2))/((7.5^2)+(4^2))), IF(OR($G324=coding!$J$11, $G324=coding!$J$12, $G324=coding!$J$13, $G324=coding!$J$14, $G324=coding!$J$15, $G324=coding!$J$16), L324+10*LOG10((($D324^2)+(1.2^2))/((7.5^2)+(1.2^2))),-99))),-99)</f>
        <v>0.23</v>
      </c>
      <c r="AE324" s="58">
        <f>IF(noise!M124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noise!M124, IF(OR($G324=coding!$J$26,$G324=coding!$J$27,$G324=coding!$J$28,$G324=coding!$J$29, $G324=coding!$J$30,$G324=coding!$J$31), M324+10*LOG10((($E324^2)+(4^2))/((7.5^2)+(4^2))), IF(OR($G324=coding!$J$11, $G324=coding!$J$12, $G324=coding!$J$13, $G324=coding!$J$14, $G324=coding!$J$15, $G324=coding!$J$16), M324+10*LOG10((($D324^2)+(1.2^2))/((7.5^2)+(1.2^2))),-99))),-99)</f>
        <v>0.25</v>
      </c>
      <c r="AF324" s="58">
        <f>IF(noise!N124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noise!N124, IF(OR($G324=coding!$J$26,$G324=coding!$J$27,$G324=coding!$J$28,$G324=coding!$J$29, $G324=coding!$J$30,$G324=coding!$J$31), N324+10*LOG10((($E324^2)+(4^2))/((7.5^2)+(4^2))), IF(OR($G324=coding!$J$11, $G324=coding!$J$12, $G324=coding!$J$13, $G324=coding!$J$14, $G324=coding!$J$15, $G324=coding!$J$16), N324+10*LOG10((($D324^2)+(1.2^2))/((7.5^2)+(1.2^2))),-99))),-99)</f>
        <v>0.08</v>
      </c>
      <c r="AG324" s="58">
        <f>IF(noise!O124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noise!O124, IF(OR($G324=coding!$J$26,$G324=coding!$J$27,$G324=coding!$J$28,$G324=coding!$J$29, $G324=coding!$J$30,$G324=coding!$J$31), O324+10*LOG10((($E324^2)+(4^2))/((7.5^2)+(4^2))), IF(OR($G324=coding!$J$11, $G324=coding!$J$12, $G324=coding!$J$13, $G324=coding!$J$14, $G324=coding!$J$15, $G324=coding!$J$16), O324+10*LOG10((($D324^2)+(1.2^2))/((7.5^2)+(1.2^2))),-99))),-99)</f>
        <v>0.06</v>
      </c>
      <c r="AH324" s="58">
        <f>IF(noise!P124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noise!P124, IF(OR($G324=coding!$J$26,$G324=coding!$J$27,$G324=coding!$J$28,$G324=coding!$J$29, $G324=coding!$J$30,$G324=coding!$J$31), P324+10*LOG10((($E324^2)+(4^2))/((7.5^2)+(4^2))), IF(OR($G324=coding!$J$11, $G324=coding!$J$12, $G324=coding!$J$13, $G324=coding!$J$14, $G324=coding!$J$15, $G324=coding!$J$16), P324+10*LOG10((($D324^2)+(1.2^2))/((7.5^2)+(1.2^2))),-99))),-99)</f>
        <v>0.13</v>
      </c>
      <c r="AI324" s="58">
        <f>IF(noise!Q124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noise!Q124, IF(OR($G324=coding!$J$26,$G324=coding!$J$27,$G324=coding!$J$28,$G324=coding!$J$29, $G324=coding!$J$30,$G324=coding!$J$31), Q324+10*LOG10((($E324^2)+(4^2))/((7.5^2)+(4^2))), IF(OR($G324=coding!$J$11, $G324=coding!$J$12, $G324=coding!$J$13, $G324=coding!$J$14, $G324=coding!$J$15, $G324=coding!$J$16), Q324+10*LOG10((($D324^2)+(1.2^2))/((7.5^2)+(1.2^2))),-99))),-99)</f>
        <v>7.0000000000000007E-2</v>
      </c>
      <c r="AJ324" s="58">
        <f>IF(noise!R124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noise!R124, IF(OR($G324=coding!$J$26,$G324=coding!$J$27,$G324=coding!$J$28,$G324=coding!$J$29, $G324=coding!$J$30,$G324=coding!$J$31), R324+10*LOG10((($E324^2)+(4^2))/((7.5^2)+(4^2))), IF(OR($G324=coding!$J$11, $G324=coding!$J$12, $G324=coding!$J$13, $G324=coding!$J$14, $G324=coding!$J$15, $G324=coding!$J$16), R324+10*LOG10((($D324^2)+(1.2^2))/((7.5^2)+(1.2^2))),-99))),-99)</f>
        <v>0.04</v>
      </c>
      <c r="AK324" s="58">
        <f>IF(noise!S124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noise!S124, IF(OR($G324=coding!$J$26,$G324=coding!$J$27,$G324=coding!$J$28,$G324=coding!$J$29, $G324=coding!$J$30,$G324=coding!$J$31), S324+10*LOG10((($E324^2)+(4^2))/((7.5^2)+(4^2))), IF(OR($G324=coding!$J$11, $G324=coding!$J$12, $G324=coding!$J$13, $G324=coding!$J$14, $G324=coding!$J$15, $G324=coding!$J$16), S324+10*LOG10((($D324^2)+(1.2^2))/((7.5^2)+(1.2^2))),-99))),-99)</f>
        <v>0.13</v>
      </c>
      <c r="AL324" s="58">
        <f>IF(noise!T124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noise!T124, IF(OR($G324=coding!$J$26,$G324=coding!$J$27,$G324=coding!$J$28,$G324=coding!$J$29, $G324=coding!$J$30,$G324=coding!$J$31), T324+10*LOG10((($E324^2)+(4^2))/((7.5^2)+(4^2))), IF(OR($G324=coding!$J$11, $G324=coding!$J$12, $G324=coding!$J$13, $G324=coding!$J$14, $G324=coding!$J$15, $G324=coding!$J$16), T324+10*LOG10((($D324^2)+(1.2^2))/((7.5^2)+(1.2^2))),-99))),-99)</f>
        <v>0.18</v>
      </c>
      <c r="AM324" s="58">
        <f>IF(noise!U124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noise!U124, IF(OR($G324=coding!$J$26,$G324=coding!$J$27,$G324=coding!$J$28,$G324=coding!$J$29, $G324=coding!$J$30,$G324=coding!$J$31), U324+10*LOG10((($E324^2)+(4^2))/((7.5^2)+(4^2))), IF(OR($G324=coding!$J$11, $G324=coding!$J$12, $G324=coding!$J$13, $G324=coding!$J$14, $G324=coding!$J$15, $G324=coding!$J$16), U324+10*LOG10((($D324^2)+(1.2^2))/((7.5^2)+(1.2^2))),-99))),-99)</f>
        <v>0.31</v>
      </c>
      <c r="AN324" s="58">
        <f>IF(noise!V124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noise!V124, IF(OR($G324=coding!$J$26,$G324=coding!$J$27,$G324=coding!$J$28,$G324=coding!$J$29, $G324=coding!$J$30,$G324=coding!$J$31), V324+10*LOG10((($E324^2)+(4^2))/((7.5^2)+(4^2))), IF(OR($G324=coding!$J$11, $G324=coding!$J$12, $G324=coding!$J$13, $G324=coding!$J$14, $G324=coding!$J$15, $G324=coding!$J$16), V324+10*LOG10((($D324^2)+(1.2^2))/((7.5^2)+(1.2^2))),-99))),-99)</f>
        <v>-99</v>
      </c>
      <c r="AO324" s="58">
        <f>IF(noise!W124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noise!W124, IF(OR($G324=coding!$J$26,$G324=coding!$J$27,$G324=coding!$J$28,$G324=coding!$J$29, $G324=coding!$J$30,$G324=coding!$J$31), W324+10*LOG10((($E324^2)+(4^2))/((7.5^2)+(4^2))), IF(OR($G324=coding!$J$11, $G324=coding!$J$12, $G324=coding!$J$13, $G324=coding!$J$14, $G324=coding!$J$15, $G324=coding!$J$16), W324+10*LOG10((($D324^2)+(1.2^2))/((7.5^2)+(1.2^2))),-99))),-99)</f>
        <v>-99</v>
      </c>
      <c r="AP324" s="58">
        <f>IF(noise!X124 &lt;&gt;0, IF(OR($G324=coding!$J$2, $G324=coding!$J$3, $G324=coding!$J$4, $G324=coding!$J$5, $G324=coding!$J$6, $G324=coding!$J$7, $G324=coding!$J$8, $G324=coding!$J$9, $G324=coding!$J$10,$G324=coding!$J$17, $G324=coding!$J$18, $G324=coding!$J$19, $G324=coding!$J$20, $G324=coding!$J$21, $G324=coding!$J$22, $G324=coding!$J$23, $G324=coding!$J$24, $G324=coding!$J$25, ), noise!X124, IF(OR($G324=coding!$J$26,$G324=coding!$J$27,$G324=coding!$J$28,$G324=coding!$J$29, $G324=coding!$J$30,$G324=coding!$J$31), X324+10*LOG10((($E324^2)+(4^2))/((7.5^2)+(4^2))), IF(OR($G324=coding!$J$11, $G324=coding!$J$12, $G324=coding!$J$13, $G324=coding!$J$14, $G324=coding!$J$15, $G324=coding!$J$16), X324+10*LOG10((($D324^2)+(1.2^2))/((7.5^2)+(1.2^2))),-99))),-99)</f>
        <v>-99</v>
      </c>
    </row>
    <row r="325" spans="1:42" ht="15.75" customHeight="1" x14ac:dyDescent="0.3">
      <c r="A325" s="2">
        <v>13</v>
      </c>
      <c r="B325" s="20">
        <v>43280</v>
      </c>
      <c r="C325" s="51">
        <f t="array" ref="C325">_xlfn.DAYS(B325, _xlfn.XLOOKUP(A325, context!A$4:A$79, context!J$4:J$79)) / 30.42</f>
        <v>6.2787639710716627</v>
      </c>
      <c r="E325" s="2">
        <v>7.5</v>
      </c>
      <c r="F325" s="5"/>
      <c r="G325" s="16" t="s">
        <v>401</v>
      </c>
      <c r="H325" s="43">
        <v>62.7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2">
        <v>14</v>
      </c>
      <c r="Z325" s="58">
        <f>IF(noise!H125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noise!H125, IF(OR($G325=coding!$J$26,$G325=coding!$J$27,$G325=coding!$J$28,$G325=coding!$J$29, $G325=coding!$J$30,$G325=coding!$J$31), H325+10*LOG10((($E325^2)+(4^2))/((7.5^2)+(4^2))), IF(OR($G325=coding!$J$11, $G325=coding!$J$12, $G325=coding!$J$13, $G325=coding!$J$14, $G325=coding!$J$15, $G325=coding!$J$16), H325+10*LOG10((($D325^2)+(1.2^2))/((7.5^2)+(1.2^2))),-99))),-99)</f>
        <v>62.7</v>
      </c>
      <c r="AA325" s="58">
        <f>IF(noise!I125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noise!I125, IF(OR($G325=coding!$J$26,$G325=coding!$J$27,$G325=coding!$J$28,$G325=coding!$J$29, $G325=coding!$J$30,$G325=coding!$J$31), I325+10*LOG10((($E325^2)+(4^2))/((7.5^2)+(4^2))), IF(OR($G325=coding!$J$11, $G325=coding!$J$12, $G325=coding!$J$13, $G325=coding!$J$14, $G325=coding!$J$15, $G325=coding!$J$16), I325+10*LOG10((($D325^2)+(1.2^2))/((7.5^2)+(1.2^2))),-99))),-99)</f>
        <v>-99</v>
      </c>
      <c r="AB325" s="58">
        <f>IF(noise!J125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noise!J125, IF(OR($G325=coding!$J$26,$G325=coding!$J$27,$G325=coding!$J$28,$G325=coding!$J$29, $G325=coding!$J$30,$G325=coding!$J$31), J325+10*LOG10((($E325^2)+(4^2))/((7.5^2)+(4^2))), IF(OR($G325=coding!$J$11, $G325=coding!$J$12, $G325=coding!$J$13, $G325=coding!$J$14, $G325=coding!$J$15, $G325=coding!$J$16), J325+10*LOG10((($D325^2)+(1.2^2))/((7.5^2)+(1.2^2))),-99))),-99)</f>
        <v>0</v>
      </c>
      <c r="AC325" s="58">
        <f>IF(noise!K125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noise!K125, IF(OR($G325=coding!$J$26,$G325=coding!$J$27,$G325=coding!$J$28,$G325=coding!$J$29, $G325=coding!$J$30,$G325=coding!$J$31), K325+10*LOG10((($E325^2)+(4^2))/((7.5^2)+(4^2))), IF(OR($G325=coding!$J$11, $G325=coding!$J$12, $G325=coding!$J$13, $G325=coding!$J$14, $G325=coding!$J$15, $G325=coding!$J$16), K325+10*LOG10((($D325^2)+(1.2^2))/((7.5^2)+(1.2^2))),-99))),-99)</f>
        <v>0</v>
      </c>
      <c r="AD325" s="58">
        <f>IF(noise!L125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noise!L125, IF(OR($G325=coding!$J$26,$G325=coding!$J$27,$G325=coding!$J$28,$G325=coding!$J$29, $G325=coding!$J$30,$G325=coding!$J$31), L325+10*LOG10((($E325^2)+(4^2))/((7.5^2)+(4^2))), IF(OR($G325=coding!$J$11, $G325=coding!$J$12, $G325=coding!$J$13, $G325=coding!$J$14, $G325=coding!$J$15, $G325=coding!$J$16), L325+10*LOG10((($D325^2)+(1.2^2))/((7.5^2)+(1.2^2))),-99))),-99)</f>
        <v>0</v>
      </c>
      <c r="AE325" s="58">
        <f>IF(noise!M125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noise!M125, IF(OR($G325=coding!$J$26,$G325=coding!$J$27,$G325=coding!$J$28,$G325=coding!$J$29, $G325=coding!$J$30,$G325=coding!$J$31), M325+10*LOG10((($E325^2)+(4^2))/((7.5^2)+(4^2))), IF(OR($G325=coding!$J$11, $G325=coding!$J$12, $G325=coding!$J$13, $G325=coding!$J$14, $G325=coding!$J$15, $G325=coding!$J$16), M325+10*LOG10((($D325^2)+(1.2^2))/((7.5^2)+(1.2^2))),-99))),-99)</f>
        <v>0</v>
      </c>
      <c r="AF325" s="58">
        <f>IF(noise!N125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noise!N125, IF(OR($G325=coding!$J$26,$G325=coding!$J$27,$G325=coding!$J$28,$G325=coding!$J$29, $G325=coding!$J$30,$G325=coding!$J$31), N325+10*LOG10((($E325^2)+(4^2))/((7.5^2)+(4^2))), IF(OR($G325=coding!$J$11, $G325=coding!$J$12, $G325=coding!$J$13, $G325=coding!$J$14, $G325=coding!$J$15, $G325=coding!$J$16), N325+10*LOG10((($D325^2)+(1.2^2))/((7.5^2)+(1.2^2))),-99))),-99)</f>
        <v>0</v>
      </c>
      <c r="AG325" s="58">
        <f>IF(noise!O125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noise!O125, IF(OR($G325=coding!$J$26,$G325=coding!$J$27,$G325=coding!$J$28,$G325=coding!$J$29, $G325=coding!$J$30,$G325=coding!$J$31), O325+10*LOG10((($E325^2)+(4^2))/((7.5^2)+(4^2))), IF(OR($G325=coding!$J$11, $G325=coding!$J$12, $G325=coding!$J$13, $G325=coding!$J$14, $G325=coding!$J$15, $G325=coding!$J$16), O325+10*LOG10((($D325^2)+(1.2^2))/((7.5^2)+(1.2^2))),-99))),-99)</f>
        <v>0</v>
      </c>
      <c r="AH325" s="58">
        <f>IF(noise!P125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noise!P125, IF(OR($G325=coding!$J$26,$G325=coding!$J$27,$G325=coding!$J$28,$G325=coding!$J$29, $G325=coding!$J$30,$G325=coding!$J$31), P325+10*LOG10((($E325^2)+(4^2))/((7.5^2)+(4^2))), IF(OR($G325=coding!$J$11, $G325=coding!$J$12, $G325=coding!$J$13, $G325=coding!$J$14, $G325=coding!$J$15, $G325=coding!$J$16), P325+10*LOG10((($D325^2)+(1.2^2))/((7.5^2)+(1.2^2))),-99))),-99)</f>
        <v>0</v>
      </c>
      <c r="AI325" s="58">
        <f>IF(noise!Q125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noise!Q125, IF(OR($G325=coding!$J$26,$G325=coding!$J$27,$G325=coding!$J$28,$G325=coding!$J$29, $G325=coding!$J$30,$G325=coding!$J$31), Q325+10*LOG10((($E325^2)+(4^2))/((7.5^2)+(4^2))), IF(OR($G325=coding!$J$11, $G325=coding!$J$12, $G325=coding!$J$13, $G325=coding!$J$14, $G325=coding!$J$15, $G325=coding!$J$16), Q325+10*LOG10((($D325^2)+(1.2^2))/((7.5^2)+(1.2^2))),-99))),-99)</f>
        <v>0</v>
      </c>
      <c r="AJ325" s="58">
        <f>IF(noise!R125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noise!R125, IF(OR($G325=coding!$J$26,$G325=coding!$J$27,$G325=coding!$J$28,$G325=coding!$J$29, $G325=coding!$J$30,$G325=coding!$J$31), R325+10*LOG10((($E325^2)+(4^2))/((7.5^2)+(4^2))), IF(OR($G325=coding!$J$11, $G325=coding!$J$12, $G325=coding!$J$13, $G325=coding!$J$14, $G325=coding!$J$15, $G325=coding!$J$16), R325+10*LOG10((($D325^2)+(1.2^2))/((7.5^2)+(1.2^2))),-99))),-99)</f>
        <v>0</v>
      </c>
      <c r="AK325" s="58">
        <f>IF(noise!S125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noise!S125, IF(OR($G325=coding!$J$26,$G325=coding!$J$27,$G325=coding!$J$28,$G325=coding!$J$29, $G325=coding!$J$30,$G325=coding!$J$31), S325+10*LOG10((($E325^2)+(4^2))/((7.5^2)+(4^2))), IF(OR($G325=coding!$J$11, $G325=coding!$J$12, $G325=coding!$J$13, $G325=coding!$J$14, $G325=coding!$J$15, $G325=coding!$J$16), S325+10*LOG10((($D325^2)+(1.2^2))/((7.5^2)+(1.2^2))),-99))),-99)</f>
        <v>0</v>
      </c>
      <c r="AL325" s="58">
        <f>IF(noise!T125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noise!T125, IF(OR($G325=coding!$J$26,$G325=coding!$J$27,$G325=coding!$J$28,$G325=coding!$J$29, $G325=coding!$J$30,$G325=coding!$J$31), T325+10*LOG10((($E325^2)+(4^2))/((7.5^2)+(4^2))), IF(OR($G325=coding!$J$11, $G325=coding!$J$12, $G325=coding!$J$13, $G325=coding!$J$14, $G325=coding!$J$15, $G325=coding!$J$16), T325+10*LOG10((($D325^2)+(1.2^2))/((7.5^2)+(1.2^2))),-99))),-99)</f>
        <v>0</v>
      </c>
      <c r="AM325" s="58">
        <f>IF(noise!U125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noise!U125, IF(OR($G325=coding!$J$26,$G325=coding!$J$27,$G325=coding!$J$28,$G325=coding!$J$29, $G325=coding!$J$30,$G325=coding!$J$31), U325+10*LOG10((($E325^2)+(4^2))/((7.5^2)+(4^2))), IF(OR($G325=coding!$J$11, $G325=coding!$J$12, $G325=coding!$J$13, $G325=coding!$J$14, $G325=coding!$J$15, $G325=coding!$J$16), U325+10*LOG10((($D325^2)+(1.2^2))/((7.5^2)+(1.2^2))),-99))),-99)</f>
        <v>0</v>
      </c>
      <c r="AN325" s="58">
        <f>IF(noise!V125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noise!V125, IF(OR($G325=coding!$J$26,$G325=coding!$J$27,$G325=coding!$J$28,$G325=coding!$J$29, $G325=coding!$J$30,$G325=coding!$J$31), V325+10*LOG10((($E325^2)+(4^2))/((7.5^2)+(4^2))), IF(OR($G325=coding!$J$11, $G325=coding!$J$12, $G325=coding!$J$13, $G325=coding!$J$14, $G325=coding!$J$15, $G325=coding!$J$16), V325+10*LOG10((($D325^2)+(1.2^2))/((7.5^2)+(1.2^2))),-99))),-99)</f>
        <v>-99</v>
      </c>
      <c r="AO325" s="58">
        <f>IF(noise!W125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noise!W125, IF(OR($G325=coding!$J$26,$G325=coding!$J$27,$G325=coding!$J$28,$G325=coding!$J$29, $G325=coding!$J$30,$G325=coding!$J$31), W325+10*LOG10((($E325^2)+(4^2))/((7.5^2)+(4^2))), IF(OR($G325=coding!$J$11, $G325=coding!$J$12, $G325=coding!$J$13, $G325=coding!$J$14, $G325=coding!$J$15, $G325=coding!$J$16), W325+10*LOG10((($D325^2)+(1.2^2))/((7.5^2)+(1.2^2))),-99))),-99)</f>
        <v>-99</v>
      </c>
      <c r="AP325" s="58">
        <f>IF(noise!X125 &lt;&gt;0, IF(OR($G325=coding!$J$2, $G325=coding!$J$3, $G325=coding!$J$4, $G325=coding!$J$5, $G325=coding!$J$6, $G325=coding!$J$7, $G325=coding!$J$8, $G325=coding!$J$9, $G325=coding!$J$10,$G325=coding!$J$17, $G325=coding!$J$18, $G325=coding!$J$19, $G325=coding!$J$20, $G325=coding!$J$21, $G325=coding!$J$22, $G325=coding!$J$23, $G325=coding!$J$24, $G325=coding!$J$25, ), noise!X125, IF(OR($G325=coding!$J$26,$G325=coding!$J$27,$G325=coding!$J$28,$G325=coding!$J$29, $G325=coding!$J$30,$G325=coding!$J$31), X325+10*LOG10((($E325^2)+(4^2))/((7.5^2)+(4^2))), IF(OR($G325=coding!$J$11, $G325=coding!$J$12, $G325=coding!$J$13, $G325=coding!$J$14, $G325=coding!$J$15, $G325=coding!$J$16), X325+10*LOG10((($D325^2)+(1.2^2))/((7.5^2)+(1.2^2))),-99))),-99)</f>
        <v>-99</v>
      </c>
    </row>
    <row r="326" spans="1:42" ht="15.75" customHeight="1" x14ac:dyDescent="0.3">
      <c r="A326" s="2">
        <v>13</v>
      </c>
      <c r="B326" s="20">
        <v>43280</v>
      </c>
      <c r="C326" s="51">
        <f t="array" ref="C326">_xlfn.DAYS(B326, _xlfn.XLOOKUP(A326, context!A$4:A$79, context!J$4:J$79)) / 30.42</f>
        <v>6.2787639710716627</v>
      </c>
      <c r="E326" s="2">
        <v>7.5</v>
      </c>
      <c r="F326" s="5"/>
      <c r="G326" s="16" t="s">
        <v>402</v>
      </c>
      <c r="H326" s="43">
        <v>61.8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2">
        <v>14</v>
      </c>
      <c r="Z326" s="58">
        <f>IF(noise!H126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noise!H126, IF(OR($G326=coding!$J$26,$G326=coding!$J$27,$G326=coding!$J$28,$G326=coding!$J$29, $G326=coding!$J$30,$G326=coding!$J$31), H326+10*LOG10((($E326^2)+(4^2))/((7.5^2)+(4^2))), IF(OR($G326=coding!$J$11, $G326=coding!$J$12, $G326=coding!$J$13, $G326=coding!$J$14, $G326=coding!$J$15, $G326=coding!$J$16), H326+10*LOG10((($D326^2)+(1.2^2))/((7.5^2)+(1.2^2))),-99))),-99)</f>
        <v>61.8</v>
      </c>
      <c r="AA326" s="58">
        <f>IF(noise!I126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noise!I126, IF(OR($G326=coding!$J$26,$G326=coding!$J$27,$G326=coding!$J$28,$G326=coding!$J$29, $G326=coding!$J$30,$G326=coding!$J$31), I326+10*LOG10((($E326^2)+(4^2))/((7.5^2)+(4^2))), IF(OR($G326=coding!$J$11, $G326=coding!$J$12, $G326=coding!$J$13, $G326=coding!$J$14, $G326=coding!$J$15, $G326=coding!$J$16), I326+10*LOG10((($D326^2)+(1.2^2))/((7.5^2)+(1.2^2))),-99))),-99)</f>
        <v>-99</v>
      </c>
      <c r="AB326" s="58">
        <f>IF(noise!J126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noise!J126, IF(OR($G326=coding!$J$26,$G326=coding!$J$27,$G326=coding!$J$28,$G326=coding!$J$29, $G326=coding!$J$30,$G326=coding!$J$31), J326+10*LOG10((($E326^2)+(4^2))/((7.5^2)+(4^2))), IF(OR($G326=coding!$J$11, $G326=coding!$J$12, $G326=coding!$J$13, $G326=coding!$J$14, $G326=coding!$J$15, $G326=coding!$J$16), J326+10*LOG10((($D326^2)+(1.2^2))/((7.5^2)+(1.2^2))),-99))),-99)</f>
        <v>0</v>
      </c>
      <c r="AC326" s="58">
        <f>IF(noise!K126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noise!K126, IF(OR($G326=coding!$J$26,$G326=coding!$J$27,$G326=coding!$J$28,$G326=coding!$J$29, $G326=coding!$J$30,$G326=coding!$J$31), K326+10*LOG10((($E326^2)+(4^2))/((7.5^2)+(4^2))), IF(OR($G326=coding!$J$11, $G326=coding!$J$12, $G326=coding!$J$13, $G326=coding!$J$14, $G326=coding!$J$15, $G326=coding!$J$16), K326+10*LOG10((($D326^2)+(1.2^2))/((7.5^2)+(1.2^2))),-99))),-99)</f>
        <v>0</v>
      </c>
      <c r="AD326" s="58">
        <f>IF(noise!L126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noise!L126, IF(OR($G326=coding!$J$26,$G326=coding!$J$27,$G326=coding!$J$28,$G326=coding!$J$29, $G326=coding!$J$30,$G326=coding!$J$31), L326+10*LOG10((($E326^2)+(4^2))/((7.5^2)+(4^2))), IF(OR($G326=coding!$J$11, $G326=coding!$J$12, $G326=coding!$J$13, $G326=coding!$J$14, $G326=coding!$J$15, $G326=coding!$J$16), L326+10*LOG10((($D326^2)+(1.2^2))/((7.5^2)+(1.2^2))),-99))),-99)</f>
        <v>0</v>
      </c>
      <c r="AE326" s="58">
        <f>IF(noise!M126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noise!M126, IF(OR($G326=coding!$J$26,$G326=coding!$J$27,$G326=coding!$J$28,$G326=coding!$J$29, $G326=coding!$J$30,$G326=coding!$J$31), M326+10*LOG10((($E326^2)+(4^2))/((7.5^2)+(4^2))), IF(OR($G326=coding!$J$11, $G326=coding!$J$12, $G326=coding!$J$13, $G326=coding!$J$14, $G326=coding!$J$15, $G326=coding!$J$16), M326+10*LOG10((($D326^2)+(1.2^2))/((7.5^2)+(1.2^2))),-99))),-99)</f>
        <v>0</v>
      </c>
      <c r="AF326" s="58">
        <f>IF(noise!N126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noise!N126, IF(OR($G326=coding!$J$26,$G326=coding!$J$27,$G326=coding!$J$28,$G326=coding!$J$29, $G326=coding!$J$30,$G326=coding!$J$31), N326+10*LOG10((($E326^2)+(4^2))/((7.5^2)+(4^2))), IF(OR($G326=coding!$J$11, $G326=coding!$J$12, $G326=coding!$J$13, $G326=coding!$J$14, $G326=coding!$J$15, $G326=coding!$J$16), N326+10*LOG10((($D326^2)+(1.2^2))/((7.5^2)+(1.2^2))),-99))),-99)</f>
        <v>0</v>
      </c>
      <c r="AG326" s="58">
        <f>IF(noise!O126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noise!O126, IF(OR($G326=coding!$J$26,$G326=coding!$J$27,$G326=coding!$J$28,$G326=coding!$J$29, $G326=coding!$J$30,$G326=coding!$J$31), O326+10*LOG10((($E326^2)+(4^2))/((7.5^2)+(4^2))), IF(OR($G326=coding!$J$11, $G326=coding!$J$12, $G326=coding!$J$13, $G326=coding!$J$14, $G326=coding!$J$15, $G326=coding!$J$16), O326+10*LOG10((($D326^2)+(1.2^2))/((7.5^2)+(1.2^2))),-99))),-99)</f>
        <v>0</v>
      </c>
      <c r="AH326" s="58">
        <f>IF(noise!P126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noise!P126, IF(OR($G326=coding!$J$26,$G326=coding!$J$27,$G326=coding!$J$28,$G326=coding!$J$29, $G326=coding!$J$30,$G326=coding!$J$31), P326+10*LOG10((($E326^2)+(4^2))/((7.5^2)+(4^2))), IF(OR($G326=coding!$J$11, $G326=coding!$J$12, $G326=coding!$J$13, $G326=coding!$J$14, $G326=coding!$J$15, $G326=coding!$J$16), P326+10*LOG10((($D326^2)+(1.2^2))/((7.5^2)+(1.2^2))),-99))),-99)</f>
        <v>0</v>
      </c>
      <c r="AI326" s="58">
        <f>IF(noise!Q126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noise!Q126, IF(OR($G326=coding!$J$26,$G326=coding!$J$27,$G326=coding!$J$28,$G326=coding!$J$29, $G326=coding!$J$30,$G326=coding!$J$31), Q326+10*LOG10((($E326^2)+(4^2))/((7.5^2)+(4^2))), IF(OR($G326=coding!$J$11, $G326=coding!$J$12, $G326=coding!$J$13, $G326=coding!$J$14, $G326=coding!$J$15, $G326=coding!$J$16), Q326+10*LOG10((($D326^2)+(1.2^2))/((7.5^2)+(1.2^2))),-99))),-99)</f>
        <v>0</v>
      </c>
      <c r="AJ326" s="58">
        <f>IF(noise!R126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noise!R126, IF(OR($G326=coding!$J$26,$G326=coding!$J$27,$G326=coding!$J$28,$G326=coding!$J$29, $G326=coding!$J$30,$G326=coding!$J$31), R326+10*LOG10((($E326^2)+(4^2))/((7.5^2)+(4^2))), IF(OR($G326=coding!$J$11, $G326=coding!$J$12, $G326=coding!$J$13, $G326=coding!$J$14, $G326=coding!$J$15, $G326=coding!$J$16), R326+10*LOG10((($D326^2)+(1.2^2))/((7.5^2)+(1.2^2))),-99))),-99)</f>
        <v>0</v>
      </c>
      <c r="AK326" s="58">
        <f>IF(noise!S126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noise!S126, IF(OR($G326=coding!$J$26,$G326=coding!$J$27,$G326=coding!$J$28,$G326=coding!$J$29, $G326=coding!$J$30,$G326=coding!$J$31), S326+10*LOG10((($E326^2)+(4^2))/((7.5^2)+(4^2))), IF(OR($G326=coding!$J$11, $G326=coding!$J$12, $G326=coding!$J$13, $G326=coding!$J$14, $G326=coding!$J$15, $G326=coding!$J$16), S326+10*LOG10((($D326^2)+(1.2^2))/((7.5^2)+(1.2^2))),-99))),-99)</f>
        <v>0</v>
      </c>
      <c r="AL326" s="58">
        <f>IF(noise!T126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noise!T126, IF(OR($G326=coding!$J$26,$G326=coding!$J$27,$G326=coding!$J$28,$G326=coding!$J$29, $G326=coding!$J$30,$G326=coding!$J$31), T326+10*LOG10((($E326^2)+(4^2))/((7.5^2)+(4^2))), IF(OR($G326=coding!$J$11, $G326=coding!$J$12, $G326=coding!$J$13, $G326=coding!$J$14, $G326=coding!$J$15, $G326=coding!$J$16), T326+10*LOG10((($D326^2)+(1.2^2))/((7.5^2)+(1.2^2))),-99))),-99)</f>
        <v>0</v>
      </c>
      <c r="AM326" s="58">
        <f>IF(noise!U126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noise!U126, IF(OR($G326=coding!$J$26,$G326=coding!$J$27,$G326=coding!$J$28,$G326=coding!$J$29, $G326=coding!$J$30,$G326=coding!$J$31), U326+10*LOG10((($E326^2)+(4^2))/((7.5^2)+(4^2))), IF(OR($G326=coding!$J$11, $G326=coding!$J$12, $G326=coding!$J$13, $G326=coding!$J$14, $G326=coding!$J$15, $G326=coding!$J$16), U326+10*LOG10((($D326^2)+(1.2^2))/((7.5^2)+(1.2^2))),-99))),-99)</f>
        <v>0</v>
      </c>
      <c r="AN326" s="58">
        <f>IF(noise!V126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noise!V126, IF(OR($G326=coding!$J$26,$G326=coding!$J$27,$G326=coding!$J$28,$G326=coding!$J$29, $G326=coding!$J$30,$G326=coding!$J$31), V326+10*LOG10((($E326^2)+(4^2))/((7.5^2)+(4^2))), IF(OR($G326=coding!$J$11, $G326=coding!$J$12, $G326=coding!$J$13, $G326=coding!$J$14, $G326=coding!$J$15, $G326=coding!$J$16), V326+10*LOG10((($D326^2)+(1.2^2))/((7.5^2)+(1.2^2))),-99))),-99)</f>
        <v>-99</v>
      </c>
      <c r="AO326" s="58">
        <f>IF(noise!W126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noise!W126, IF(OR($G326=coding!$J$26,$G326=coding!$J$27,$G326=coding!$J$28,$G326=coding!$J$29, $G326=coding!$J$30,$G326=coding!$J$31), W326+10*LOG10((($E326^2)+(4^2))/((7.5^2)+(4^2))), IF(OR($G326=coding!$J$11, $G326=coding!$J$12, $G326=coding!$J$13, $G326=coding!$J$14, $G326=coding!$J$15, $G326=coding!$J$16), W326+10*LOG10((($D326^2)+(1.2^2))/((7.5^2)+(1.2^2))),-99))),-99)</f>
        <v>-99</v>
      </c>
      <c r="AP326" s="58">
        <f>IF(noise!X126 &lt;&gt;0, IF(OR($G326=coding!$J$2, $G326=coding!$J$3, $G326=coding!$J$4, $G326=coding!$J$5, $G326=coding!$J$6, $G326=coding!$J$7, $G326=coding!$J$8, $G326=coding!$J$9, $G326=coding!$J$10,$G326=coding!$J$17, $G326=coding!$J$18, $G326=coding!$J$19, $G326=coding!$J$20, $G326=coding!$J$21, $G326=coding!$J$22, $G326=coding!$J$23, $G326=coding!$J$24, $G326=coding!$J$25, ), noise!X126, IF(OR($G326=coding!$J$26,$G326=coding!$J$27,$G326=coding!$J$28,$G326=coding!$J$29, $G326=coding!$J$30,$G326=coding!$J$31), X326+10*LOG10((($E326^2)+(4^2))/((7.5^2)+(4^2))), IF(OR($G326=coding!$J$11, $G326=coding!$J$12, $G326=coding!$J$13, $G326=coding!$J$14, $G326=coding!$J$15, $G326=coding!$J$16), X326+10*LOG10((($D326^2)+(1.2^2))/((7.5^2)+(1.2^2))),-99))),-99)</f>
        <v>-99</v>
      </c>
    </row>
    <row r="327" spans="1:42" ht="15.75" customHeight="1" x14ac:dyDescent="0.3">
      <c r="A327" s="2">
        <v>13</v>
      </c>
      <c r="B327" s="20">
        <v>43280</v>
      </c>
      <c r="C327" s="51">
        <f t="array" ref="C327">_xlfn.DAYS(B327, _xlfn.XLOOKUP(A327, context!A$4:A$79, context!J$4:J$79)) / 30.42</f>
        <v>6.2787639710716627</v>
      </c>
      <c r="E327" s="2">
        <v>7.5</v>
      </c>
      <c r="F327" s="5"/>
      <c r="G327" s="16" t="s">
        <v>403</v>
      </c>
      <c r="H327" s="43">
        <v>56.7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2">
        <v>14</v>
      </c>
      <c r="Z327" s="58">
        <f>IF(noise!H127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noise!H127, IF(OR($G327=coding!$J$26,$G327=coding!$J$27,$G327=coding!$J$28,$G327=coding!$J$29, $G327=coding!$J$30,$G327=coding!$J$31), H327+10*LOG10((($E327^2)+(4^2))/((7.5^2)+(4^2))), IF(OR($G327=coding!$J$11, $G327=coding!$J$12, $G327=coding!$J$13, $G327=coding!$J$14, $G327=coding!$J$15, $G327=coding!$J$16), H327+10*LOG10((($D327^2)+(1.2^2))/((7.5^2)+(1.2^2))),-99))),-99)</f>
        <v>-99</v>
      </c>
      <c r="AA327" s="58">
        <f>IF(noise!I127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noise!I127, IF(OR($G327=coding!$J$26,$G327=coding!$J$27,$G327=coding!$J$28,$G327=coding!$J$29, $G327=coding!$J$30,$G327=coding!$J$31), I327+10*LOG10((($E327^2)+(4^2))/((7.5^2)+(4^2))), IF(OR($G327=coding!$J$11, $G327=coding!$J$12, $G327=coding!$J$13, $G327=coding!$J$14, $G327=coding!$J$15, $G327=coding!$J$16), I327+10*LOG10((($D327^2)+(1.2^2))/((7.5^2)+(1.2^2))),-99))),-99)</f>
        <v>0</v>
      </c>
      <c r="AB327" s="58">
        <f>IF(noise!J127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noise!J127, IF(OR($G327=coding!$J$26,$G327=coding!$J$27,$G327=coding!$J$28,$G327=coding!$J$29, $G327=coding!$J$30,$G327=coding!$J$31), J327+10*LOG10((($E327^2)+(4^2))/((7.5^2)+(4^2))), IF(OR($G327=coding!$J$11, $G327=coding!$J$12, $G327=coding!$J$13, $G327=coding!$J$14, $G327=coding!$J$15, $G327=coding!$J$16), J327+10*LOG10((($D327^2)+(1.2^2))/((7.5^2)+(1.2^2))),-99))),-99)</f>
        <v>0</v>
      </c>
      <c r="AC327" s="58">
        <f>IF(noise!K127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noise!K127, IF(OR($G327=coding!$J$26,$G327=coding!$J$27,$G327=coding!$J$28,$G327=coding!$J$29, $G327=coding!$J$30,$G327=coding!$J$31), K327+10*LOG10((($E327^2)+(4^2))/((7.5^2)+(4^2))), IF(OR($G327=coding!$J$11, $G327=coding!$J$12, $G327=coding!$J$13, $G327=coding!$J$14, $G327=coding!$J$15, $G327=coding!$J$16), K327+10*LOG10((($D327^2)+(1.2^2))/((7.5^2)+(1.2^2))),-99))),-99)</f>
        <v>0</v>
      </c>
      <c r="AD327" s="58">
        <f>IF(noise!L127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noise!L127, IF(OR($G327=coding!$J$26,$G327=coding!$J$27,$G327=coding!$J$28,$G327=coding!$J$29, $G327=coding!$J$30,$G327=coding!$J$31), L327+10*LOG10((($E327^2)+(4^2))/((7.5^2)+(4^2))), IF(OR($G327=coding!$J$11, $G327=coding!$J$12, $G327=coding!$J$13, $G327=coding!$J$14, $G327=coding!$J$15, $G327=coding!$J$16), L327+10*LOG10((($D327^2)+(1.2^2))/((7.5^2)+(1.2^2))),-99))),-99)</f>
        <v>0</v>
      </c>
      <c r="AE327" s="58">
        <f>IF(noise!M127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noise!M127, IF(OR($G327=coding!$J$26,$G327=coding!$J$27,$G327=coding!$J$28,$G327=coding!$J$29, $G327=coding!$J$30,$G327=coding!$J$31), M327+10*LOG10((($E327^2)+(4^2))/((7.5^2)+(4^2))), IF(OR($G327=coding!$J$11, $G327=coding!$J$12, $G327=coding!$J$13, $G327=coding!$J$14, $G327=coding!$J$15, $G327=coding!$J$16), M327+10*LOG10((($D327^2)+(1.2^2))/((7.5^2)+(1.2^2))),-99))),-99)</f>
        <v>0</v>
      </c>
      <c r="AF327" s="58">
        <f>IF(noise!N127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noise!N127, IF(OR($G327=coding!$J$26,$G327=coding!$J$27,$G327=coding!$J$28,$G327=coding!$J$29, $G327=coding!$J$30,$G327=coding!$J$31), N327+10*LOG10((($E327^2)+(4^2))/((7.5^2)+(4^2))), IF(OR($G327=coding!$J$11, $G327=coding!$J$12, $G327=coding!$J$13, $G327=coding!$J$14, $G327=coding!$J$15, $G327=coding!$J$16), N327+10*LOG10((($D327^2)+(1.2^2))/((7.5^2)+(1.2^2))),-99))),-99)</f>
        <v>0</v>
      </c>
      <c r="AG327" s="58">
        <f>IF(noise!O127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noise!O127, IF(OR($G327=coding!$J$26,$G327=coding!$J$27,$G327=coding!$J$28,$G327=coding!$J$29, $G327=coding!$J$30,$G327=coding!$J$31), O327+10*LOG10((($E327^2)+(4^2))/((7.5^2)+(4^2))), IF(OR($G327=coding!$J$11, $G327=coding!$J$12, $G327=coding!$J$13, $G327=coding!$J$14, $G327=coding!$J$15, $G327=coding!$J$16), O327+10*LOG10((($D327^2)+(1.2^2))/((7.5^2)+(1.2^2))),-99))),-99)</f>
        <v>0</v>
      </c>
      <c r="AH327" s="58">
        <f>IF(noise!P127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noise!P127, IF(OR($G327=coding!$J$26,$G327=coding!$J$27,$G327=coding!$J$28,$G327=coding!$J$29, $G327=coding!$J$30,$G327=coding!$J$31), P327+10*LOG10((($E327^2)+(4^2))/((7.5^2)+(4^2))), IF(OR($G327=coding!$J$11, $G327=coding!$J$12, $G327=coding!$J$13, $G327=coding!$J$14, $G327=coding!$J$15, $G327=coding!$J$16), P327+10*LOG10((($D327^2)+(1.2^2))/((7.5^2)+(1.2^2))),-99))),-99)</f>
        <v>0</v>
      </c>
      <c r="AI327" s="58">
        <f>IF(noise!Q127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noise!Q127, IF(OR($G327=coding!$J$26,$G327=coding!$J$27,$G327=coding!$J$28,$G327=coding!$J$29, $G327=coding!$J$30,$G327=coding!$J$31), Q327+10*LOG10((($E327^2)+(4^2))/((7.5^2)+(4^2))), IF(OR($G327=coding!$J$11, $G327=coding!$J$12, $G327=coding!$J$13, $G327=coding!$J$14, $G327=coding!$J$15, $G327=coding!$J$16), Q327+10*LOG10((($D327^2)+(1.2^2))/((7.5^2)+(1.2^2))),-99))),-99)</f>
        <v>0</v>
      </c>
      <c r="AJ327" s="58">
        <f>IF(noise!R127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noise!R127, IF(OR($G327=coding!$J$26,$G327=coding!$J$27,$G327=coding!$J$28,$G327=coding!$J$29, $G327=coding!$J$30,$G327=coding!$J$31), R327+10*LOG10((($E327^2)+(4^2))/((7.5^2)+(4^2))), IF(OR($G327=coding!$J$11, $G327=coding!$J$12, $G327=coding!$J$13, $G327=coding!$J$14, $G327=coding!$J$15, $G327=coding!$J$16), R327+10*LOG10((($D327^2)+(1.2^2))/((7.5^2)+(1.2^2))),-99))),-99)</f>
        <v>0</v>
      </c>
      <c r="AK327" s="58">
        <f>IF(noise!S127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noise!S127, IF(OR($G327=coding!$J$26,$G327=coding!$J$27,$G327=coding!$J$28,$G327=coding!$J$29, $G327=coding!$J$30,$G327=coding!$J$31), S327+10*LOG10((($E327^2)+(4^2))/((7.5^2)+(4^2))), IF(OR($G327=coding!$J$11, $G327=coding!$J$12, $G327=coding!$J$13, $G327=coding!$J$14, $G327=coding!$J$15, $G327=coding!$J$16), S327+10*LOG10((($D327^2)+(1.2^2))/((7.5^2)+(1.2^2))),-99))),-99)</f>
        <v>0</v>
      </c>
      <c r="AL327" s="58">
        <f>IF(noise!T127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noise!T127, IF(OR($G327=coding!$J$26,$G327=coding!$J$27,$G327=coding!$J$28,$G327=coding!$J$29, $G327=coding!$J$30,$G327=coding!$J$31), T327+10*LOG10((($E327^2)+(4^2))/((7.5^2)+(4^2))), IF(OR($G327=coding!$J$11, $G327=coding!$J$12, $G327=coding!$J$13, $G327=coding!$J$14, $G327=coding!$J$15, $G327=coding!$J$16), T327+10*LOG10((($D327^2)+(1.2^2))/((7.5^2)+(1.2^2))),-99))),-99)</f>
        <v>0</v>
      </c>
      <c r="AM327" s="58">
        <f>IF(noise!U127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noise!U127, IF(OR($G327=coding!$J$26,$G327=coding!$J$27,$G327=coding!$J$28,$G327=coding!$J$29, $G327=coding!$J$30,$G327=coding!$J$31), U327+10*LOG10((($E327^2)+(4^2))/((7.5^2)+(4^2))), IF(OR($G327=coding!$J$11, $G327=coding!$J$12, $G327=coding!$J$13, $G327=coding!$J$14, $G327=coding!$J$15, $G327=coding!$J$16), U327+10*LOG10((($D327^2)+(1.2^2))/((7.5^2)+(1.2^2))),-99))),-99)</f>
        <v>0</v>
      </c>
      <c r="AN327" s="58">
        <f>IF(noise!V127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noise!V127, IF(OR($G327=coding!$J$26,$G327=coding!$J$27,$G327=coding!$J$28,$G327=coding!$J$29, $G327=coding!$J$30,$G327=coding!$J$31), V327+10*LOG10((($E327^2)+(4^2))/((7.5^2)+(4^2))), IF(OR($G327=coding!$J$11, $G327=coding!$J$12, $G327=coding!$J$13, $G327=coding!$J$14, $G327=coding!$J$15, $G327=coding!$J$16), V327+10*LOG10((($D327^2)+(1.2^2))/((7.5^2)+(1.2^2))),-99))),-99)</f>
        <v>-99</v>
      </c>
      <c r="AO327" s="58">
        <f>IF(noise!W127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noise!W127, IF(OR($G327=coding!$J$26,$G327=coding!$J$27,$G327=coding!$J$28,$G327=coding!$J$29, $G327=coding!$J$30,$G327=coding!$J$31), W327+10*LOG10((($E327^2)+(4^2))/((7.5^2)+(4^2))), IF(OR($G327=coding!$J$11, $G327=coding!$J$12, $G327=coding!$J$13, $G327=coding!$J$14, $G327=coding!$J$15, $G327=coding!$J$16), W327+10*LOG10((($D327^2)+(1.2^2))/((7.5^2)+(1.2^2))),-99))),-99)</f>
        <v>-99</v>
      </c>
      <c r="AP327" s="58">
        <f>IF(noise!X127 &lt;&gt;0, IF(OR($G327=coding!$J$2, $G327=coding!$J$3, $G327=coding!$J$4, $G327=coding!$J$5, $G327=coding!$J$6, $G327=coding!$J$7, $G327=coding!$J$8, $G327=coding!$J$9, $G327=coding!$J$10,$G327=coding!$J$17, $G327=coding!$J$18, $G327=coding!$J$19, $G327=coding!$J$20, $G327=coding!$J$21, $G327=coding!$J$22, $G327=coding!$J$23, $G327=coding!$J$24, $G327=coding!$J$25, ), noise!X127, IF(OR($G327=coding!$J$26,$G327=coding!$J$27,$G327=coding!$J$28,$G327=coding!$J$29, $G327=coding!$J$30,$G327=coding!$J$31), X327+10*LOG10((($E327^2)+(4^2))/((7.5^2)+(4^2))), IF(OR($G327=coding!$J$11, $G327=coding!$J$12, $G327=coding!$J$13, $G327=coding!$J$14, $G327=coding!$J$15, $G327=coding!$J$16), X327+10*LOG10((($D327^2)+(1.2^2))/((7.5^2)+(1.2^2))),-99))),-99)</f>
        <v>-99</v>
      </c>
    </row>
    <row r="328" spans="1:42" ht="15.75" customHeight="1" x14ac:dyDescent="0.3">
      <c r="A328" s="2">
        <v>13</v>
      </c>
      <c r="B328" s="20">
        <v>43280</v>
      </c>
      <c r="C328" s="51">
        <f t="array" ref="C328">_xlfn.DAYS(B328, _xlfn.XLOOKUP(A328, context!A$4:A$79, context!J$4:J$79)) / 30.42</f>
        <v>6.2787639710716627</v>
      </c>
      <c r="E328" s="2">
        <v>7.5</v>
      </c>
      <c r="F328" s="5"/>
      <c r="G328" s="16" t="s">
        <v>404</v>
      </c>
      <c r="H328" s="43">
        <v>64.8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2">
        <v>14</v>
      </c>
      <c r="Z328" s="58">
        <f>IF(noise!H128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noise!H128, IF(OR($G328=coding!$J$26,$G328=coding!$J$27,$G328=coding!$J$28,$G328=coding!$J$29, $G328=coding!$J$30,$G328=coding!$J$31), H328+10*LOG10((($E328^2)+(4^2))/((7.5^2)+(4^2))), IF(OR($G328=coding!$J$11, $G328=coding!$J$12, $G328=coding!$J$13, $G328=coding!$J$14, $G328=coding!$J$15, $G328=coding!$J$16), H328+10*LOG10((($D328^2)+(1.2^2))/((7.5^2)+(1.2^2))),-99))),-99)</f>
        <v>64.8</v>
      </c>
      <c r="AA328" s="58">
        <f>IF(noise!I128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noise!I128, IF(OR($G328=coding!$J$26,$G328=coding!$J$27,$G328=coding!$J$28,$G328=coding!$J$29, $G328=coding!$J$30,$G328=coding!$J$31), I328+10*LOG10((($E328^2)+(4^2))/((7.5^2)+(4^2))), IF(OR($G328=coding!$J$11, $G328=coding!$J$12, $G328=coding!$J$13, $G328=coding!$J$14, $G328=coding!$J$15, $G328=coding!$J$16), I328+10*LOG10((($D328^2)+(1.2^2))/((7.5^2)+(1.2^2))),-99))),-99)</f>
        <v>-99</v>
      </c>
      <c r="AB328" s="58">
        <f>IF(noise!J128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noise!J128, IF(OR($G328=coding!$J$26,$G328=coding!$J$27,$G328=coding!$J$28,$G328=coding!$J$29, $G328=coding!$J$30,$G328=coding!$J$31), J328+10*LOG10((($E328^2)+(4^2))/((7.5^2)+(4^2))), IF(OR($G328=coding!$J$11, $G328=coding!$J$12, $G328=coding!$J$13, $G328=coding!$J$14, $G328=coding!$J$15, $G328=coding!$J$16), J328+10*LOG10((($D328^2)+(1.2^2))/((7.5^2)+(1.2^2))),-99))),-99)</f>
        <v>0</v>
      </c>
      <c r="AC328" s="58">
        <f>IF(noise!K128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noise!K128, IF(OR($G328=coding!$J$26,$G328=coding!$J$27,$G328=coding!$J$28,$G328=coding!$J$29, $G328=coding!$J$30,$G328=coding!$J$31), K328+10*LOG10((($E328^2)+(4^2))/((7.5^2)+(4^2))), IF(OR($G328=coding!$J$11, $G328=coding!$J$12, $G328=coding!$J$13, $G328=coding!$J$14, $G328=coding!$J$15, $G328=coding!$J$16), K328+10*LOG10((($D328^2)+(1.2^2))/((7.5^2)+(1.2^2))),-99))),-99)</f>
        <v>0</v>
      </c>
      <c r="AD328" s="58">
        <f>IF(noise!L128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noise!L128, IF(OR($G328=coding!$J$26,$G328=coding!$J$27,$G328=coding!$J$28,$G328=coding!$J$29, $G328=coding!$J$30,$G328=coding!$J$31), L328+10*LOG10((($E328^2)+(4^2))/((7.5^2)+(4^2))), IF(OR($G328=coding!$J$11, $G328=coding!$J$12, $G328=coding!$J$13, $G328=coding!$J$14, $G328=coding!$J$15, $G328=coding!$J$16), L328+10*LOG10((($D328^2)+(1.2^2))/((7.5^2)+(1.2^2))),-99))),-99)</f>
        <v>0</v>
      </c>
      <c r="AE328" s="58">
        <f>IF(noise!M128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noise!M128, IF(OR($G328=coding!$J$26,$G328=coding!$J$27,$G328=coding!$J$28,$G328=coding!$J$29, $G328=coding!$J$30,$G328=coding!$J$31), M328+10*LOG10((($E328^2)+(4^2))/((7.5^2)+(4^2))), IF(OR($G328=coding!$J$11, $G328=coding!$J$12, $G328=coding!$J$13, $G328=coding!$J$14, $G328=coding!$J$15, $G328=coding!$J$16), M328+10*LOG10((($D328^2)+(1.2^2))/((7.5^2)+(1.2^2))),-99))),-99)</f>
        <v>0</v>
      </c>
      <c r="AF328" s="58">
        <f>IF(noise!N128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noise!N128, IF(OR($G328=coding!$J$26,$G328=coding!$J$27,$G328=coding!$J$28,$G328=coding!$J$29, $G328=coding!$J$30,$G328=coding!$J$31), N328+10*LOG10((($E328^2)+(4^2))/((7.5^2)+(4^2))), IF(OR($G328=coding!$J$11, $G328=coding!$J$12, $G328=coding!$J$13, $G328=coding!$J$14, $G328=coding!$J$15, $G328=coding!$J$16), N328+10*LOG10((($D328^2)+(1.2^2))/((7.5^2)+(1.2^2))),-99))),-99)</f>
        <v>0</v>
      </c>
      <c r="AG328" s="58">
        <f>IF(noise!O128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noise!O128, IF(OR($G328=coding!$J$26,$G328=coding!$J$27,$G328=coding!$J$28,$G328=coding!$J$29, $G328=coding!$J$30,$G328=coding!$J$31), O328+10*LOG10((($E328^2)+(4^2))/((7.5^2)+(4^2))), IF(OR($G328=coding!$J$11, $G328=coding!$J$12, $G328=coding!$J$13, $G328=coding!$J$14, $G328=coding!$J$15, $G328=coding!$J$16), O328+10*LOG10((($D328^2)+(1.2^2))/((7.5^2)+(1.2^2))),-99))),-99)</f>
        <v>0</v>
      </c>
      <c r="AH328" s="58">
        <f>IF(noise!P128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noise!P128, IF(OR($G328=coding!$J$26,$G328=coding!$J$27,$G328=coding!$J$28,$G328=coding!$J$29, $G328=coding!$J$30,$G328=coding!$J$31), P328+10*LOG10((($E328^2)+(4^2))/((7.5^2)+(4^2))), IF(OR($G328=coding!$J$11, $G328=coding!$J$12, $G328=coding!$J$13, $G328=coding!$J$14, $G328=coding!$J$15, $G328=coding!$J$16), P328+10*LOG10((($D328^2)+(1.2^2))/((7.5^2)+(1.2^2))),-99))),-99)</f>
        <v>0</v>
      </c>
      <c r="AI328" s="58">
        <f>IF(noise!Q128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noise!Q128, IF(OR($G328=coding!$J$26,$G328=coding!$J$27,$G328=coding!$J$28,$G328=coding!$J$29, $G328=coding!$J$30,$G328=coding!$J$31), Q328+10*LOG10((($E328^2)+(4^2))/((7.5^2)+(4^2))), IF(OR($G328=coding!$J$11, $G328=coding!$J$12, $G328=coding!$J$13, $G328=coding!$J$14, $G328=coding!$J$15, $G328=coding!$J$16), Q328+10*LOG10((($D328^2)+(1.2^2))/((7.5^2)+(1.2^2))),-99))),-99)</f>
        <v>0</v>
      </c>
      <c r="AJ328" s="58">
        <f>IF(noise!R128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noise!R128, IF(OR($G328=coding!$J$26,$G328=coding!$J$27,$G328=coding!$J$28,$G328=coding!$J$29, $G328=coding!$J$30,$G328=coding!$J$31), R328+10*LOG10((($E328^2)+(4^2))/((7.5^2)+(4^2))), IF(OR($G328=coding!$J$11, $G328=coding!$J$12, $G328=coding!$J$13, $G328=coding!$J$14, $G328=coding!$J$15, $G328=coding!$J$16), R328+10*LOG10((($D328^2)+(1.2^2))/((7.5^2)+(1.2^2))),-99))),-99)</f>
        <v>0</v>
      </c>
      <c r="AK328" s="58">
        <f>IF(noise!S128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noise!S128, IF(OR($G328=coding!$J$26,$G328=coding!$J$27,$G328=coding!$J$28,$G328=coding!$J$29, $G328=coding!$J$30,$G328=coding!$J$31), S328+10*LOG10((($E328^2)+(4^2))/((7.5^2)+(4^2))), IF(OR($G328=coding!$J$11, $G328=coding!$J$12, $G328=coding!$J$13, $G328=coding!$J$14, $G328=coding!$J$15, $G328=coding!$J$16), S328+10*LOG10((($D328^2)+(1.2^2))/((7.5^2)+(1.2^2))),-99))),-99)</f>
        <v>0</v>
      </c>
      <c r="AL328" s="58">
        <f>IF(noise!T128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noise!T128, IF(OR($G328=coding!$J$26,$G328=coding!$J$27,$G328=coding!$J$28,$G328=coding!$J$29, $G328=coding!$J$30,$G328=coding!$J$31), T328+10*LOG10((($E328^2)+(4^2))/((7.5^2)+(4^2))), IF(OR($G328=coding!$J$11, $G328=coding!$J$12, $G328=coding!$J$13, $G328=coding!$J$14, $G328=coding!$J$15, $G328=coding!$J$16), T328+10*LOG10((($D328^2)+(1.2^2))/((7.5^2)+(1.2^2))),-99))),-99)</f>
        <v>0</v>
      </c>
      <c r="AM328" s="58">
        <f>IF(noise!U128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noise!U128, IF(OR($G328=coding!$J$26,$G328=coding!$J$27,$G328=coding!$J$28,$G328=coding!$J$29, $G328=coding!$J$30,$G328=coding!$J$31), U328+10*LOG10((($E328^2)+(4^2))/((7.5^2)+(4^2))), IF(OR($G328=coding!$J$11, $G328=coding!$J$12, $G328=coding!$J$13, $G328=coding!$J$14, $G328=coding!$J$15, $G328=coding!$J$16), U328+10*LOG10((($D328^2)+(1.2^2))/((7.5^2)+(1.2^2))),-99))),-99)</f>
        <v>0</v>
      </c>
      <c r="AN328" s="58">
        <f>IF(noise!V128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noise!V128, IF(OR($G328=coding!$J$26,$G328=coding!$J$27,$G328=coding!$J$28,$G328=coding!$J$29, $G328=coding!$J$30,$G328=coding!$J$31), V328+10*LOG10((($E328^2)+(4^2))/((7.5^2)+(4^2))), IF(OR($G328=coding!$J$11, $G328=coding!$J$12, $G328=coding!$J$13, $G328=coding!$J$14, $G328=coding!$J$15, $G328=coding!$J$16), V328+10*LOG10((($D328^2)+(1.2^2))/((7.5^2)+(1.2^2))),-99))),-99)</f>
        <v>-99</v>
      </c>
      <c r="AO328" s="58">
        <f>IF(noise!W128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noise!W128, IF(OR($G328=coding!$J$26,$G328=coding!$J$27,$G328=coding!$J$28,$G328=coding!$J$29, $G328=coding!$J$30,$G328=coding!$J$31), W328+10*LOG10((($E328^2)+(4^2))/((7.5^2)+(4^2))), IF(OR($G328=coding!$J$11, $G328=coding!$J$12, $G328=coding!$J$13, $G328=coding!$J$14, $G328=coding!$J$15, $G328=coding!$J$16), W328+10*LOG10((($D328^2)+(1.2^2))/((7.5^2)+(1.2^2))),-99))),-99)</f>
        <v>-99</v>
      </c>
      <c r="AP328" s="58">
        <f>IF(noise!X128 &lt;&gt;0, IF(OR($G328=coding!$J$2, $G328=coding!$J$3, $G328=coding!$J$4, $G328=coding!$J$5, $G328=coding!$J$6, $G328=coding!$J$7, $G328=coding!$J$8, $G328=coding!$J$9, $G328=coding!$J$10,$G328=coding!$J$17, $G328=coding!$J$18, $G328=coding!$J$19, $G328=coding!$J$20, $G328=coding!$J$21, $G328=coding!$J$22, $G328=coding!$J$23, $G328=coding!$J$24, $G328=coding!$J$25, ), noise!X128, IF(OR($G328=coding!$J$26,$G328=coding!$J$27,$G328=coding!$J$28,$G328=coding!$J$29, $G328=coding!$J$30,$G328=coding!$J$31), X328+10*LOG10((($E328^2)+(4^2))/((7.5^2)+(4^2))), IF(OR($G328=coding!$J$11, $G328=coding!$J$12, $G328=coding!$J$13, $G328=coding!$J$14, $G328=coding!$J$15, $G328=coding!$J$16), X328+10*LOG10((($D328^2)+(1.2^2))/((7.5^2)+(1.2^2))),-99))),-99)</f>
        <v>-99</v>
      </c>
    </row>
    <row r="329" spans="1:42" ht="15.75" customHeight="1" x14ac:dyDescent="0.3">
      <c r="A329" s="2">
        <v>13</v>
      </c>
      <c r="B329" s="27">
        <v>43306</v>
      </c>
      <c r="C329" s="51">
        <f t="array" ref="C329">_xlfn.DAYS(B329, _xlfn.XLOOKUP(A329, context!A$4:A$79, context!J$4:J$79)) / 30.42</f>
        <v>7.1334648257725179</v>
      </c>
      <c r="D329" s="1"/>
      <c r="E329" s="1"/>
      <c r="F329" s="16">
        <v>50</v>
      </c>
      <c r="G329" s="16" t="s">
        <v>405</v>
      </c>
      <c r="H329" s="26">
        <v>91.9</v>
      </c>
      <c r="I329" s="1"/>
      <c r="J329" s="1">
        <v>79.2</v>
      </c>
      <c r="K329" s="1">
        <v>82.5</v>
      </c>
      <c r="L329" s="1">
        <v>86.6</v>
      </c>
      <c r="M329" s="1">
        <v>87.4</v>
      </c>
      <c r="N329" s="1">
        <v>86</v>
      </c>
      <c r="O329" s="1">
        <v>82.5</v>
      </c>
      <c r="P329" s="1">
        <v>77.7</v>
      </c>
      <c r="Q329" s="1">
        <v>72.7</v>
      </c>
      <c r="R329" s="1">
        <v>71</v>
      </c>
      <c r="S329" s="1">
        <v>69.599999999999994</v>
      </c>
      <c r="T329" s="1">
        <v>66.3</v>
      </c>
      <c r="U329" s="1">
        <v>62.7</v>
      </c>
      <c r="V329" s="1">
        <v>60.2</v>
      </c>
      <c r="W329" s="1"/>
      <c r="X329" s="1"/>
      <c r="Y329" s="2">
        <v>1</v>
      </c>
      <c r="Z329" s="58">
        <f>IF(noise!H162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noise!H162, IF(OR($G329=coding!$J$26,$G329=coding!$J$27,$G329=coding!$J$28,$G329=coding!$J$29, $G329=coding!$J$30,$G329=coding!$J$31), H329+10*LOG10((($E329^2)+(4^2))/((7.5^2)+(4^2))), IF(OR($G329=coding!$J$11, $G329=coding!$J$12, $G329=coding!$J$13, $G329=coding!$J$14, $G329=coding!$J$15, $G329=coding!$J$16), H329+10*LOG10((($D329^2)+(1.2^2))/((7.5^2)+(1.2^2))),-99))),-99)</f>
        <v>91.8</v>
      </c>
      <c r="AA329" s="58">
        <f>IF(noise!I162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noise!I162, IF(OR($G329=coding!$J$26,$G329=coding!$J$27,$G329=coding!$J$28,$G329=coding!$J$29, $G329=coding!$J$30,$G329=coding!$J$31), I329+10*LOG10((($E329^2)+(4^2))/((7.5^2)+(4^2))), IF(OR($G329=coding!$J$11, $G329=coding!$J$12, $G329=coding!$J$13, $G329=coding!$J$14, $G329=coding!$J$15, $G329=coding!$J$16), I329+10*LOG10((($D329^2)+(1.2^2))/((7.5^2)+(1.2^2))),-99))),-99)</f>
        <v>-99</v>
      </c>
      <c r="AB329" s="58">
        <f>IF(noise!J162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noise!J162, IF(OR($G329=coding!$J$26,$G329=coding!$J$27,$G329=coding!$J$28,$G329=coding!$J$29, $G329=coding!$J$30,$G329=coding!$J$31), J329+10*LOG10((($E329^2)+(4^2))/((7.5^2)+(4^2))), IF(OR($G329=coding!$J$11, $G329=coding!$J$12, $G329=coding!$J$13, $G329=coding!$J$14, $G329=coding!$J$15, $G329=coding!$J$16), J329+10*LOG10((($D329^2)+(1.2^2))/((7.5^2)+(1.2^2))),-99))),-99)</f>
        <v>75.5</v>
      </c>
      <c r="AC329" s="58">
        <f>IF(noise!K162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noise!K162, IF(OR($G329=coding!$J$26,$G329=coding!$J$27,$G329=coding!$J$28,$G329=coding!$J$29, $G329=coding!$J$30,$G329=coding!$J$31), K329+10*LOG10((($E329^2)+(4^2))/((7.5^2)+(4^2))), IF(OR($G329=coding!$J$11, $G329=coding!$J$12, $G329=coding!$J$13, $G329=coding!$J$14, $G329=coding!$J$15, $G329=coding!$J$16), K329+10*LOG10((($D329^2)+(1.2^2))/((7.5^2)+(1.2^2))),-99))),-99)</f>
        <v>76.3</v>
      </c>
      <c r="AD329" s="58">
        <f>IF(noise!L162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noise!L162, IF(OR($G329=coding!$J$26,$G329=coding!$J$27,$G329=coding!$J$28,$G329=coding!$J$29, $G329=coding!$J$30,$G329=coding!$J$31), L329+10*LOG10((($E329^2)+(4^2))/((7.5^2)+(4^2))), IF(OR($G329=coding!$J$11, $G329=coding!$J$12, $G329=coding!$J$13, $G329=coding!$J$14, $G329=coding!$J$15, $G329=coding!$J$16), L329+10*LOG10((($D329^2)+(1.2^2))/((7.5^2)+(1.2^2))),-99))),-99)</f>
        <v>77.8</v>
      </c>
      <c r="AE329" s="58">
        <f>IF(noise!M162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noise!M162, IF(OR($G329=coding!$J$26,$G329=coding!$J$27,$G329=coding!$J$28,$G329=coding!$J$29, $G329=coding!$J$30,$G329=coding!$J$31), M329+10*LOG10((($E329^2)+(4^2))/((7.5^2)+(4^2))), IF(OR($G329=coding!$J$11, $G329=coding!$J$12, $G329=coding!$J$13, $G329=coding!$J$14, $G329=coding!$J$15, $G329=coding!$J$16), M329+10*LOG10((($D329^2)+(1.2^2))/((7.5^2)+(1.2^2))),-99))),-99)</f>
        <v>80.7</v>
      </c>
      <c r="AF329" s="58">
        <f>IF(noise!N162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noise!N162, IF(OR($G329=coding!$J$26,$G329=coding!$J$27,$G329=coding!$J$28,$G329=coding!$J$29, $G329=coding!$J$30,$G329=coding!$J$31), N329+10*LOG10((($E329^2)+(4^2))/((7.5^2)+(4^2))), IF(OR($G329=coding!$J$11, $G329=coding!$J$12, $G329=coding!$J$13, $G329=coding!$J$14, $G329=coding!$J$15, $G329=coding!$J$16), N329+10*LOG10((($D329^2)+(1.2^2))/((7.5^2)+(1.2^2))),-99))),-99)</f>
        <v>82.5</v>
      </c>
      <c r="AG329" s="58">
        <f>IF(noise!O162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noise!O162, IF(OR($G329=coding!$J$26,$G329=coding!$J$27,$G329=coding!$J$28,$G329=coding!$J$29, $G329=coding!$J$30,$G329=coding!$J$31), O329+10*LOG10((($E329^2)+(4^2))/((7.5^2)+(4^2))), IF(OR($G329=coding!$J$11, $G329=coding!$J$12, $G329=coding!$J$13, $G329=coding!$J$14, $G329=coding!$J$15, $G329=coding!$J$16), O329+10*LOG10((($D329^2)+(1.2^2))/((7.5^2)+(1.2^2))),-99))),-99)</f>
        <v>82.5</v>
      </c>
      <c r="AH329" s="58">
        <f>IF(noise!P162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noise!P162, IF(OR($G329=coding!$J$26,$G329=coding!$J$27,$G329=coding!$J$28,$G329=coding!$J$29, $G329=coding!$J$30,$G329=coding!$J$31), P329+10*LOG10((($E329^2)+(4^2))/((7.5^2)+(4^2))), IF(OR($G329=coding!$J$11, $G329=coding!$J$12, $G329=coding!$J$13, $G329=coding!$J$14, $G329=coding!$J$15, $G329=coding!$J$16), P329+10*LOG10((($D329^2)+(1.2^2))/((7.5^2)+(1.2^2))),-99))),-99)</f>
        <v>80.7</v>
      </c>
      <c r="AI329" s="58">
        <f>IF(noise!Q162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noise!Q162, IF(OR($G329=coding!$J$26,$G329=coding!$J$27,$G329=coding!$J$28,$G329=coding!$J$29, $G329=coding!$J$30,$G329=coding!$J$31), Q329+10*LOG10((($E329^2)+(4^2))/((7.5^2)+(4^2))), IF(OR($G329=coding!$J$11, $G329=coding!$J$12, $G329=coding!$J$13, $G329=coding!$J$14, $G329=coding!$J$15, $G329=coding!$J$16), Q329+10*LOG10((($D329^2)+(1.2^2))/((7.5^2)+(1.2^2))),-99))),-99)</f>
        <v>79.400000000000006</v>
      </c>
      <c r="AJ329" s="58">
        <f>IF(noise!R162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noise!R162, IF(OR($G329=coding!$J$26,$G329=coding!$J$27,$G329=coding!$J$28,$G329=coding!$J$29, $G329=coding!$J$30,$G329=coding!$J$31), R329+10*LOG10((($E329^2)+(4^2))/((7.5^2)+(4^2))), IF(OR($G329=coding!$J$11, $G329=coding!$J$12, $G329=coding!$J$13, $G329=coding!$J$14, $G329=coding!$J$15, $G329=coding!$J$16), R329+10*LOG10((($D329^2)+(1.2^2))/((7.5^2)+(1.2^2))),-99))),-99)</f>
        <v>78.3</v>
      </c>
      <c r="AK329" s="58">
        <f>IF(noise!S162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noise!S162, IF(OR($G329=coding!$J$26,$G329=coding!$J$27,$G329=coding!$J$28,$G329=coding!$J$29, $G329=coding!$J$30,$G329=coding!$J$31), S329+10*LOG10((($E329^2)+(4^2))/((7.5^2)+(4^2))), IF(OR($G329=coding!$J$11, $G329=coding!$J$12, $G329=coding!$J$13, $G329=coding!$J$14, $G329=coding!$J$15, $G329=coding!$J$16), S329+10*LOG10((($D329^2)+(1.2^2))/((7.5^2)+(1.2^2))),-99))),-99)</f>
        <v>74.2</v>
      </c>
      <c r="AL329" s="58">
        <f>IF(noise!T162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noise!T162, IF(OR($G329=coding!$J$26,$G329=coding!$J$27,$G329=coding!$J$28,$G329=coding!$J$29, $G329=coding!$J$30,$G329=coding!$J$31), T329+10*LOG10((($E329^2)+(4^2))/((7.5^2)+(4^2))), IF(OR($G329=coding!$J$11, $G329=coding!$J$12, $G329=coding!$J$13, $G329=coding!$J$14, $G329=coding!$J$15, $G329=coding!$J$16), T329+10*LOG10((($D329^2)+(1.2^2))/((7.5^2)+(1.2^2))),-99))),-99)</f>
        <v>70.3</v>
      </c>
      <c r="AM329" s="58">
        <f>IF(noise!U162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noise!U162, IF(OR($G329=coding!$J$26,$G329=coding!$J$27,$G329=coding!$J$28,$G329=coding!$J$29, $G329=coding!$J$30,$G329=coding!$J$31), U329+10*LOG10((($E329^2)+(4^2))/((7.5^2)+(4^2))), IF(OR($G329=coding!$J$11, $G329=coding!$J$12, $G329=coding!$J$13, $G329=coding!$J$14, $G329=coding!$J$15, $G329=coding!$J$16), U329+10*LOG10((($D329^2)+(1.2^2))/((7.5^2)+(1.2^2))),-99))),-99)</f>
        <v>68.2</v>
      </c>
      <c r="AN329" s="58">
        <f>IF(noise!V162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noise!V162, IF(OR($G329=coding!$J$26,$G329=coding!$J$27,$G329=coding!$J$28,$G329=coding!$J$29, $G329=coding!$J$30,$G329=coding!$J$31), V329+10*LOG10((($E329^2)+(4^2))/((7.5^2)+(4^2))), IF(OR($G329=coding!$J$11, $G329=coding!$J$12, $G329=coding!$J$13, $G329=coding!$J$14, $G329=coding!$J$15, $G329=coding!$J$16), V329+10*LOG10((($D329^2)+(1.2^2))/((7.5^2)+(1.2^2))),-99))),-99)</f>
        <v>-99</v>
      </c>
      <c r="AO329" s="58">
        <f>IF(noise!W162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noise!W162, IF(OR($G329=coding!$J$26,$G329=coding!$J$27,$G329=coding!$J$28,$G329=coding!$J$29, $G329=coding!$J$30,$G329=coding!$J$31), W329+10*LOG10((($E329^2)+(4^2))/((7.5^2)+(4^2))), IF(OR($G329=coding!$J$11, $G329=coding!$J$12, $G329=coding!$J$13, $G329=coding!$J$14, $G329=coding!$J$15, $G329=coding!$J$16), W329+10*LOG10((($D329^2)+(1.2^2))/((7.5^2)+(1.2^2))),-99))),-99)</f>
        <v>-99</v>
      </c>
      <c r="AP329" s="58">
        <f>IF(noise!X162 &lt;&gt;0, IF(OR($G329=coding!$J$2, $G329=coding!$J$3, $G329=coding!$J$4, $G329=coding!$J$5, $G329=coding!$J$6, $G329=coding!$J$7, $G329=coding!$J$8, $G329=coding!$J$9, $G329=coding!$J$10,$G329=coding!$J$17, $G329=coding!$J$18, $G329=coding!$J$19, $G329=coding!$J$20, $G329=coding!$J$21, $G329=coding!$J$22, $G329=coding!$J$23, $G329=coding!$J$24, $G329=coding!$J$25, ), noise!X162, IF(OR($G329=coding!$J$26,$G329=coding!$J$27,$G329=coding!$J$28,$G329=coding!$J$29, $G329=coding!$J$30,$G329=coding!$J$31), X329+10*LOG10((($E329^2)+(4^2))/((7.5^2)+(4^2))), IF(OR($G329=coding!$J$11, $G329=coding!$J$12, $G329=coding!$J$13, $G329=coding!$J$14, $G329=coding!$J$15, $G329=coding!$J$16), X329+10*LOG10((($D329^2)+(1.2^2))/((7.5^2)+(1.2^2))),-99))),-99)</f>
        <v>-99</v>
      </c>
    </row>
    <row r="330" spans="1:42" ht="15.75" customHeight="1" x14ac:dyDescent="0.3">
      <c r="A330" s="2">
        <v>14</v>
      </c>
      <c r="B330" s="27">
        <v>43280</v>
      </c>
      <c r="C330" s="51">
        <f t="array" ref="C330">_xlfn.DAYS(B330, _xlfn.XLOOKUP(A330, context!A$4:A$79, context!J$4:J$79)) / 30.42</f>
        <v>6.2787639710716627</v>
      </c>
      <c r="D330" s="2">
        <v>7.5</v>
      </c>
      <c r="E330" s="1"/>
      <c r="F330" s="16">
        <v>50</v>
      </c>
      <c r="G330" s="16" t="s">
        <v>399</v>
      </c>
      <c r="H330" s="63">
        <v>68.900000000000006</v>
      </c>
      <c r="I330" s="1"/>
      <c r="J330" s="63">
        <v>59.7</v>
      </c>
      <c r="K330" s="63">
        <v>60.5</v>
      </c>
      <c r="L330" s="63">
        <v>63.8</v>
      </c>
      <c r="M330" s="63">
        <v>65.5</v>
      </c>
      <c r="N330" s="63">
        <v>63.5</v>
      </c>
      <c r="O330" s="63">
        <v>59.1</v>
      </c>
      <c r="P330" s="63">
        <v>55.1</v>
      </c>
      <c r="Q330" s="63">
        <v>53.1</v>
      </c>
      <c r="R330" s="63">
        <v>52.7</v>
      </c>
      <c r="S330" s="63">
        <v>51</v>
      </c>
      <c r="T330" s="63">
        <v>48.4</v>
      </c>
      <c r="U330" s="63">
        <v>45</v>
      </c>
      <c r="V330" s="63">
        <v>43.5</v>
      </c>
      <c r="W330" s="63">
        <v>40.4</v>
      </c>
      <c r="X330" s="63">
        <v>38.1</v>
      </c>
      <c r="Y330" s="2">
        <v>7</v>
      </c>
      <c r="Z330" s="58">
        <f>IF(noise!H129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noise!H129, IF(OR($G330=coding!$J$26,$G330=coding!$J$27,$G330=coding!$J$28,$G330=coding!$J$29, $G330=coding!$J$30,$G330=coding!$J$31), H330+10*LOG10((($E330^2)+(4^2))/((7.5^2)+(4^2))), IF(OR($G330=coding!$J$11, $G330=coding!$J$12, $G330=coding!$J$13, $G330=coding!$J$14, $G330=coding!$J$15, $G330=coding!$J$16), H330+10*LOG10((($D330^2)+(1.2^2))/((7.5^2)+(1.2^2))),-99))),-99)</f>
        <v>68.900000000000006</v>
      </c>
      <c r="AA330" s="58">
        <f>IF(noise!I129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noise!I129, IF(OR($G330=coding!$J$26,$G330=coding!$J$27,$G330=coding!$J$28,$G330=coding!$J$29, $G330=coding!$J$30,$G330=coding!$J$31), I330+10*LOG10((($E330^2)+(4^2))/((7.5^2)+(4^2))), IF(OR($G330=coding!$J$11, $G330=coding!$J$12, $G330=coding!$J$13, $G330=coding!$J$14, $G330=coding!$J$15, $G330=coding!$J$16), I330+10*LOG10((($D330^2)+(1.2^2))/((7.5^2)+(1.2^2))),-99))),-99)</f>
        <v>-99</v>
      </c>
      <c r="AB330" s="58">
        <f>IF(noise!J129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noise!J129, IF(OR($G330=coding!$J$26,$G330=coding!$J$27,$G330=coding!$J$28,$G330=coding!$J$29, $G330=coding!$J$30,$G330=coding!$J$31), J330+10*LOG10((($E330^2)+(4^2))/((7.5^2)+(4^2))), IF(OR($G330=coding!$J$11, $G330=coding!$J$12, $G330=coding!$J$13, $G330=coding!$J$14, $G330=coding!$J$15, $G330=coding!$J$16), J330+10*LOG10((($D330^2)+(1.2^2))/((7.5^2)+(1.2^2))),-99))),-99)</f>
        <v>59.7</v>
      </c>
      <c r="AC330" s="58">
        <f>IF(noise!K129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noise!K129, IF(OR($G330=coding!$J$26,$G330=coding!$J$27,$G330=coding!$J$28,$G330=coding!$J$29, $G330=coding!$J$30,$G330=coding!$J$31), K330+10*LOG10((($E330^2)+(4^2))/((7.5^2)+(4^2))), IF(OR($G330=coding!$J$11, $G330=coding!$J$12, $G330=coding!$J$13, $G330=coding!$J$14, $G330=coding!$J$15, $G330=coding!$J$16), K330+10*LOG10((($D330^2)+(1.2^2))/((7.5^2)+(1.2^2))),-99))),-99)</f>
        <v>60.5</v>
      </c>
      <c r="AD330" s="58">
        <f>IF(noise!L129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noise!L129, IF(OR($G330=coding!$J$26,$G330=coding!$J$27,$G330=coding!$J$28,$G330=coding!$J$29, $G330=coding!$J$30,$G330=coding!$J$31), L330+10*LOG10((($E330^2)+(4^2))/((7.5^2)+(4^2))), IF(OR($G330=coding!$J$11, $G330=coding!$J$12, $G330=coding!$J$13, $G330=coding!$J$14, $G330=coding!$J$15, $G330=coding!$J$16), L330+10*LOG10((($D330^2)+(1.2^2))/((7.5^2)+(1.2^2))),-99))),-99)</f>
        <v>63.8</v>
      </c>
      <c r="AE330" s="58">
        <f>IF(noise!M129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noise!M129, IF(OR($G330=coding!$J$26,$G330=coding!$J$27,$G330=coding!$J$28,$G330=coding!$J$29, $G330=coding!$J$30,$G330=coding!$J$31), M330+10*LOG10((($E330^2)+(4^2))/((7.5^2)+(4^2))), IF(OR($G330=coding!$J$11, $G330=coding!$J$12, $G330=coding!$J$13, $G330=coding!$J$14, $G330=coding!$J$15, $G330=coding!$J$16), M330+10*LOG10((($D330^2)+(1.2^2))/((7.5^2)+(1.2^2))),-99))),-99)</f>
        <v>65.5</v>
      </c>
      <c r="AF330" s="58">
        <f>IF(noise!N129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noise!N129, IF(OR($G330=coding!$J$26,$G330=coding!$J$27,$G330=coding!$J$28,$G330=coding!$J$29, $G330=coding!$J$30,$G330=coding!$J$31), N330+10*LOG10((($E330^2)+(4^2))/((7.5^2)+(4^2))), IF(OR($G330=coding!$J$11, $G330=coding!$J$12, $G330=coding!$J$13, $G330=coding!$J$14, $G330=coding!$J$15, $G330=coding!$J$16), N330+10*LOG10((($D330^2)+(1.2^2))/((7.5^2)+(1.2^2))),-99))),-99)</f>
        <v>63.5</v>
      </c>
      <c r="AG330" s="58">
        <f>IF(noise!O129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noise!O129, IF(OR($G330=coding!$J$26,$G330=coding!$J$27,$G330=coding!$J$28,$G330=coding!$J$29, $G330=coding!$J$30,$G330=coding!$J$31), O330+10*LOG10((($E330^2)+(4^2))/((7.5^2)+(4^2))), IF(OR($G330=coding!$J$11, $G330=coding!$J$12, $G330=coding!$J$13, $G330=coding!$J$14, $G330=coding!$J$15, $G330=coding!$J$16), O330+10*LOG10((($D330^2)+(1.2^2))/((7.5^2)+(1.2^2))),-99))),-99)</f>
        <v>59.1</v>
      </c>
      <c r="AH330" s="58">
        <f>IF(noise!P129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noise!P129, IF(OR($G330=coding!$J$26,$G330=coding!$J$27,$G330=coding!$J$28,$G330=coding!$J$29, $G330=coding!$J$30,$G330=coding!$J$31), P330+10*LOG10((($E330^2)+(4^2))/((7.5^2)+(4^2))), IF(OR($G330=coding!$J$11, $G330=coding!$J$12, $G330=coding!$J$13, $G330=coding!$J$14, $G330=coding!$J$15, $G330=coding!$J$16), P330+10*LOG10((($D330^2)+(1.2^2))/((7.5^2)+(1.2^2))),-99))),-99)</f>
        <v>55.1</v>
      </c>
      <c r="AI330" s="58">
        <f>IF(noise!Q129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noise!Q129, IF(OR($G330=coding!$J$26,$G330=coding!$J$27,$G330=coding!$J$28,$G330=coding!$J$29, $G330=coding!$J$30,$G330=coding!$J$31), Q330+10*LOG10((($E330^2)+(4^2))/((7.5^2)+(4^2))), IF(OR($G330=coding!$J$11, $G330=coding!$J$12, $G330=coding!$J$13, $G330=coding!$J$14, $G330=coding!$J$15, $G330=coding!$J$16), Q330+10*LOG10((($D330^2)+(1.2^2))/((7.5^2)+(1.2^2))),-99))),-99)</f>
        <v>53.1</v>
      </c>
      <c r="AJ330" s="58">
        <f>IF(noise!R129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noise!R129, IF(OR($G330=coding!$J$26,$G330=coding!$J$27,$G330=coding!$J$28,$G330=coding!$J$29, $G330=coding!$J$30,$G330=coding!$J$31), R330+10*LOG10((($E330^2)+(4^2))/((7.5^2)+(4^2))), IF(OR($G330=coding!$J$11, $G330=coding!$J$12, $G330=coding!$J$13, $G330=coding!$J$14, $G330=coding!$J$15, $G330=coding!$J$16), R330+10*LOG10((($D330^2)+(1.2^2))/((7.5^2)+(1.2^2))),-99))),-99)</f>
        <v>52.7</v>
      </c>
      <c r="AK330" s="58">
        <f>IF(noise!S129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noise!S129, IF(OR($G330=coding!$J$26,$G330=coding!$J$27,$G330=coding!$J$28,$G330=coding!$J$29, $G330=coding!$J$30,$G330=coding!$J$31), S330+10*LOG10((($E330^2)+(4^2))/((7.5^2)+(4^2))), IF(OR($G330=coding!$J$11, $G330=coding!$J$12, $G330=coding!$J$13, $G330=coding!$J$14, $G330=coding!$J$15, $G330=coding!$J$16), S330+10*LOG10((($D330^2)+(1.2^2))/((7.5^2)+(1.2^2))),-99))),-99)</f>
        <v>51</v>
      </c>
      <c r="AL330" s="58">
        <f>IF(noise!T129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noise!T129, IF(OR($G330=coding!$J$26,$G330=coding!$J$27,$G330=coding!$J$28,$G330=coding!$J$29, $G330=coding!$J$30,$G330=coding!$J$31), T330+10*LOG10((($E330^2)+(4^2))/((7.5^2)+(4^2))), IF(OR($G330=coding!$J$11, $G330=coding!$J$12, $G330=coding!$J$13, $G330=coding!$J$14, $G330=coding!$J$15, $G330=coding!$J$16), T330+10*LOG10((($D330^2)+(1.2^2))/((7.5^2)+(1.2^2))),-99))),-99)</f>
        <v>48.4</v>
      </c>
      <c r="AM330" s="58">
        <f>IF(noise!U129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noise!U129, IF(OR($G330=coding!$J$26,$G330=coding!$J$27,$G330=coding!$J$28,$G330=coding!$J$29, $G330=coding!$J$30,$G330=coding!$J$31), U330+10*LOG10((($E330^2)+(4^2))/((7.5^2)+(4^2))), IF(OR($G330=coding!$J$11, $G330=coding!$J$12, $G330=coding!$J$13, $G330=coding!$J$14, $G330=coding!$J$15, $G330=coding!$J$16), U330+10*LOG10((($D330^2)+(1.2^2))/((7.5^2)+(1.2^2))),-99))),-99)</f>
        <v>45</v>
      </c>
      <c r="AN330" s="58">
        <f>IF(noise!V129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noise!V129, IF(OR($G330=coding!$J$26,$G330=coding!$J$27,$G330=coding!$J$28,$G330=coding!$J$29, $G330=coding!$J$30,$G330=coding!$J$31), V330+10*LOG10((($E330^2)+(4^2))/((7.5^2)+(4^2))), IF(OR($G330=coding!$J$11, $G330=coding!$J$12, $G330=coding!$J$13, $G330=coding!$J$14, $G330=coding!$J$15, $G330=coding!$J$16), V330+10*LOG10((($D330^2)+(1.2^2))/((7.5^2)+(1.2^2))),-99))),-99)</f>
        <v>-99</v>
      </c>
      <c r="AO330" s="58">
        <f>IF(noise!W129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noise!W129, IF(OR($G330=coding!$J$26,$G330=coding!$J$27,$G330=coding!$J$28,$G330=coding!$J$29, $G330=coding!$J$30,$G330=coding!$J$31), W330+10*LOG10((($E330^2)+(4^2))/((7.5^2)+(4^2))), IF(OR($G330=coding!$J$11, $G330=coding!$J$12, $G330=coding!$J$13, $G330=coding!$J$14, $G330=coding!$J$15, $G330=coding!$J$16), W330+10*LOG10((($D330^2)+(1.2^2))/((7.5^2)+(1.2^2))),-99))),-99)</f>
        <v>-99</v>
      </c>
      <c r="AP330" s="58">
        <f>IF(noise!X129 &lt;&gt;0, IF(OR($G330=coding!$J$2, $G330=coding!$J$3, $G330=coding!$J$4, $G330=coding!$J$5, $G330=coding!$J$6, $G330=coding!$J$7, $G330=coding!$J$8, $G330=coding!$J$9, $G330=coding!$J$10,$G330=coding!$J$17, $G330=coding!$J$18, $G330=coding!$J$19, $G330=coding!$J$20, $G330=coding!$J$21, $G330=coding!$J$22, $G330=coding!$J$23, $G330=coding!$J$24, $G330=coding!$J$25, ), noise!X129, IF(OR($G330=coding!$J$26,$G330=coding!$J$27,$G330=coding!$J$28,$G330=coding!$J$29, $G330=coding!$J$30,$G330=coding!$J$31), X330+10*LOG10((($E330^2)+(4^2))/((7.5^2)+(4^2))), IF(OR($G330=coding!$J$11, $G330=coding!$J$12, $G330=coding!$J$13, $G330=coding!$J$14, $G330=coding!$J$15, $G330=coding!$J$16), X330+10*LOG10((($D330^2)+(1.2^2))/((7.5^2)+(1.2^2))),-99))),-99)</f>
        <v>-99</v>
      </c>
    </row>
    <row r="331" spans="1:42" ht="15.75" customHeight="1" x14ac:dyDescent="0.3">
      <c r="A331" s="2">
        <v>14</v>
      </c>
      <c r="B331" s="27">
        <v>43280</v>
      </c>
      <c r="C331" s="51">
        <f t="array" ref="C331">_xlfn.DAYS(B331, _xlfn.XLOOKUP(A331, context!A$4:A$79, context!J$4:J$79)) / 30.42</f>
        <v>6.2787639710716627</v>
      </c>
      <c r="D331" s="2">
        <v>7.5</v>
      </c>
      <c r="E331" s="1"/>
      <c r="F331" s="16">
        <v>50</v>
      </c>
      <c r="G331" s="16" t="s">
        <v>400</v>
      </c>
      <c r="H331" s="63">
        <v>18.100000000000001</v>
      </c>
      <c r="I331" s="1"/>
      <c r="J331" s="63">
        <v>9.8000000000000007</v>
      </c>
      <c r="K331" s="63">
        <v>12.1</v>
      </c>
      <c r="L331" s="63">
        <v>13</v>
      </c>
      <c r="M331" s="63">
        <v>18</v>
      </c>
      <c r="N331" s="63">
        <v>22.3</v>
      </c>
      <c r="O331" s="63">
        <v>23.3</v>
      </c>
      <c r="P331" s="63">
        <v>22.8</v>
      </c>
      <c r="Q331" s="63">
        <v>20.9</v>
      </c>
      <c r="R331" s="63">
        <v>20.100000000000001</v>
      </c>
      <c r="S331" s="63">
        <v>17.899999999999999</v>
      </c>
      <c r="T331" s="63">
        <v>16.3</v>
      </c>
      <c r="U331" s="63">
        <v>13.2</v>
      </c>
      <c r="V331" s="63">
        <v>6.1</v>
      </c>
      <c r="W331" s="63">
        <v>3.7</v>
      </c>
      <c r="X331" s="63">
        <v>5.0999999999999996</v>
      </c>
      <c r="Y331" s="2">
        <v>7</v>
      </c>
      <c r="Z331" s="58">
        <f>IF(noise!H130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noise!H130, IF(OR($G331=coding!$J$26,$G331=coding!$J$27,$G331=coding!$J$28,$G331=coding!$J$29, $G331=coding!$J$30,$G331=coding!$J$31), H331+10*LOG10((($E331^2)+(4^2))/((7.5^2)+(4^2))), IF(OR($G331=coding!$J$11, $G331=coding!$J$12, $G331=coding!$J$13, $G331=coding!$J$14, $G331=coding!$J$15, $G331=coding!$J$16), H331+10*LOG10((($D331^2)+(1.2^2))/((7.5^2)+(1.2^2))),-99))),-99)</f>
        <v>-99</v>
      </c>
      <c r="AA331" s="58">
        <f>IF(noise!I130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noise!I130, IF(OR($G331=coding!$J$26,$G331=coding!$J$27,$G331=coding!$J$28,$G331=coding!$J$29, $G331=coding!$J$30,$G331=coding!$J$31), I331+10*LOG10((($E331^2)+(4^2))/((7.5^2)+(4^2))), IF(OR($G331=coding!$J$11, $G331=coding!$J$12, $G331=coding!$J$13, $G331=coding!$J$14, $G331=coding!$J$15, $G331=coding!$J$16), I331+10*LOG10((($D331^2)+(1.2^2))/((7.5^2)+(1.2^2))),-99))),-99)</f>
        <v>0.06</v>
      </c>
      <c r="AB331" s="58">
        <f>IF(noise!J130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noise!J130, IF(OR($G331=coding!$J$26,$G331=coding!$J$27,$G331=coding!$J$28,$G331=coding!$J$29, $G331=coding!$J$30,$G331=coding!$J$31), J331+10*LOG10((($E331^2)+(4^2))/((7.5^2)+(4^2))), IF(OR($G331=coding!$J$11, $G331=coding!$J$12, $G331=coding!$J$13, $G331=coding!$J$14, $G331=coding!$J$15, $G331=coding!$J$16), J331+10*LOG10((($D331^2)+(1.2^2))/((7.5^2)+(1.2^2))),-99))),-99)</f>
        <v>0.11</v>
      </c>
      <c r="AC331" s="58">
        <f>IF(noise!K130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noise!K130, IF(OR($G331=coding!$J$26,$G331=coding!$J$27,$G331=coding!$J$28,$G331=coding!$J$29, $G331=coding!$J$30,$G331=coding!$J$31), K331+10*LOG10((($E331^2)+(4^2))/((7.5^2)+(4^2))), IF(OR($G331=coding!$J$11, $G331=coding!$J$12, $G331=coding!$J$13, $G331=coding!$J$14, $G331=coding!$J$15, $G331=coding!$J$16), K331+10*LOG10((($D331^2)+(1.2^2))/((7.5^2)+(1.2^2))),-99))),-99)</f>
        <v>0.16</v>
      </c>
      <c r="AD331" s="58">
        <f>IF(noise!L130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noise!L130, IF(OR($G331=coding!$J$26,$G331=coding!$J$27,$G331=coding!$J$28,$G331=coding!$J$29, $G331=coding!$J$30,$G331=coding!$J$31), L331+10*LOG10((($E331^2)+(4^2))/((7.5^2)+(4^2))), IF(OR($G331=coding!$J$11, $G331=coding!$J$12, $G331=coding!$J$13, $G331=coding!$J$14, $G331=coding!$J$15, $G331=coding!$J$16), L331+10*LOG10((($D331^2)+(1.2^2))/((7.5^2)+(1.2^2))),-99))),-99)</f>
        <v>0.02</v>
      </c>
      <c r="AE331" s="58">
        <f>IF(noise!M130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noise!M130, IF(OR($G331=coding!$J$26,$G331=coding!$J$27,$G331=coding!$J$28,$G331=coding!$J$29, $G331=coding!$J$30,$G331=coding!$J$31), M331+10*LOG10((($E331^2)+(4^2))/((7.5^2)+(4^2))), IF(OR($G331=coding!$J$11, $G331=coding!$J$12, $G331=coding!$J$13, $G331=coding!$J$14, $G331=coding!$J$15, $G331=coding!$J$16), M331+10*LOG10((($D331^2)+(1.2^2))/((7.5^2)+(1.2^2))),-99))),-99)</f>
        <v>-99</v>
      </c>
      <c r="AF331" s="58">
        <f>IF(noise!N130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noise!N130, IF(OR($G331=coding!$J$26,$G331=coding!$J$27,$G331=coding!$J$28,$G331=coding!$J$29, $G331=coding!$J$30,$G331=coding!$J$31), N331+10*LOG10((($E331^2)+(4^2))/((7.5^2)+(4^2))), IF(OR($G331=coding!$J$11, $G331=coding!$J$12, $G331=coding!$J$13, $G331=coding!$J$14, $G331=coding!$J$15, $G331=coding!$J$16), N331+10*LOG10((($D331^2)+(1.2^2))/((7.5^2)+(1.2^2))),-99))),-99)</f>
        <v>0.15</v>
      </c>
      <c r="AG331" s="58">
        <f>IF(noise!O130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noise!O130, IF(OR($G331=coding!$J$26,$G331=coding!$J$27,$G331=coding!$J$28,$G331=coding!$J$29, $G331=coding!$J$30,$G331=coding!$J$31), O331+10*LOG10((($E331^2)+(4^2))/((7.5^2)+(4^2))), IF(OR($G331=coding!$J$11, $G331=coding!$J$12, $G331=coding!$J$13, $G331=coding!$J$14, $G331=coding!$J$15, $G331=coding!$J$16), O331+10*LOG10((($D331^2)+(1.2^2))/((7.5^2)+(1.2^2))),-99))),-99)</f>
        <v>0.12</v>
      </c>
      <c r="AH331" s="58">
        <f>IF(noise!P130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noise!P130, IF(OR($G331=coding!$J$26,$G331=coding!$J$27,$G331=coding!$J$28,$G331=coding!$J$29, $G331=coding!$J$30,$G331=coding!$J$31), P331+10*LOG10((($E331^2)+(4^2))/((7.5^2)+(4^2))), IF(OR($G331=coding!$J$11, $G331=coding!$J$12, $G331=coding!$J$13, $G331=coding!$J$14, $G331=coding!$J$15, $G331=coding!$J$16), P331+10*LOG10((($D331^2)+(1.2^2))/((7.5^2)+(1.2^2))),-99))),-99)</f>
        <v>0.09</v>
      </c>
      <c r="AI331" s="58">
        <f>IF(noise!Q130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noise!Q130, IF(OR($G331=coding!$J$26,$G331=coding!$J$27,$G331=coding!$J$28,$G331=coding!$J$29, $G331=coding!$J$30,$G331=coding!$J$31), Q331+10*LOG10((($E331^2)+(4^2))/((7.5^2)+(4^2))), IF(OR($G331=coding!$J$11, $G331=coding!$J$12, $G331=coding!$J$13, $G331=coding!$J$14, $G331=coding!$J$15, $G331=coding!$J$16), Q331+10*LOG10((($D331^2)+(1.2^2))/((7.5^2)+(1.2^2))),-99))),-99)</f>
        <v>0.16</v>
      </c>
      <c r="AJ331" s="58">
        <f>IF(noise!R130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noise!R130, IF(OR($G331=coding!$J$26,$G331=coding!$J$27,$G331=coding!$J$28,$G331=coding!$J$29, $G331=coding!$J$30,$G331=coding!$J$31), R331+10*LOG10((($E331^2)+(4^2))/((7.5^2)+(4^2))), IF(OR($G331=coding!$J$11, $G331=coding!$J$12, $G331=coding!$J$13, $G331=coding!$J$14, $G331=coding!$J$15, $G331=coding!$J$16), R331+10*LOG10((($D331^2)+(1.2^2))/((7.5^2)+(1.2^2))),-99))),-99)</f>
        <v>0.18</v>
      </c>
      <c r="AK331" s="58">
        <f>IF(noise!S130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noise!S130, IF(OR($G331=coding!$J$26,$G331=coding!$J$27,$G331=coding!$J$28,$G331=coding!$J$29, $G331=coding!$J$30,$G331=coding!$J$31), S331+10*LOG10((($E331^2)+(4^2))/((7.5^2)+(4^2))), IF(OR($G331=coding!$J$11, $G331=coding!$J$12, $G331=coding!$J$13, $G331=coding!$J$14, $G331=coding!$J$15, $G331=coding!$J$16), S331+10*LOG10((($D331^2)+(1.2^2))/((7.5^2)+(1.2^2))),-99))),-99)</f>
        <v>0.2</v>
      </c>
      <c r="AL331" s="58">
        <f>IF(noise!T130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noise!T130, IF(OR($G331=coding!$J$26,$G331=coding!$J$27,$G331=coding!$J$28,$G331=coding!$J$29, $G331=coding!$J$30,$G331=coding!$J$31), T331+10*LOG10((($E331^2)+(4^2))/((7.5^2)+(4^2))), IF(OR($G331=coding!$J$11, $G331=coding!$J$12, $G331=coding!$J$13, $G331=coding!$J$14, $G331=coding!$J$15, $G331=coding!$J$16), T331+10*LOG10((($D331^2)+(1.2^2))/((7.5^2)+(1.2^2))),-99))),-99)</f>
        <v>0.18</v>
      </c>
      <c r="AM331" s="58">
        <f>IF(noise!U130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noise!U130, IF(OR($G331=coding!$J$26,$G331=coding!$J$27,$G331=coding!$J$28,$G331=coding!$J$29, $G331=coding!$J$30,$G331=coding!$J$31), U331+10*LOG10((($E331^2)+(4^2))/((7.5^2)+(4^2))), IF(OR($G331=coding!$J$11, $G331=coding!$J$12, $G331=coding!$J$13, $G331=coding!$J$14, $G331=coding!$J$15, $G331=coding!$J$16), U331+10*LOG10((($D331^2)+(1.2^2))/((7.5^2)+(1.2^2))),-99))),-99)</f>
        <v>0.23</v>
      </c>
      <c r="AN331" s="58">
        <f>IF(noise!V130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noise!V130, IF(OR($G331=coding!$J$26,$G331=coding!$J$27,$G331=coding!$J$28,$G331=coding!$J$29, $G331=coding!$J$30,$G331=coding!$J$31), V331+10*LOG10((($E331^2)+(4^2))/((7.5^2)+(4^2))), IF(OR($G331=coding!$J$11, $G331=coding!$J$12, $G331=coding!$J$13, $G331=coding!$J$14, $G331=coding!$J$15, $G331=coding!$J$16), V331+10*LOG10((($D331^2)+(1.2^2))/((7.5^2)+(1.2^2))),-99))),-99)</f>
        <v>-99</v>
      </c>
      <c r="AO331" s="58">
        <f>IF(noise!W130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noise!W130, IF(OR($G331=coding!$J$26,$G331=coding!$J$27,$G331=coding!$J$28,$G331=coding!$J$29, $G331=coding!$J$30,$G331=coding!$J$31), W331+10*LOG10((($E331^2)+(4^2))/((7.5^2)+(4^2))), IF(OR($G331=coding!$J$11, $G331=coding!$J$12, $G331=coding!$J$13, $G331=coding!$J$14, $G331=coding!$J$15, $G331=coding!$J$16), W331+10*LOG10((($D331^2)+(1.2^2))/((7.5^2)+(1.2^2))),-99))),-99)</f>
        <v>-99</v>
      </c>
      <c r="AP331" s="58">
        <f>IF(noise!X130 &lt;&gt;0, IF(OR($G331=coding!$J$2, $G331=coding!$J$3, $G331=coding!$J$4, $G331=coding!$J$5, $G331=coding!$J$6, $G331=coding!$J$7, $G331=coding!$J$8, $G331=coding!$J$9, $G331=coding!$J$10,$G331=coding!$J$17, $G331=coding!$J$18, $G331=coding!$J$19, $G331=coding!$J$20, $G331=coding!$J$21, $G331=coding!$J$22, $G331=coding!$J$23, $G331=coding!$J$24, $G331=coding!$J$25, ), noise!X130, IF(OR($G331=coding!$J$26,$G331=coding!$J$27,$G331=coding!$J$28,$G331=coding!$J$29, $G331=coding!$J$30,$G331=coding!$J$31), X331+10*LOG10((($E331^2)+(4^2))/((7.5^2)+(4^2))), IF(OR($G331=coding!$J$11, $G331=coding!$J$12, $G331=coding!$J$13, $G331=coding!$J$14, $G331=coding!$J$15, $G331=coding!$J$16), X331+10*LOG10((($D331^2)+(1.2^2))/((7.5^2)+(1.2^2))),-99))),-99)</f>
        <v>-99</v>
      </c>
    </row>
    <row r="332" spans="1:42" ht="15.75" customHeight="1" x14ac:dyDescent="0.3">
      <c r="A332" s="2">
        <v>14</v>
      </c>
      <c r="B332" s="20">
        <v>43280</v>
      </c>
      <c r="C332" s="51">
        <f t="array" ref="C332">_xlfn.DAYS(B332, _xlfn.XLOOKUP(A332, context!A$4:A$79, context!J$4:J$79)) / 30.42</f>
        <v>6.2787639710716627</v>
      </c>
      <c r="E332" s="2">
        <v>7.5</v>
      </c>
      <c r="F332" s="5"/>
      <c r="G332" s="16" t="s">
        <v>401</v>
      </c>
      <c r="H332" s="43">
        <v>62.7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2">
        <v>14</v>
      </c>
      <c r="Z332" s="58">
        <f>IF(noise!H131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noise!H131, IF(OR($G332=coding!$J$26,$G332=coding!$J$27,$G332=coding!$J$28,$G332=coding!$J$29, $G332=coding!$J$30,$G332=coding!$J$31), H332+10*LOG10((($E332^2)+(4^2))/((7.5^2)+(4^2))), IF(OR($G332=coding!$J$11, $G332=coding!$J$12, $G332=coding!$J$13, $G332=coding!$J$14, $G332=coding!$J$15, $G332=coding!$J$16), H332+10*LOG10((($D332^2)+(1.2^2))/((7.5^2)+(1.2^2))),-99))),-99)</f>
        <v>62.7</v>
      </c>
      <c r="AA332" s="58">
        <f>IF(noise!I131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noise!I131, IF(OR($G332=coding!$J$26,$G332=coding!$J$27,$G332=coding!$J$28,$G332=coding!$J$29, $G332=coding!$J$30,$G332=coding!$J$31), I332+10*LOG10((($E332^2)+(4^2))/((7.5^2)+(4^2))), IF(OR($G332=coding!$J$11, $G332=coding!$J$12, $G332=coding!$J$13, $G332=coding!$J$14, $G332=coding!$J$15, $G332=coding!$J$16), I332+10*LOG10((($D332^2)+(1.2^2))/((7.5^2)+(1.2^2))),-99))),-99)</f>
        <v>-99</v>
      </c>
      <c r="AB332" s="58">
        <f>IF(noise!J131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noise!J131, IF(OR($G332=coding!$J$26,$G332=coding!$J$27,$G332=coding!$J$28,$G332=coding!$J$29, $G332=coding!$J$30,$G332=coding!$J$31), J332+10*LOG10((($E332^2)+(4^2))/((7.5^2)+(4^2))), IF(OR($G332=coding!$J$11, $G332=coding!$J$12, $G332=coding!$J$13, $G332=coding!$J$14, $G332=coding!$J$15, $G332=coding!$J$16), J332+10*LOG10((($D332^2)+(1.2^2))/((7.5^2)+(1.2^2))),-99))),-99)</f>
        <v>0</v>
      </c>
      <c r="AC332" s="58">
        <f>IF(noise!K131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noise!K131, IF(OR($G332=coding!$J$26,$G332=coding!$J$27,$G332=coding!$J$28,$G332=coding!$J$29, $G332=coding!$J$30,$G332=coding!$J$31), K332+10*LOG10((($E332^2)+(4^2))/((7.5^2)+(4^2))), IF(OR($G332=coding!$J$11, $G332=coding!$J$12, $G332=coding!$J$13, $G332=coding!$J$14, $G332=coding!$J$15, $G332=coding!$J$16), K332+10*LOG10((($D332^2)+(1.2^2))/((7.5^2)+(1.2^2))),-99))),-99)</f>
        <v>0</v>
      </c>
      <c r="AD332" s="58">
        <f>IF(noise!L131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noise!L131, IF(OR($G332=coding!$J$26,$G332=coding!$J$27,$G332=coding!$J$28,$G332=coding!$J$29, $G332=coding!$J$30,$G332=coding!$J$31), L332+10*LOG10((($E332^2)+(4^2))/((7.5^2)+(4^2))), IF(OR($G332=coding!$J$11, $G332=coding!$J$12, $G332=coding!$J$13, $G332=coding!$J$14, $G332=coding!$J$15, $G332=coding!$J$16), L332+10*LOG10((($D332^2)+(1.2^2))/((7.5^2)+(1.2^2))),-99))),-99)</f>
        <v>0</v>
      </c>
      <c r="AE332" s="58">
        <f>IF(noise!M131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noise!M131, IF(OR($G332=coding!$J$26,$G332=coding!$J$27,$G332=coding!$J$28,$G332=coding!$J$29, $G332=coding!$J$30,$G332=coding!$J$31), M332+10*LOG10((($E332^2)+(4^2))/((7.5^2)+(4^2))), IF(OR($G332=coding!$J$11, $G332=coding!$J$12, $G332=coding!$J$13, $G332=coding!$J$14, $G332=coding!$J$15, $G332=coding!$J$16), M332+10*LOG10((($D332^2)+(1.2^2))/((7.5^2)+(1.2^2))),-99))),-99)</f>
        <v>0</v>
      </c>
      <c r="AF332" s="58">
        <f>IF(noise!N131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noise!N131, IF(OR($G332=coding!$J$26,$G332=coding!$J$27,$G332=coding!$J$28,$G332=coding!$J$29, $G332=coding!$J$30,$G332=coding!$J$31), N332+10*LOG10((($E332^2)+(4^2))/((7.5^2)+(4^2))), IF(OR($G332=coding!$J$11, $G332=coding!$J$12, $G332=coding!$J$13, $G332=coding!$J$14, $G332=coding!$J$15, $G332=coding!$J$16), N332+10*LOG10((($D332^2)+(1.2^2))/((7.5^2)+(1.2^2))),-99))),-99)</f>
        <v>0</v>
      </c>
      <c r="AG332" s="58">
        <f>IF(noise!O131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noise!O131, IF(OR($G332=coding!$J$26,$G332=coding!$J$27,$G332=coding!$J$28,$G332=coding!$J$29, $G332=coding!$J$30,$G332=coding!$J$31), O332+10*LOG10((($E332^2)+(4^2))/((7.5^2)+(4^2))), IF(OR($G332=coding!$J$11, $G332=coding!$J$12, $G332=coding!$J$13, $G332=coding!$J$14, $G332=coding!$J$15, $G332=coding!$J$16), O332+10*LOG10((($D332^2)+(1.2^2))/((7.5^2)+(1.2^2))),-99))),-99)</f>
        <v>0</v>
      </c>
      <c r="AH332" s="58">
        <f>IF(noise!P131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noise!P131, IF(OR($G332=coding!$J$26,$G332=coding!$J$27,$G332=coding!$J$28,$G332=coding!$J$29, $G332=coding!$J$30,$G332=coding!$J$31), P332+10*LOG10((($E332^2)+(4^2))/((7.5^2)+(4^2))), IF(OR($G332=coding!$J$11, $G332=coding!$J$12, $G332=coding!$J$13, $G332=coding!$J$14, $G332=coding!$J$15, $G332=coding!$J$16), P332+10*LOG10((($D332^2)+(1.2^2))/((7.5^2)+(1.2^2))),-99))),-99)</f>
        <v>0</v>
      </c>
      <c r="AI332" s="58">
        <f>IF(noise!Q131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noise!Q131, IF(OR($G332=coding!$J$26,$G332=coding!$J$27,$G332=coding!$J$28,$G332=coding!$J$29, $G332=coding!$J$30,$G332=coding!$J$31), Q332+10*LOG10((($E332^2)+(4^2))/((7.5^2)+(4^2))), IF(OR($G332=coding!$J$11, $G332=coding!$J$12, $G332=coding!$J$13, $G332=coding!$J$14, $G332=coding!$J$15, $G332=coding!$J$16), Q332+10*LOG10((($D332^2)+(1.2^2))/((7.5^2)+(1.2^2))),-99))),-99)</f>
        <v>0</v>
      </c>
      <c r="AJ332" s="58">
        <f>IF(noise!R131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noise!R131, IF(OR($G332=coding!$J$26,$G332=coding!$J$27,$G332=coding!$J$28,$G332=coding!$J$29, $G332=coding!$J$30,$G332=coding!$J$31), R332+10*LOG10((($E332^2)+(4^2))/((7.5^2)+(4^2))), IF(OR($G332=coding!$J$11, $G332=coding!$J$12, $G332=coding!$J$13, $G332=coding!$J$14, $G332=coding!$J$15, $G332=coding!$J$16), R332+10*LOG10((($D332^2)+(1.2^2))/((7.5^2)+(1.2^2))),-99))),-99)</f>
        <v>0</v>
      </c>
      <c r="AK332" s="58">
        <f>IF(noise!S131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noise!S131, IF(OR($G332=coding!$J$26,$G332=coding!$J$27,$G332=coding!$J$28,$G332=coding!$J$29, $G332=coding!$J$30,$G332=coding!$J$31), S332+10*LOG10((($E332^2)+(4^2))/((7.5^2)+(4^2))), IF(OR($G332=coding!$J$11, $G332=coding!$J$12, $G332=coding!$J$13, $G332=coding!$J$14, $G332=coding!$J$15, $G332=coding!$J$16), S332+10*LOG10((($D332^2)+(1.2^2))/((7.5^2)+(1.2^2))),-99))),-99)</f>
        <v>0</v>
      </c>
      <c r="AL332" s="58">
        <f>IF(noise!T131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noise!T131, IF(OR($G332=coding!$J$26,$G332=coding!$J$27,$G332=coding!$J$28,$G332=coding!$J$29, $G332=coding!$J$30,$G332=coding!$J$31), T332+10*LOG10((($E332^2)+(4^2))/((7.5^2)+(4^2))), IF(OR($G332=coding!$J$11, $G332=coding!$J$12, $G332=coding!$J$13, $G332=coding!$J$14, $G332=coding!$J$15, $G332=coding!$J$16), T332+10*LOG10((($D332^2)+(1.2^2))/((7.5^2)+(1.2^2))),-99))),-99)</f>
        <v>0</v>
      </c>
      <c r="AM332" s="58">
        <f>IF(noise!U131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noise!U131, IF(OR($G332=coding!$J$26,$G332=coding!$J$27,$G332=coding!$J$28,$G332=coding!$J$29, $G332=coding!$J$30,$G332=coding!$J$31), U332+10*LOG10((($E332^2)+(4^2))/((7.5^2)+(4^2))), IF(OR($G332=coding!$J$11, $G332=coding!$J$12, $G332=coding!$J$13, $G332=coding!$J$14, $G332=coding!$J$15, $G332=coding!$J$16), U332+10*LOG10((($D332^2)+(1.2^2))/((7.5^2)+(1.2^2))),-99))),-99)</f>
        <v>0</v>
      </c>
      <c r="AN332" s="58">
        <f>IF(noise!V131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noise!V131, IF(OR($G332=coding!$J$26,$G332=coding!$J$27,$G332=coding!$J$28,$G332=coding!$J$29, $G332=coding!$J$30,$G332=coding!$J$31), V332+10*LOG10((($E332^2)+(4^2))/((7.5^2)+(4^2))), IF(OR($G332=coding!$J$11, $G332=coding!$J$12, $G332=coding!$J$13, $G332=coding!$J$14, $G332=coding!$J$15, $G332=coding!$J$16), V332+10*LOG10((($D332^2)+(1.2^2))/((7.5^2)+(1.2^2))),-99))),-99)</f>
        <v>-99</v>
      </c>
      <c r="AO332" s="58">
        <f>IF(noise!W131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noise!W131, IF(OR($G332=coding!$J$26,$G332=coding!$J$27,$G332=coding!$J$28,$G332=coding!$J$29, $G332=coding!$J$30,$G332=coding!$J$31), W332+10*LOG10((($E332^2)+(4^2))/((7.5^2)+(4^2))), IF(OR($G332=coding!$J$11, $G332=coding!$J$12, $G332=coding!$J$13, $G332=coding!$J$14, $G332=coding!$J$15, $G332=coding!$J$16), W332+10*LOG10((($D332^2)+(1.2^2))/((7.5^2)+(1.2^2))),-99))),-99)</f>
        <v>-99</v>
      </c>
      <c r="AP332" s="58">
        <f>IF(noise!X131 &lt;&gt;0, IF(OR($G332=coding!$J$2, $G332=coding!$J$3, $G332=coding!$J$4, $G332=coding!$J$5, $G332=coding!$J$6, $G332=coding!$J$7, $G332=coding!$J$8, $G332=coding!$J$9, $G332=coding!$J$10,$G332=coding!$J$17, $G332=coding!$J$18, $G332=coding!$J$19, $G332=coding!$J$20, $G332=coding!$J$21, $G332=coding!$J$22, $G332=coding!$J$23, $G332=coding!$J$24, $G332=coding!$J$25, ), noise!X131, IF(OR($G332=coding!$J$26,$G332=coding!$J$27,$G332=coding!$J$28,$G332=coding!$J$29, $G332=coding!$J$30,$G332=coding!$J$31), X332+10*LOG10((($E332^2)+(4^2))/((7.5^2)+(4^2))), IF(OR($G332=coding!$J$11, $G332=coding!$J$12, $G332=coding!$J$13, $G332=coding!$J$14, $G332=coding!$J$15, $G332=coding!$J$16), X332+10*LOG10((($D332^2)+(1.2^2))/((7.5^2)+(1.2^2))),-99))),-99)</f>
        <v>-99</v>
      </c>
    </row>
    <row r="333" spans="1:42" ht="15.75" customHeight="1" x14ac:dyDescent="0.3">
      <c r="A333" s="2">
        <v>14</v>
      </c>
      <c r="B333" s="20">
        <v>43280</v>
      </c>
      <c r="C333" s="51">
        <f t="array" ref="C333">_xlfn.DAYS(B333, _xlfn.XLOOKUP(A333, context!A$4:A$79, context!J$4:J$79)) / 30.42</f>
        <v>6.2787639710716627</v>
      </c>
      <c r="E333" s="2">
        <v>7.5</v>
      </c>
      <c r="F333" s="5"/>
      <c r="G333" s="16" t="s">
        <v>402</v>
      </c>
      <c r="H333" s="43">
        <v>61.8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2">
        <v>14</v>
      </c>
      <c r="Z333" s="58">
        <f>IF(noise!H132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noise!H132, IF(OR($G333=coding!$J$26,$G333=coding!$J$27,$G333=coding!$J$28,$G333=coding!$J$29, $G333=coding!$J$30,$G333=coding!$J$31), H333+10*LOG10((($E333^2)+(4^2))/((7.5^2)+(4^2))), IF(OR($G333=coding!$J$11, $G333=coding!$J$12, $G333=coding!$J$13, $G333=coding!$J$14, $G333=coding!$J$15, $G333=coding!$J$16), H333+10*LOG10((($D333^2)+(1.2^2))/((7.5^2)+(1.2^2))),-99))),-99)</f>
        <v>-99</v>
      </c>
      <c r="AA333" s="58">
        <f>IF(noise!I132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noise!I132, IF(OR($G333=coding!$J$26,$G333=coding!$J$27,$G333=coding!$J$28,$G333=coding!$J$29, $G333=coding!$J$30,$G333=coding!$J$31), I333+10*LOG10((($E333^2)+(4^2))/((7.5^2)+(4^2))), IF(OR($G333=coding!$J$11, $G333=coding!$J$12, $G333=coding!$J$13, $G333=coding!$J$14, $G333=coding!$J$15, $G333=coding!$J$16), I333+10*LOG10((($D333^2)+(1.2^2))/((7.5^2)+(1.2^2))),-99))),-99)</f>
        <v>0</v>
      </c>
      <c r="AB333" s="58">
        <f>IF(noise!J132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noise!J132, IF(OR($G333=coding!$J$26,$G333=coding!$J$27,$G333=coding!$J$28,$G333=coding!$J$29, $G333=coding!$J$30,$G333=coding!$J$31), J333+10*LOG10((($E333^2)+(4^2))/((7.5^2)+(4^2))), IF(OR($G333=coding!$J$11, $G333=coding!$J$12, $G333=coding!$J$13, $G333=coding!$J$14, $G333=coding!$J$15, $G333=coding!$J$16), J333+10*LOG10((($D333^2)+(1.2^2))/((7.5^2)+(1.2^2))),-99))),-99)</f>
        <v>0</v>
      </c>
      <c r="AC333" s="58">
        <f>IF(noise!K132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noise!K132, IF(OR($G333=coding!$J$26,$G333=coding!$J$27,$G333=coding!$J$28,$G333=coding!$J$29, $G333=coding!$J$30,$G333=coding!$J$31), K333+10*LOG10((($E333^2)+(4^2))/((7.5^2)+(4^2))), IF(OR($G333=coding!$J$11, $G333=coding!$J$12, $G333=coding!$J$13, $G333=coding!$J$14, $G333=coding!$J$15, $G333=coding!$J$16), K333+10*LOG10((($D333^2)+(1.2^2))/((7.5^2)+(1.2^2))),-99))),-99)</f>
        <v>0</v>
      </c>
      <c r="AD333" s="58">
        <f>IF(noise!L132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noise!L132, IF(OR($G333=coding!$J$26,$G333=coding!$J$27,$G333=coding!$J$28,$G333=coding!$J$29, $G333=coding!$J$30,$G333=coding!$J$31), L333+10*LOG10((($E333^2)+(4^2))/((7.5^2)+(4^2))), IF(OR($G333=coding!$J$11, $G333=coding!$J$12, $G333=coding!$J$13, $G333=coding!$J$14, $G333=coding!$J$15, $G333=coding!$J$16), L333+10*LOG10((($D333^2)+(1.2^2))/((7.5^2)+(1.2^2))),-99))),-99)</f>
        <v>0</v>
      </c>
      <c r="AE333" s="58">
        <f>IF(noise!M132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noise!M132, IF(OR($G333=coding!$J$26,$G333=coding!$J$27,$G333=coding!$J$28,$G333=coding!$J$29, $G333=coding!$J$30,$G333=coding!$J$31), M333+10*LOG10((($E333^2)+(4^2))/((7.5^2)+(4^2))), IF(OR($G333=coding!$J$11, $G333=coding!$J$12, $G333=coding!$J$13, $G333=coding!$J$14, $G333=coding!$J$15, $G333=coding!$J$16), M333+10*LOG10((($D333^2)+(1.2^2))/((7.5^2)+(1.2^2))),-99))),-99)</f>
        <v>0</v>
      </c>
      <c r="AF333" s="58">
        <f>IF(noise!N132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noise!N132, IF(OR($G333=coding!$J$26,$G333=coding!$J$27,$G333=coding!$J$28,$G333=coding!$J$29, $G333=coding!$J$30,$G333=coding!$J$31), N333+10*LOG10((($E333^2)+(4^2))/((7.5^2)+(4^2))), IF(OR($G333=coding!$J$11, $G333=coding!$J$12, $G333=coding!$J$13, $G333=coding!$J$14, $G333=coding!$J$15, $G333=coding!$J$16), N333+10*LOG10((($D333^2)+(1.2^2))/((7.5^2)+(1.2^2))),-99))),-99)</f>
        <v>0</v>
      </c>
      <c r="AG333" s="58">
        <f>IF(noise!O132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noise!O132, IF(OR($G333=coding!$J$26,$G333=coding!$J$27,$G333=coding!$J$28,$G333=coding!$J$29, $G333=coding!$J$30,$G333=coding!$J$31), O333+10*LOG10((($E333^2)+(4^2))/((7.5^2)+(4^2))), IF(OR($G333=coding!$J$11, $G333=coding!$J$12, $G333=coding!$J$13, $G333=coding!$J$14, $G333=coding!$J$15, $G333=coding!$J$16), O333+10*LOG10((($D333^2)+(1.2^2))/((7.5^2)+(1.2^2))),-99))),-99)</f>
        <v>0</v>
      </c>
      <c r="AH333" s="58">
        <f>IF(noise!P132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noise!P132, IF(OR($G333=coding!$J$26,$G333=coding!$J$27,$G333=coding!$J$28,$G333=coding!$J$29, $G333=coding!$J$30,$G333=coding!$J$31), P333+10*LOG10((($E333^2)+(4^2))/((7.5^2)+(4^2))), IF(OR($G333=coding!$J$11, $G333=coding!$J$12, $G333=coding!$J$13, $G333=coding!$J$14, $G333=coding!$J$15, $G333=coding!$J$16), P333+10*LOG10((($D333^2)+(1.2^2))/((7.5^2)+(1.2^2))),-99))),-99)</f>
        <v>0</v>
      </c>
      <c r="AI333" s="58">
        <f>IF(noise!Q132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noise!Q132, IF(OR($G333=coding!$J$26,$G333=coding!$J$27,$G333=coding!$J$28,$G333=coding!$J$29, $G333=coding!$J$30,$G333=coding!$J$31), Q333+10*LOG10((($E333^2)+(4^2))/((7.5^2)+(4^2))), IF(OR($G333=coding!$J$11, $G333=coding!$J$12, $G333=coding!$J$13, $G333=coding!$J$14, $G333=coding!$J$15, $G333=coding!$J$16), Q333+10*LOG10((($D333^2)+(1.2^2))/((7.5^2)+(1.2^2))),-99))),-99)</f>
        <v>0</v>
      </c>
      <c r="AJ333" s="58">
        <f>IF(noise!R132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noise!R132, IF(OR($G333=coding!$J$26,$G333=coding!$J$27,$G333=coding!$J$28,$G333=coding!$J$29, $G333=coding!$J$30,$G333=coding!$J$31), R333+10*LOG10((($E333^2)+(4^2))/((7.5^2)+(4^2))), IF(OR($G333=coding!$J$11, $G333=coding!$J$12, $G333=coding!$J$13, $G333=coding!$J$14, $G333=coding!$J$15, $G333=coding!$J$16), R333+10*LOG10((($D333^2)+(1.2^2))/((7.5^2)+(1.2^2))),-99))),-99)</f>
        <v>0</v>
      </c>
      <c r="AK333" s="58">
        <f>IF(noise!S132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noise!S132, IF(OR($G333=coding!$J$26,$G333=coding!$J$27,$G333=coding!$J$28,$G333=coding!$J$29, $G333=coding!$J$30,$G333=coding!$J$31), S333+10*LOG10((($E333^2)+(4^2))/((7.5^2)+(4^2))), IF(OR($G333=coding!$J$11, $G333=coding!$J$12, $G333=coding!$J$13, $G333=coding!$J$14, $G333=coding!$J$15, $G333=coding!$J$16), S333+10*LOG10((($D333^2)+(1.2^2))/((7.5^2)+(1.2^2))),-99))),-99)</f>
        <v>0</v>
      </c>
      <c r="AL333" s="58">
        <f>IF(noise!T132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noise!T132, IF(OR($G333=coding!$J$26,$G333=coding!$J$27,$G333=coding!$J$28,$G333=coding!$J$29, $G333=coding!$J$30,$G333=coding!$J$31), T333+10*LOG10((($E333^2)+(4^2))/((7.5^2)+(4^2))), IF(OR($G333=coding!$J$11, $G333=coding!$J$12, $G333=coding!$J$13, $G333=coding!$J$14, $G333=coding!$J$15, $G333=coding!$J$16), T333+10*LOG10((($D333^2)+(1.2^2))/((7.5^2)+(1.2^2))),-99))),-99)</f>
        <v>0</v>
      </c>
      <c r="AM333" s="58">
        <f>IF(noise!U132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noise!U132, IF(OR($G333=coding!$J$26,$G333=coding!$J$27,$G333=coding!$J$28,$G333=coding!$J$29, $G333=coding!$J$30,$G333=coding!$J$31), U333+10*LOG10((($E333^2)+(4^2))/((7.5^2)+(4^2))), IF(OR($G333=coding!$J$11, $G333=coding!$J$12, $G333=coding!$J$13, $G333=coding!$J$14, $G333=coding!$J$15, $G333=coding!$J$16), U333+10*LOG10((($D333^2)+(1.2^2))/((7.5^2)+(1.2^2))),-99))),-99)</f>
        <v>0</v>
      </c>
      <c r="AN333" s="58">
        <f>IF(noise!V132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noise!V132, IF(OR($G333=coding!$J$26,$G333=coding!$J$27,$G333=coding!$J$28,$G333=coding!$J$29, $G333=coding!$J$30,$G333=coding!$J$31), V333+10*LOG10((($E333^2)+(4^2))/((7.5^2)+(4^2))), IF(OR($G333=coding!$J$11, $G333=coding!$J$12, $G333=coding!$J$13, $G333=coding!$J$14, $G333=coding!$J$15, $G333=coding!$J$16), V333+10*LOG10((($D333^2)+(1.2^2))/((7.5^2)+(1.2^2))),-99))),-99)</f>
        <v>-99</v>
      </c>
      <c r="AO333" s="58">
        <f>IF(noise!W132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noise!W132, IF(OR($G333=coding!$J$26,$G333=coding!$J$27,$G333=coding!$J$28,$G333=coding!$J$29, $G333=coding!$J$30,$G333=coding!$J$31), W333+10*LOG10((($E333^2)+(4^2))/((7.5^2)+(4^2))), IF(OR($G333=coding!$J$11, $G333=coding!$J$12, $G333=coding!$J$13, $G333=coding!$J$14, $G333=coding!$J$15, $G333=coding!$J$16), W333+10*LOG10((($D333^2)+(1.2^2))/((7.5^2)+(1.2^2))),-99))),-99)</f>
        <v>-99</v>
      </c>
      <c r="AP333" s="58">
        <f>IF(noise!X132 &lt;&gt;0, IF(OR($G333=coding!$J$2, $G333=coding!$J$3, $G333=coding!$J$4, $G333=coding!$J$5, $G333=coding!$J$6, $G333=coding!$J$7, $G333=coding!$J$8, $G333=coding!$J$9, $G333=coding!$J$10,$G333=coding!$J$17, $G333=coding!$J$18, $G333=coding!$J$19, $G333=coding!$J$20, $G333=coding!$J$21, $G333=coding!$J$22, $G333=coding!$J$23, $G333=coding!$J$24, $G333=coding!$J$25, ), noise!X132, IF(OR($G333=coding!$J$26,$G333=coding!$J$27,$G333=coding!$J$28,$G333=coding!$J$29, $G333=coding!$J$30,$G333=coding!$J$31), X333+10*LOG10((($E333^2)+(4^2))/((7.5^2)+(4^2))), IF(OR($G333=coding!$J$11, $G333=coding!$J$12, $G333=coding!$J$13, $G333=coding!$J$14, $G333=coding!$J$15, $G333=coding!$J$16), X333+10*LOG10((($D333^2)+(1.2^2))/((7.5^2)+(1.2^2))),-99))),-99)</f>
        <v>-99</v>
      </c>
    </row>
    <row r="334" spans="1:42" ht="15.75" customHeight="1" x14ac:dyDescent="0.3">
      <c r="A334" s="2">
        <v>14</v>
      </c>
      <c r="B334" s="20">
        <v>43280</v>
      </c>
      <c r="C334" s="51">
        <f t="array" ref="C334">_xlfn.DAYS(B334, _xlfn.XLOOKUP(A334, context!A$4:A$79, context!J$4:J$79)) / 30.42</f>
        <v>6.2787639710716627</v>
      </c>
      <c r="E334" s="2">
        <v>7.5</v>
      </c>
      <c r="F334" s="5"/>
      <c r="G334" s="16" t="s">
        <v>403</v>
      </c>
      <c r="H334" s="43">
        <v>56.7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2">
        <v>14</v>
      </c>
      <c r="Z334" s="58">
        <f>IF(noise!H133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noise!H133, IF(OR($G334=coding!$J$26,$G334=coding!$J$27,$G334=coding!$J$28,$G334=coding!$J$29, $G334=coding!$J$30,$G334=coding!$J$31), H334+10*LOG10((($E334^2)+(4^2))/((7.5^2)+(4^2))), IF(OR($G334=coding!$J$11, $G334=coding!$J$12, $G334=coding!$J$13, $G334=coding!$J$14, $G334=coding!$J$15, $G334=coding!$J$16), H334+10*LOG10((($D334^2)+(1.2^2))/((7.5^2)+(1.2^2))),-99))),-99)</f>
        <v>56.7</v>
      </c>
      <c r="AA334" s="58">
        <f>IF(noise!I133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noise!I133, IF(OR($G334=coding!$J$26,$G334=coding!$J$27,$G334=coding!$J$28,$G334=coding!$J$29, $G334=coding!$J$30,$G334=coding!$J$31), I334+10*LOG10((($E334^2)+(4^2))/((7.5^2)+(4^2))), IF(OR($G334=coding!$J$11, $G334=coding!$J$12, $G334=coding!$J$13, $G334=coding!$J$14, $G334=coding!$J$15, $G334=coding!$J$16), I334+10*LOG10((($D334^2)+(1.2^2))/((7.5^2)+(1.2^2))),-99))),-99)</f>
        <v>-99</v>
      </c>
      <c r="AB334" s="58">
        <f>IF(noise!J133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noise!J133, IF(OR($G334=coding!$J$26,$G334=coding!$J$27,$G334=coding!$J$28,$G334=coding!$J$29, $G334=coding!$J$30,$G334=coding!$J$31), J334+10*LOG10((($E334^2)+(4^2))/((7.5^2)+(4^2))), IF(OR($G334=coding!$J$11, $G334=coding!$J$12, $G334=coding!$J$13, $G334=coding!$J$14, $G334=coding!$J$15, $G334=coding!$J$16), J334+10*LOG10((($D334^2)+(1.2^2))/((7.5^2)+(1.2^2))),-99))),-99)</f>
        <v>0</v>
      </c>
      <c r="AC334" s="58">
        <f>IF(noise!K133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noise!K133, IF(OR($G334=coding!$J$26,$G334=coding!$J$27,$G334=coding!$J$28,$G334=coding!$J$29, $G334=coding!$J$30,$G334=coding!$J$31), K334+10*LOG10((($E334^2)+(4^2))/((7.5^2)+(4^2))), IF(OR($G334=coding!$J$11, $G334=coding!$J$12, $G334=coding!$J$13, $G334=coding!$J$14, $G334=coding!$J$15, $G334=coding!$J$16), K334+10*LOG10((($D334^2)+(1.2^2))/((7.5^2)+(1.2^2))),-99))),-99)</f>
        <v>0</v>
      </c>
      <c r="AD334" s="58">
        <f>IF(noise!L133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noise!L133, IF(OR($G334=coding!$J$26,$G334=coding!$J$27,$G334=coding!$J$28,$G334=coding!$J$29, $G334=coding!$J$30,$G334=coding!$J$31), L334+10*LOG10((($E334^2)+(4^2))/((7.5^2)+(4^2))), IF(OR($G334=coding!$J$11, $G334=coding!$J$12, $G334=coding!$J$13, $G334=coding!$J$14, $G334=coding!$J$15, $G334=coding!$J$16), L334+10*LOG10((($D334^2)+(1.2^2))/((7.5^2)+(1.2^2))),-99))),-99)</f>
        <v>0</v>
      </c>
      <c r="AE334" s="58">
        <f>IF(noise!M133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noise!M133, IF(OR($G334=coding!$J$26,$G334=coding!$J$27,$G334=coding!$J$28,$G334=coding!$J$29, $G334=coding!$J$30,$G334=coding!$J$31), M334+10*LOG10((($E334^2)+(4^2))/((7.5^2)+(4^2))), IF(OR($G334=coding!$J$11, $G334=coding!$J$12, $G334=coding!$J$13, $G334=coding!$J$14, $G334=coding!$J$15, $G334=coding!$J$16), M334+10*LOG10((($D334^2)+(1.2^2))/((7.5^2)+(1.2^2))),-99))),-99)</f>
        <v>0</v>
      </c>
      <c r="AF334" s="58">
        <f>IF(noise!N133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noise!N133, IF(OR($G334=coding!$J$26,$G334=coding!$J$27,$G334=coding!$J$28,$G334=coding!$J$29, $G334=coding!$J$30,$G334=coding!$J$31), N334+10*LOG10((($E334^2)+(4^2))/((7.5^2)+(4^2))), IF(OR($G334=coding!$J$11, $G334=coding!$J$12, $G334=coding!$J$13, $G334=coding!$J$14, $G334=coding!$J$15, $G334=coding!$J$16), N334+10*LOG10((($D334^2)+(1.2^2))/((7.5^2)+(1.2^2))),-99))),-99)</f>
        <v>0</v>
      </c>
      <c r="AG334" s="58">
        <f>IF(noise!O133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noise!O133, IF(OR($G334=coding!$J$26,$G334=coding!$J$27,$G334=coding!$J$28,$G334=coding!$J$29, $G334=coding!$J$30,$G334=coding!$J$31), O334+10*LOG10((($E334^2)+(4^2))/((7.5^2)+(4^2))), IF(OR($G334=coding!$J$11, $G334=coding!$J$12, $G334=coding!$J$13, $G334=coding!$J$14, $G334=coding!$J$15, $G334=coding!$J$16), O334+10*LOG10((($D334^2)+(1.2^2))/((7.5^2)+(1.2^2))),-99))),-99)</f>
        <v>0</v>
      </c>
      <c r="AH334" s="58">
        <f>IF(noise!P133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noise!P133, IF(OR($G334=coding!$J$26,$G334=coding!$J$27,$G334=coding!$J$28,$G334=coding!$J$29, $G334=coding!$J$30,$G334=coding!$J$31), P334+10*LOG10((($E334^2)+(4^2))/((7.5^2)+(4^2))), IF(OR($G334=coding!$J$11, $G334=coding!$J$12, $G334=coding!$J$13, $G334=coding!$J$14, $G334=coding!$J$15, $G334=coding!$J$16), P334+10*LOG10((($D334^2)+(1.2^2))/((7.5^2)+(1.2^2))),-99))),-99)</f>
        <v>0</v>
      </c>
      <c r="AI334" s="58">
        <f>IF(noise!Q133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noise!Q133, IF(OR($G334=coding!$J$26,$G334=coding!$J$27,$G334=coding!$J$28,$G334=coding!$J$29, $G334=coding!$J$30,$G334=coding!$J$31), Q334+10*LOG10((($E334^2)+(4^2))/((7.5^2)+(4^2))), IF(OR($G334=coding!$J$11, $G334=coding!$J$12, $G334=coding!$J$13, $G334=coding!$J$14, $G334=coding!$J$15, $G334=coding!$J$16), Q334+10*LOG10((($D334^2)+(1.2^2))/((7.5^2)+(1.2^2))),-99))),-99)</f>
        <v>0</v>
      </c>
      <c r="AJ334" s="58">
        <f>IF(noise!R133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noise!R133, IF(OR($G334=coding!$J$26,$G334=coding!$J$27,$G334=coding!$J$28,$G334=coding!$J$29, $G334=coding!$J$30,$G334=coding!$J$31), R334+10*LOG10((($E334^2)+(4^2))/((7.5^2)+(4^2))), IF(OR($G334=coding!$J$11, $G334=coding!$J$12, $G334=coding!$J$13, $G334=coding!$J$14, $G334=coding!$J$15, $G334=coding!$J$16), R334+10*LOG10((($D334^2)+(1.2^2))/((7.5^2)+(1.2^2))),-99))),-99)</f>
        <v>0</v>
      </c>
      <c r="AK334" s="58">
        <f>IF(noise!S133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noise!S133, IF(OR($G334=coding!$J$26,$G334=coding!$J$27,$G334=coding!$J$28,$G334=coding!$J$29, $G334=coding!$J$30,$G334=coding!$J$31), S334+10*LOG10((($E334^2)+(4^2))/((7.5^2)+(4^2))), IF(OR($G334=coding!$J$11, $G334=coding!$J$12, $G334=coding!$J$13, $G334=coding!$J$14, $G334=coding!$J$15, $G334=coding!$J$16), S334+10*LOG10((($D334^2)+(1.2^2))/((7.5^2)+(1.2^2))),-99))),-99)</f>
        <v>0</v>
      </c>
      <c r="AL334" s="58">
        <f>IF(noise!T133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noise!T133, IF(OR($G334=coding!$J$26,$G334=coding!$J$27,$G334=coding!$J$28,$G334=coding!$J$29, $G334=coding!$J$30,$G334=coding!$J$31), T334+10*LOG10((($E334^2)+(4^2))/((7.5^2)+(4^2))), IF(OR($G334=coding!$J$11, $G334=coding!$J$12, $G334=coding!$J$13, $G334=coding!$J$14, $G334=coding!$J$15, $G334=coding!$J$16), T334+10*LOG10((($D334^2)+(1.2^2))/((7.5^2)+(1.2^2))),-99))),-99)</f>
        <v>0</v>
      </c>
      <c r="AM334" s="58">
        <f>IF(noise!U133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noise!U133, IF(OR($G334=coding!$J$26,$G334=coding!$J$27,$G334=coding!$J$28,$G334=coding!$J$29, $G334=coding!$J$30,$G334=coding!$J$31), U334+10*LOG10((($E334^2)+(4^2))/((7.5^2)+(4^2))), IF(OR($G334=coding!$J$11, $G334=coding!$J$12, $G334=coding!$J$13, $G334=coding!$J$14, $G334=coding!$J$15, $G334=coding!$J$16), U334+10*LOG10((($D334^2)+(1.2^2))/((7.5^2)+(1.2^2))),-99))),-99)</f>
        <v>0</v>
      </c>
      <c r="AN334" s="58">
        <f>IF(noise!V133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noise!V133, IF(OR($G334=coding!$J$26,$G334=coding!$J$27,$G334=coding!$J$28,$G334=coding!$J$29, $G334=coding!$J$30,$G334=coding!$J$31), V334+10*LOG10((($E334^2)+(4^2))/((7.5^2)+(4^2))), IF(OR($G334=coding!$J$11, $G334=coding!$J$12, $G334=coding!$J$13, $G334=coding!$J$14, $G334=coding!$J$15, $G334=coding!$J$16), V334+10*LOG10((($D334^2)+(1.2^2))/((7.5^2)+(1.2^2))),-99))),-99)</f>
        <v>0</v>
      </c>
      <c r="AO334" s="58">
        <f>IF(noise!W133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noise!W133, IF(OR($G334=coding!$J$26,$G334=coding!$J$27,$G334=coding!$J$28,$G334=coding!$J$29, $G334=coding!$J$30,$G334=coding!$J$31), W334+10*LOG10((($E334^2)+(4^2))/((7.5^2)+(4^2))), IF(OR($G334=coding!$J$11, $G334=coding!$J$12, $G334=coding!$J$13, $G334=coding!$J$14, $G334=coding!$J$15, $G334=coding!$J$16), W334+10*LOG10((($D334^2)+(1.2^2))/((7.5^2)+(1.2^2))),-99))),-99)</f>
        <v>0</v>
      </c>
      <c r="AP334" s="58">
        <f>IF(noise!X133 &lt;&gt;0, IF(OR($G334=coding!$J$2, $G334=coding!$J$3, $G334=coding!$J$4, $G334=coding!$J$5, $G334=coding!$J$6, $G334=coding!$J$7, $G334=coding!$J$8, $G334=coding!$J$9, $G334=coding!$J$10,$G334=coding!$J$17, $G334=coding!$J$18, $G334=coding!$J$19, $G334=coding!$J$20, $G334=coding!$J$21, $G334=coding!$J$22, $G334=coding!$J$23, $G334=coding!$J$24, $G334=coding!$J$25, ), noise!X133, IF(OR($G334=coding!$J$26,$G334=coding!$J$27,$G334=coding!$J$28,$G334=coding!$J$29, $G334=coding!$J$30,$G334=coding!$J$31), X334+10*LOG10((($E334^2)+(4^2))/((7.5^2)+(4^2))), IF(OR($G334=coding!$J$11, $G334=coding!$J$12, $G334=coding!$J$13, $G334=coding!$J$14, $G334=coding!$J$15, $G334=coding!$J$16), X334+10*LOG10((($D334^2)+(1.2^2))/((7.5^2)+(1.2^2))),-99))),-99)</f>
        <v>0</v>
      </c>
    </row>
    <row r="335" spans="1:42" ht="15.75" customHeight="1" x14ac:dyDescent="0.3">
      <c r="A335" s="2">
        <v>14</v>
      </c>
      <c r="B335" s="20">
        <v>43280</v>
      </c>
      <c r="C335" s="51">
        <f t="array" ref="C335">_xlfn.DAYS(B335, _xlfn.XLOOKUP(A335, context!A$4:A$79, context!J$4:J$79)) / 30.42</f>
        <v>6.2787639710716627</v>
      </c>
      <c r="E335" s="2">
        <v>7.5</v>
      </c>
      <c r="F335" s="5"/>
      <c r="G335" s="16" t="s">
        <v>404</v>
      </c>
      <c r="H335" s="43">
        <v>64.8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2">
        <v>14</v>
      </c>
      <c r="Z335" s="58">
        <f>IF(noise!H134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noise!H134, IF(OR($G335=coding!$J$26,$G335=coding!$J$27,$G335=coding!$J$28,$G335=coding!$J$29, $G335=coding!$J$30,$G335=coding!$J$31), H335+10*LOG10((($E335^2)+(4^2))/((7.5^2)+(4^2))), IF(OR($G335=coding!$J$11, $G335=coding!$J$12, $G335=coding!$J$13, $G335=coding!$J$14, $G335=coding!$J$15, $G335=coding!$J$16), H335+10*LOG10((($D335^2)+(1.2^2))/((7.5^2)+(1.2^2))),-99))),-99)</f>
        <v>64.8</v>
      </c>
      <c r="AA335" s="58">
        <f>IF(noise!I134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noise!I134, IF(OR($G335=coding!$J$26,$G335=coding!$J$27,$G335=coding!$J$28,$G335=coding!$J$29, $G335=coding!$J$30,$G335=coding!$J$31), I335+10*LOG10((($E335^2)+(4^2))/((7.5^2)+(4^2))), IF(OR($G335=coding!$J$11, $G335=coding!$J$12, $G335=coding!$J$13, $G335=coding!$J$14, $G335=coding!$J$15, $G335=coding!$J$16), I335+10*LOG10((($D335^2)+(1.2^2))/((7.5^2)+(1.2^2))),-99))),-99)</f>
        <v>-99</v>
      </c>
      <c r="AB335" s="58">
        <f>IF(noise!J134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noise!J134, IF(OR($G335=coding!$J$26,$G335=coding!$J$27,$G335=coding!$J$28,$G335=coding!$J$29, $G335=coding!$J$30,$G335=coding!$J$31), J335+10*LOG10((($E335^2)+(4^2))/((7.5^2)+(4^2))), IF(OR($G335=coding!$J$11, $G335=coding!$J$12, $G335=coding!$J$13, $G335=coding!$J$14, $G335=coding!$J$15, $G335=coding!$J$16), J335+10*LOG10((($D335^2)+(1.2^2))/((7.5^2)+(1.2^2))),-99))),-99)</f>
        <v>0</v>
      </c>
      <c r="AC335" s="58">
        <f>IF(noise!K134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noise!K134, IF(OR($G335=coding!$J$26,$G335=coding!$J$27,$G335=coding!$J$28,$G335=coding!$J$29, $G335=coding!$J$30,$G335=coding!$J$31), K335+10*LOG10((($E335^2)+(4^2))/((7.5^2)+(4^2))), IF(OR($G335=coding!$J$11, $G335=coding!$J$12, $G335=coding!$J$13, $G335=coding!$J$14, $G335=coding!$J$15, $G335=coding!$J$16), K335+10*LOG10((($D335^2)+(1.2^2))/((7.5^2)+(1.2^2))),-99))),-99)</f>
        <v>0</v>
      </c>
      <c r="AD335" s="58">
        <f>IF(noise!L134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noise!L134, IF(OR($G335=coding!$J$26,$G335=coding!$J$27,$G335=coding!$J$28,$G335=coding!$J$29, $G335=coding!$J$30,$G335=coding!$J$31), L335+10*LOG10((($E335^2)+(4^2))/((7.5^2)+(4^2))), IF(OR($G335=coding!$J$11, $G335=coding!$J$12, $G335=coding!$J$13, $G335=coding!$J$14, $G335=coding!$J$15, $G335=coding!$J$16), L335+10*LOG10((($D335^2)+(1.2^2))/((7.5^2)+(1.2^2))),-99))),-99)</f>
        <v>0</v>
      </c>
      <c r="AE335" s="58">
        <f>IF(noise!M134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noise!M134, IF(OR($G335=coding!$J$26,$G335=coding!$J$27,$G335=coding!$J$28,$G335=coding!$J$29, $G335=coding!$J$30,$G335=coding!$J$31), M335+10*LOG10((($E335^2)+(4^2))/((7.5^2)+(4^2))), IF(OR($G335=coding!$J$11, $G335=coding!$J$12, $G335=coding!$J$13, $G335=coding!$J$14, $G335=coding!$J$15, $G335=coding!$J$16), M335+10*LOG10((($D335^2)+(1.2^2))/((7.5^2)+(1.2^2))),-99))),-99)</f>
        <v>0</v>
      </c>
      <c r="AF335" s="58">
        <f>IF(noise!N134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noise!N134, IF(OR($G335=coding!$J$26,$G335=coding!$J$27,$G335=coding!$J$28,$G335=coding!$J$29, $G335=coding!$J$30,$G335=coding!$J$31), N335+10*LOG10((($E335^2)+(4^2))/((7.5^2)+(4^2))), IF(OR($G335=coding!$J$11, $G335=coding!$J$12, $G335=coding!$J$13, $G335=coding!$J$14, $G335=coding!$J$15, $G335=coding!$J$16), N335+10*LOG10((($D335^2)+(1.2^2))/((7.5^2)+(1.2^2))),-99))),-99)</f>
        <v>0</v>
      </c>
      <c r="AG335" s="58">
        <f>IF(noise!O134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noise!O134, IF(OR($G335=coding!$J$26,$G335=coding!$J$27,$G335=coding!$J$28,$G335=coding!$J$29, $G335=coding!$J$30,$G335=coding!$J$31), O335+10*LOG10((($E335^2)+(4^2))/((7.5^2)+(4^2))), IF(OR($G335=coding!$J$11, $G335=coding!$J$12, $G335=coding!$J$13, $G335=coding!$J$14, $G335=coding!$J$15, $G335=coding!$J$16), O335+10*LOG10((($D335^2)+(1.2^2))/((7.5^2)+(1.2^2))),-99))),-99)</f>
        <v>0</v>
      </c>
      <c r="AH335" s="58">
        <f>IF(noise!P134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noise!P134, IF(OR($G335=coding!$J$26,$G335=coding!$J$27,$G335=coding!$J$28,$G335=coding!$J$29, $G335=coding!$J$30,$G335=coding!$J$31), P335+10*LOG10((($E335^2)+(4^2))/((7.5^2)+(4^2))), IF(OR($G335=coding!$J$11, $G335=coding!$J$12, $G335=coding!$J$13, $G335=coding!$J$14, $G335=coding!$J$15, $G335=coding!$J$16), P335+10*LOG10((($D335^2)+(1.2^2))/((7.5^2)+(1.2^2))),-99))),-99)</f>
        <v>0</v>
      </c>
      <c r="AI335" s="58">
        <f>IF(noise!Q134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noise!Q134, IF(OR($G335=coding!$J$26,$G335=coding!$J$27,$G335=coding!$J$28,$G335=coding!$J$29, $G335=coding!$J$30,$G335=coding!$J$31), Q335+10*LOG10((($E335^2)+(4^2))/((7.5^2)+(4^2))), IF(OR($G335=coding!$J$11, $G335=coding!$J$12, $G335=coding!$J$13, $G335=coding!$J$14, $G335=coding!$J$15, $G335=coding!$J$16), Q335+10*LOG10((($D335^2)+(1.2^2))/((7.5^2)+(1.2^2))),-99))),-99)</f>
        <v>0</v>
      </c>
      <c r="AJ335" s="58">
        <f>IF(noise!R134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noise!R134, IF(OR($G335=coding!$J$26,$G335=coding!$J$27,$G335=coding!$J$28,$G335=coding!$J$29, $G335=coding!$J$30,$G335=coding!$J$31), R335+10*LOG10((($E335^2)+(4^2))/((7.5^2)+(4^2))), IF(OR($G335=coding!$J$11, $G335=coding!$J$12, $G335=coding!$J$13, $G335=coding!$J$14, $G335=coding!$J$15, $G335=coding!$J$16), R335+10*LOG10((($D335^2)+(1.2^2))/((7.5^2)+(1.2^2))),-99))),-99)</f>
        <v>0</v>
      </c>
      <c r="AK335" s="58">
        <f>IF(noise!S134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noise!S134, IF(OR($G335=coding!$J$26,$G335=coding!$J$27,$G335=coding!$J$28,$G335=coding!$J$29, $G335=coding!$J$30,$G335=coding!$J$31), S335+10*LOG10((($E335^2)+(4^2))/((7.5^2)+(4^2))), IF(OR($G335=coding!$J$11, $G335=coding!$J$12, $G335=coding!$J$13, $G335=coding!$J$14, $G335=coding!$J$15, $G335=coding!$J$16), S335+10*LOG10((($D335^2)+(1.2^2))/((7.5^2)+(1.2^2))),-99))),-99)</f>
        <v>0</v>
      </c>
      <c r="AL335" s="58">
        <f>IF(noise!T134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noise!T134, IF(OR($G335=coding!$J$26,$G335=coding!$J$27,$G335=coding!$J$28,$G335=coding!$J$29, $G335=coding!$J$30,$G335=coding!$J$31), T335+10*LOG10((($E335^2)+(4^2))/((7.5^2)+(4^2))), IF(OR($G335=coding!$J$11, $G335=coding!$J$12, $G335=coding!$J$13, $G335=coding!$J$14, $G335=coding!$J$15, $G335=coding!$J$16), T335+10*LOG10((($D335^2)+(1.2^2))/((7.5^2)+(1.2^2))),-99))),-99)</f>
        <v>0</v>
      </c>
      <c r="AM335" s="58">
        <f>IF(noise!U134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noise!U134, IF(OR($G335=coding!$J$26,$G335=coding!$J$27,$G335=coding!$J$28,$G335=coding!$J$29, $G335=coding!$J$30,$G335=coding!$J$31), U335+10*LOG10((($E335^2)+(4^2))/((7.5^2)+(4^2))), IF(OR($G335=coding!$J$11, $G335=coding!$J$12, $G335=coding!$J$13, $G335=coding!$J$14, $G335=coding!$J$15, $G335=coding!$J$16), U335+10*LOG10((($D335^2)+(1.2^2))/((7.5^2)+(1.2^2))),-99))),-99)</f>
        <v>0</v>
      </c>
      <c r="AN335" s="58">
        <f>IF(noise!V134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noise!V134, IF(OR($G335=coding!$J$26,$G335=coding!$J$27,$G335=coding!$J$28,$G335=coding!$J$29, $G335=coding!$J$30,$G335=coding!$J$31), V335+10*LOG10((($E335^2)+(4^2))/((7.5^2)+(4^2))), IF(OR($G335=coding!$J$11, $G335=coding!$J$12, $G335=coding!$J$13, $G335=coding!$J$14, $G335=coding!$J$15, $G335=coding!$J$16), V335+10*LOG10((($D335^2)+(1.2^2))/((7.5^2)+(1.2^2))),-99))),-99)</f>
        <v>0</v>
      </c>
      <c r="AO335" s="58">
        <f>IF(noise!W134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noise!W134, IF(OR($G335=coding!$J$26,$G335=coding!$J$27,$G335=coding!$J$28,$G335=coding!$J$29, $G335=coding!$J$30,$G335=coding!$J$31), W335+10*LOG10((($E335^2)+(4^2))/((7.5^2)+(4^2))), IF(OR($G335=coding!$J$11, $G335=coding!$J$12, $G335=coding!$J$13, $G335=coding!$J$14, $G335=coding!$J$15, $G335=coding!$J$16), W335+10*LOG10((($D335^2)+(1.2^2))/((7.5^2)+(1.2^2))),-99))),-99)</f>
        <v>0</v>
      </c>
      <c r="AP335" s="58">
        <f>IF(noise!X134 &lt;&gt;0, IF(OR($G335=coding!$J$2, $G335=coding!$J$3, $G335=coding!$J$4, $G335=coding!$J$5, $G335=coding!$J$6, $G335=coding!$J$7, $G335=coding!$J$8, $G335=coding!$J$9, $G335=coding!$J$10,$G335=coding!$J$17, $G335=coding!$J$18, $G335=coding!$J$19, $G335=coding!$J$20, $G335=coding!$J$21, $G335=coding!$J$22, $G335=coding!$J$23, $G335=coding!$J$24, $G335=coding!$J$25, ), noise!X134, IF(OR($G335=coding!$J$26,$G335=coding!$J$27,$G335=coding!$J$28,$G335=coding!$J$29, $G335=coding!$J$30,$G335=coding!$J$31), X335+10*LOG10((($E335^2)+(4^2))/((7.5^2)+(4^2))), IF(OR($G335=coding!$J$11, $G335=coding!$J$12, $G335=coding!$J$13, $G335=coding!$J$14, $G335=coding!$J$15, $G335=coding!$J$16), X335+10*LOG10((($D335^2)+(1.2^2))/((7.5^2)+(1.2^2))),-99))),-99)</f>
        <v>0</v>
      </c>
    </row>
    <row r="336" spans="1:42" ht="15.75" customHeight="1" x14ac:dyDescent="0.3">
      <c r="A336" s="2">
        <v>14</v>
      </c>
      <c r="B336" s="27">
        <v>43306</v>
      </c>
      <c r="C336" s="51">
        <f t="array" ref="C336">_xlfn.DAYS(B336, _xlfn.XLOOKUP(A336, context!A$4:A$79, context!J$4:J$79)) / 30.42</f>
        <v>7.1334648257725179</v>
      </c>
      <c r="D336" s="1"/>
      <c r="E336" s="1"/>
      <c r="F336" s="16">
        <v>50</v>
      </c>
      <c r="G336" s="16" t="s">
        <v>405</v>
      </c>
      <c r="H336" s="26">
        <v>91</v>
      </c>
      <c r="I336" s="1"/>
      <c r="J336" s="1">
        <v>79.2</v>
      </c>
      <c r="K336" s="1">
        <v>82</v>
      </c>
      <c r="L336" s="1">
        <v>85.4</v>
      </c>
      <c r="M336" s="1">
        <v>86.4</v>
      </c>
      <c r="N336" s="1">
        <v>85.4</v>
      </c>
      <c r="O336" s="1">
        <v>81.7</v>
      </c>
      <c r="P336" s="1">
        <v>76.599999999999994</v>
      </c>
      <c r="Q336" s="1">
        <v>71.3</v>
      </c>
      <c r="R336" s="1">
        <v>70.099999999999994</v>
      </c>
      <c r="S336" s="1">
        <v>69.099999999999994</v>
      </c>
      <c r="T336" s="1">
        <v>65.599999999999994</v>
      </c>
      <c r="U336" s="1">
        <v>60.9</v>
      </c>
      <c r="V336" s="1">
        <v>58.5</v>
      </c>
      <c r="W336" s="1"/>
      <c r="X336" s="1"/>
      <c r="Y336" s="2">
        <v>1</v>
      </c>
      <c r="Z336" s="58">
        <f>IF(noise!H163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noise!H163, IF(OR($G336=coding!$J$26,$G336=coding!$J$27,$G336=coding!$J$28,$G336=coding!$J$29, $G336=coding!$J$30,$G336=coding!$J$31), H336+10*LOG10((($E336^2)+(4^2))/((7.5^2)+(4^2))), IF(OR($G336=coding!$J$11, $G336=coding!$J$12, $G336=coding!$J$13, $G336=coding!$J$14, $G336=coding!$J$15, $G336=coding!$J$16), H336+10*LOG10((($D336^2)+(1.2^2))/((7.5^2)+(1.2^2))),-99))),-99)</f>
        <v>89.6</v>
      </c>
      <c r="AA336" s="58">
        <f>IF(noise!I163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noise!I163, IF(OR($G336=coding!$J$26,$G336=coding!$J$27,$G336=coding!$J$28,$G336=coding!$J$29, $G336=coding!$J$30,$G336=coding!$J$31), I336+10*LOG10((($E336^2)+(4^2))/((7.5^2)+(4^2))), IF(OR($G336=coding!$J$11, $G336=coding!$J$12, $G336=coding!$J$13, $G336=coding!$J$14, $G336=coding!$J$15, $G336=coding!$J$16), I336+10*LOG10((($D336^2)+(1.2^2))/((7.5^2)+(1.2^2))),-99))),-99)</f>
        <v>-99</v>
      </c>
      <c r="AB336" s="58">
        <f>IF(noise!J163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noise!J163, IF(OR($G336=coding!$J$26,$G336=coding!$J$27,$G336=coding!$J$28,$G336=coding!$J$29, $G336=coding!$J$30,$G336=coding!$J$31), J336+10*LOG10((($E336^2)+(4^2))/((7.5^2)+(4^2))), IF(OR($G336=coding!$J$11, $G336=coding!$J$12, $G336=coding!$J$13, $G336=coding!$J$14, $G336=coding!$J$15, $G336=coding!$J$16), J336+10*LOG10((($D336^2)+(1.2^2))/((7.5^2)+(1.2^2))),-99))),-99)</f>
        <v>75.2</v>
      </c>
      <c r="AC336" s="58">
        <f>IF(noise!K163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noise!K163, IF(OR($G336=coding!$J$26,$G336=coding!$J$27,$G336=coding!$J$28,$G336=coding!$J$29, $G336=coding!$J$30,$G336=coding!$J$31), K336+10*LOG10((($E336^2)+(4^2))/((7.5^2)+(4^2))), IF(OR($G336=coding!$J$11, $G336=coding!$J$12, $G336=coding!$J$13, $G336=coding!$J$14, $G336=coding!$J$15, $G336=coding!$J$16), K336+10*LOG10((($D336^2)+(1.2^2))/((7.5^2)+(1.2^2))),-99))),-99)</f>
        <v>75.599999999999994</v>
      </c>
      <c r="AD336" s="58">
        <f>IF(noise!L163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noise!L163, IF(OR($G336=coding!$J$26,$G336=coding!$J$27,$G336=coding!$J$28,$G336=coding!$J$29, $G336=coding!$J$30,$G336=coding!$J$31), L336+10*LOG10((($E336^2)+(4^2))/((7.5^2)+(4^2))), IF(OR($G336=coding!$J$11, $G336=coding!$J$12, $G336=coding!$J$13, $G336=coding!$J$14, $G336=coding!$J$15, $G336=coding!$J$16), L336+10*LOG10((($D336^2)+(1.2^2))/((7.5^2)+(1.2^2))),-99))),-99)</f>
        <v>78</v>
      </c>
      <c r="AE336" s="58">
        <f>IF(noise!M163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noise!M163, IF(OR($G336=coding!$J$26,$G336=coding!$J$27,$G336=coding!$J$28,$G336=coding!$J$29, $G336=coding!$J$30,$G336=coding!$J$31), M336+10*LOG10((($E336^2)+(4^2))/((7.5^2)+(4^2))), IF(OR($G336=coding!$J$11, $G336=coding!$J$12, $G336=coding!$J$13, $G336=coding!$J$14, $G336=coding!$J$15, $G336=coding!$J$16), M336+10*LOG10((($D336^2)+(1.2^2))/((7.5^2)+(1.2^2))),-99))),-99)</f>
        <v>80.7</v>
      </c>
      <c r="AF336" s="58">
        <f>IF(noise!N163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noise!N163, IF(OR($G336=coding!$J$26,$G336=coding!$J$27,$G336=coding!$J$28,$G336=coding!$J$29, $G336=coding!$J$30,$G336=coding!$J$31), N336+10*LOG10((($E336^2)+(4^2))/((7.5^2)+(4^2))), IF(OR($G336=coding!$J$11, $G336=coding!$J$12, $G336=coding!$J$13, $G336=coding!$J$14, $G336=coding!$J$15, $G336=coding!$J$16), N336+10*LOG10((($D336^2)+(1.2^2))/((7.5^2)+(1.2^2))),-99))),-99)</f>
        <v>81.400000000000006</v>
      </c>
      <c r="AG336" s="58">
        <f>IF(noise!O163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noise!O163, IF(OR($G336=coding!$J$26,$G336=coding!$J$27,$G336=coding!$J$28,$G336=coding!$J$29, $G336=coding!$J$30,$G336=coding!$J$31), O336+10*LOG10((($E336^2)+(4^2))/((7.5^2)+(4^2))), IF(OR($G336=coding!$J$11, $G336=coding!$J$12, $G336=coding!$J$13, $G336=coding!$J$14, $G336=coding!$J$15, $G336=coding!$J$16), O336+10*LOG10((($D336^2)+(1.2^2))/((7.5^2)+(1.2^2))),-99))),-99)</f>
        <v>80.8</v>
      </c>
      <c r="AH336" s="58">
        <f>IF(noise!P163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noise!P163, IF(OR($G336=coding!$J$26,$G336=coding!$J$27,$G336=coding!$J$28,$G336=coding!$J$29, $G336=coding!$J$30,$G336=coding!$J$31), P336+10*LOG10((($E336^2)+(4^2))/((7.5^2)+(4^2))), IF(OR($G336=coding!$J$11, $G336=coding!$J$12, $G336=coding!$J$13, $G336=coding!$J$14, $G336=coding!$J$15, $G336=coding!$J$16), P336+10*LOG10((($D336^2)+(1.2^2))/((7.5^2)+(1.2^2))),-99))),-99)</f>
        <v>78.099999999999994</v>
      </c>
      <c r="AI336" s="58">
        <f>IF(noise!Q163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noise!Q163, IF(OR($G336=coding!$J$26,$G336=coding!$J$27,$G336=coding!$J$28,$G336=coding!$J$29, $G336=coding!$J$30,$G336=coding!$J$31), Q336+10*LOG10((($E336^2)+(4^2))/((7.5^2)+(4^2))), IF(OR($G336=coding!$J$11, $G336=coding!$J$12, $G336=coding!$J$13, $G336=coding!$J$14, $G336=coding!$J$15, $G336=coding!$J$16), Q336+10*LOG10((($D336^2)+(1.2^2))/((7.5^2)+(1.2^2))),-99))),-99)</f>
        <v>75.5</v>
      </c>
      <c r="AJ336" s="58">
        <f>IF(noise!R163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noise!R163, IF(OR($G336=coding!$J$26,$G336=coding!$J$27,$G336=coding!$J$28,$G336=coding!$J$29, $G336=coding!$J$30,$G336=coding!$J$31), R336+10*LOG10((($E336^2)+(4^2))/((7.5^2)+(4^2))), IF(OR($G336=coding!$J$11, $G336=coding!$J$12, $G336=coding!$J$13, $G336=coding!$J$14, $G336=coding!$J$15, $G336=coding!$J$16), R336+10*LOG10((($D336^2)+(1.2^2))/((7.5^2)+(1.2^2))),-99))),-99)</f>
        <v>73.400000000000006</v>
      </c>
      <c r="AK336" s="58">
        <f>IF(noise!S163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noise!S163, IF(OR($G336=coding!$J$26,$G336=coding!$J$27,$G336=coding!$J$28,$G336=coding!$J$29, $G336=coding!$J$30,$G336=coding!$J$31), S336+10*LOG10((($E336^2)+(4^2))/((7.5^2)+(4^2))), IF(OR($G336=coding!$J$11, $G336=coding!$J$12, $G336=coding!$J$13, $G336=coding!$J$14, $G336=coding!$J$15, $G336=coding!$J$16), S336+10*LOG10((($D336^2)+(1.2^2))/((7.5^2)+(1.2^2))),-99))),-99)</f>
        <v>68.7</v>
      </c>
      <c r="AL336" s="58">
        <f>IF(noise!T163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noise!T163, IF(OR($G336=coding!$J$26,$G336=coding!$J$27,$G336=coding!$J$28,$G336=coding!$J$29, $G336=coding!$J$30,$G336=coding!$J$31), T336+10*LOG10((($E336^2)+(4^2))/((7.5^2)+(4^2))), IF(OR($G336=coding!$J$11, $G336=coding!$J$12, $G336=coding!$J$13, $G336=coding!$J$14, $G336=coding!$J$15, $G336=coding!$J$16), T336+10*LOG10((($D336^2)+(1.2^2))/((7.5^2)+(1.2^2))),-99))),-99)</f>
        <v>64.900000000000006</v>
      </c>
      <c r="AM336" s="58">
        <f>IF(noise!U163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noise!U163, IF(OR($G336=coding!$J$26,$G336=coding!$J$27,$G336=coding!$J$28,$G336=coding!$J$29, $G336=coding!$J$30,$G336=coding!$J$31), U336+10*LOG10((($E336^2)+(4^2))/((7.5^2)+(4^2))), IF(OR($G336=coding!$J$11, $G336=coding!$J$12, $G336=coding!$J$13, $G336=coding!$J$14, $G336=coding!$J$15, $G336=coding!$J$16), U336+10*LOG10((($D336^2)+(1.2^2))/((7.5^2)+(1.2^2))),-99))),-99)</f>
        <v>63</v>
      </c>
      <c r="AN336" s="58">
        <f>IF(noise!V163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noise!V163, IF(OR($G336=coding!$J$26,$G336=coding!$J$27,$G336=coding!$J$28,$G336=coding!$J$29, $G336=coding!$J$30,$G336=coding!$J$31), V336+10*LOG10((($E336^2)+(4^2))/((7.5^2)+(4^2))), IF(OR($G336=coding!$J$11, $G336=coding!$J$12, $G336=coding!$J$13, $G336=coding!$J$14, $G336=coding!$J$15, $G336=coding!$J$16), V336+10*LOG10((($D336^2)+(1.2^2))/((7.5^2)+(1.2^2))),-99))),-99)</f>
        <v>-99</v>
      </c>
      <c r="AO336" s="58">
        <f>IF(noise!W163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noise!W163, IF(OR($G336=coding!$J$26,$G336=coding!$J$27,$G336=coding!$J$28,$G336=coding!$J$29, $G336=coding!$J$30,$G336=coding!$J$31), W336+10*LOG10((($E336^2)+(4^2))/((7.5^2)+(4^2))), IF(OR($G336=coding!$J$11, $G336=coding!$J$12, $G336=coding!$J$13, $G336=coding!$J$14, $G336=coding!$J$15, $G336=coding!$J$16), W336+10*LOG10((($D336^2)+(1.2^2))/((7.5^2)+(1.2^2))),-99))),-99)</f>
        <v>-99</v>
      </c>
      <c r="AP336" s="58">
        <f>IF(noise!X163 &lt;&gt;0, IF(OR($G336=coding!$J$2, $G336=coding!$J$3, $G336=coding!$J$4, $G336=coding!$J$5, $G336=coding!$J$6, $G336=coding!$J$7, $G336=coding!$J$8, $G336=coding!$J$9, $G336=coding!$J$10,$G336=coding!$J$17, $G336=coding!$J$18, $G336=coding!$J$19, $G336=coding!$J$20, $G336=coding!$J$21, $G336=coding!$J$22, $G336=coding!$J$23, $G336=coding!$J$24, $G336=coding!$J$25, ), noise!X163, IF(OR($G336=coding!$J$26,$G336=coding!$J$27,$G336=coding!$J$28,$G336=coding!$J$29, $G336=coding!$J$30,$G336=coding!$J$31), X336+10*LOG10((($E336^2)+(4^2))/((7.5^2)+(4^2))), IF(OR($G336=coding!$J$11, $G336=coding!$J$12, $G336=coding!$J$13, $G336=coding!$J$14, $G336=coding!$J$15, $G336=coding!$J$16), X336+10*LOG10((($D336^2)+(1.2^2))/((7.5^2)+(1.2^2))),-99))),-99)</f>
        <v>-99</v>
      </c>
    </row>
    <row r="337" spans="1:42" ht="15.75" customHeight="1" x14ac:dyDescent="0.3">
      <c r="A337" s="2">
        <v>15</v>
      </c>
      <c r="B337" s="27">
        <v>43195</v>
      </c>
      <c r="C337" s="51">
        <f t="array" ref="C337">_xlfn.DAYS(B337, _xlfn.XLOOKUP(A337, context!A$4:A$79, context!J$4:J$79)) / 30.42</f>
        <v>3.5174227481919789</v>
      </c>
      <c r="D337" s="2">
        <v>7.5</v>
      </c>
      <c r="E337" s="1"/>
      <c r="F337" s="16">
        <v>50</v>
      </c>
      <c r="G337" s="16" t="s">
        <v>399</v>
      </c>
      <c r="H337" s="63">
        <v>67.3</v>
      </c>
      <c r="I337" s="1"/>
      <c r="J337" s="63">
        <v>57.9</v>
      </c>
      <c r="K337" s="63">
        <v>58.1</v>
      </c>
      <c r="L337" s="63">
        <v>59</v>
      </c>
      <c r="M337" s="63">
        <v>59.2</v>
      </c>
      <c r="N337" s="63">
        <v>59.9</v>
      </c>
      <c r="O337" s="63">
        <v>60.2</v>
      </c>
      <c r="P337" s="63">
        <v>59.1</v>
      </c>
      <c r="Q337" s="63">
        <v>57.4</v>
      </c>
      <c r="R337" s="63">
        <v>54.6</v>
      </c>
      <c r="S337" s="63">
        <v>51.3</v>
      </c>
      <c r="T337" s="63">
        <v>48.3</v>
      </c>
      <c r="U337" s="63">
        <v>45.5</v>
      </c>
      <c r="V337" s="63">
        <v>42.9</v>
      </c>
      <c r="W337" s="63">
        <v>39.700000000000003</v>
      </c>
      <c r="X337" s="63">
        <v>37.1</v>
      </c>
      <c r="Y337" s="2">
        <v>7</v>
      </c>
      <c r="Z337" s="58">
        <f>IF(noise!H52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noise!H52, IF(OR($G337=coding!$J$26,$G337=coding!$J$27,$G337=coding!$J$28,$G337=coding!$J$29, $G337=coding!$J$30,$G337=coding!$J$31), H337+10*LOG10((($E337^2)+(4^2))/((7.5^2)+(4^2))), IF(OR($G337=coding!$J$11, $G337=coding!$J$12, $G337=coding!$J$13, $G337=coding!$J$14, $G337=coding!$J$15, $G337=coding!$J$16), H337+10*LOG10((($D337^2)+(1.2^2))/((7.5^2)+(1.2^2))),-99))),-99)</f>
        <v>-99</v>
      </c>
      <c r="AA337" s="58">
        <f>IF(noise!I52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noise!I52, IF(OR($G337=coding!$J$26,$G337=coding!$J$27,$G337=coding!$J$28,$G337=coding!$J$29, $G337=coding!$J$30,$G337=coding!$J$31), I337+10*LOG10((($E337^2)+(4^2))/((7.5^2)+(4^2))), IF(OR($G337=coding!$J$11, $G337=coding!$J$12, $G337=coding!$J$13, $G337=coding!$J$14, $G337=coding!$J$15, $G337=coding!$J$16), I337+10*LOG10((($D337^2)+(1.2^2))/((7.5^2)+(1.2^2))),-99))),-99)</f>
        <v>0</v>
      </c>
      <c r="AB337" s="58">
        <f>IF(noise!J52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noise!J52, IF(OR($G337=coding!$J$26,$G337=coding!$J$27,$G337=coding!$J$28,$G337=coding!$J$29, $G337=coding!$J$30,$G337=coding!$J$31), J337+10*LOG10((($E337^2)+(4^2))/((7.5^2)+(4^2))), IF(OR($G337=coding!$J$11, $G337=coding!$J$12, $G337=coding!$J$13, $G337=coding!$J$14, $G337=coding!$J$15, $G337=coding!$J$16), J337+10*LOG10((($D337^2)+(1.2^2))/((7.5^2)+(1.2^2))),-99))),-99)</f>
        <v>57.9</v>
      </c>
      <c r="AC337" s="58">
        <f>IF(noise!K52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noise!K52, IF(OR($G337=coding!$J$26,$G337=coding!$J$27,$G337=coding!$J$28,$G337=coding!$J$29, $G337=coding!$J$30,$G337=coding!$J$31), K337+10*LOG10((($E337^2)+(4^2))/((7.5^2)+(4^2))), IF(OR($G337=coding!$J$11, $G337=coding!$J$12, $G337=coding!$J$13, $G337=coding!$J$14, $G337=coding!$J$15, $G337=coding!$J$16), K337+10*LOG10((($D337^2)+(1.2^2))/((7.5^2)+(1.2^2))),-99))),-99)</f>
        <v>58.1</v>
      </c>
      <c r="AD337" s="58">
        <f>IF(noise!L52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noise!L52, IF(OR($G337=coding!$J$26,$G337=coding!$J$27,$G337=coding!$J$28,$G337=coding!$J$29, $G337=coding!$J$30,$G337=coding!$J$31), L337+10*LOG10((($E337^2)+(4^2))/((7.5^2)+(4^2))), IF(OR($G337=coding!$J$11, $G337=coding!$J$12, $G337=coding!$J$13, $G337=coding!$J$14, $G337=coding!$J$15, $G337=coding!$J$16), L337+10*LOG10((($D337^2)+(1.2^2))/((7.5^2)+(1.2^2))),-99))),-99)</f>
        <v>59</v>
      </c>
      <c r="AE337" s="58">
        <f>IF(noise!M52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noise!M52, IF(OR($G337=coding!$J$26,$G337=coding!$J$27,$G337=coding!$J$28,$G337=coding!$J$29, $G337=coding!$J$30,$G337=coding!$J$31), M337+10*LOG10((($E337^2)+(4^2))/((7.5^2)+(4^2))), IF(OR($G337=coding!$J$11, $G337=coding!$J$12, $G337=coding!$J$13, $G337=coding!$J$14, $G337=coding!$J$15, $G337=coding!$J$16), M337+10*LOG10((($D337^2)+(1.2^2))/((7.5^2)+(1.2^2))),-99))),-99)</f>
        <v>59.2</v>
      </c>
      <c r="AF337" s="58">
        <f>IF(noise!N52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noise!N52, IF(OR($G337=coding!$J$26,$G337=coding!$J$27,$G337=coding!$J$28,$G337=coding!$J$29, $G337=coding!$J$30,$G337=coding!$J$31), N337+10*LOG10((($E337^2)+(4^2))/((7.5^2)+(4^2))), IF(OR($G337=coding!$J$11, $G337=coding!$J$12, $G337=coding!$J$13, $G337=coding!$J$14, $G337=coding!$J$15, $G337=coding!$J$16), N337+10*LOG10((($D337^2)+(1.2^2))/((7.5^2)+(1.2^2))),-99))),-99)</f>
        <v>59.9</v>
      </c>
      <c r="AG337" s="58">
        <f>IF(noise!O52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noise!O52, IF(OR($G337=coding!$J$26,$G337=coding!$J$27,$G337=coding!$J$28,$G337=coding!$J$29, $G337=coding!$J$30,$G337=coding!$J$31), O337+10*LOG10((($E337^2)+(4^2))/((7.5^2)+(4^2))), IF(OR($G337=coding!$J$11, $G337=coding!$J$12, $G337=coding!$J$13, $G337=coding!$J$14, $G337=coding!$J$15, $G337=coding!$J$16), O337+10*LOG10((($D337^2)+(1.2^2))/((7.5^2)+(1.2^2))),-99))),-99)</f>
        <v>-99</v>
      </c>
      <c r="AH337" s="58">
        <f>IF(noise!P52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noise!P52, IF(OR($G337=coding!$J$26,$G337=coding!$J$27,$G337=coding!$J$28,$G337=coding!$J$29, $G337=coding!$J$30,$G337=coding!$J$31), P337+10*LOG10((($E337^2)+(4^2))/((7.5^2)+(4^2))), IF(OR($G337=coding!$J$11, $G337=coding!$J$12, $G337=coding!$J$13, $G337=coding!$J$14, $G337=coding!$J$15, $G337=coding!$J$16), P337+10*LOG10((($D337^2)+(1.2^2))/((7.5^2)+(1.2^2))),-99))),-99)</f>
        <v>59.1</v>
      </c>
      <c r="AI337" s="58">
        <f>IF(noise!Q52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noise!Q52, IF(OR($G337=coding!$J$26,$G337=coding!$J$27,$G337=coding!$J$28,$G337=coding!$J$29, $G337=coding!$J$30,$G337=coding!$J$31), Q337+10*LOG10((($E337^2)+(4^2))/((7.5^2)+(4^2))), IF(OR($G337=coding!$J$11, $G337=coding!$J$12, $G337=coding!$J$13, $G337=coding!$J$14, $G337=coding!$J$15, $G337=coding!$J$16), Q337+10*LOG10((($D337^2)+(1.2^2))/((7.5^2)+(1.2^2))),-99))),-99)</f>
        <v>57.4</v>
      </c>
      <c r="AJ337" s="58">
        <f>IF(noise!R52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noise!R52, IF(OR($G337=coding!$J$26,$G337=coding!$J$27,$G337=coding!$J$28,$G337=coding!$J$29, $G337=coding!$J$30,$G337=coding!$J$31), R337+10*LOG10((($E337^2)+(4^2))/((7.5^2)+(4^2))), IF(OR($G337=coding!$J$11, $G337=coding!$J$12, $G337=coding!$J$13, $G337=coding!$J$14, $G337=coding!$J$15, $G337=coding!$J$16), R337+10*LOG10((($D337^2)+(1.2^2))/((7.5^2)+(1.2^2))),-99))),-99)</f>
        <v>54.6</v>
      </c>
      <c r="AK337" s="58">
        <f>IF(noise!S52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noise!S52, IF(OR($G337=coding!$J$26,$G337=coding!$J$27,$G337=coding!$J$28,$G337=coding!$J$29, $G337=coding!$J$30,$G337=coding!$J$31), S337+10*LOG10((($E337^2)+(4^2))/((7.5^2)+(4^2))), IF(OR($G337=coding!$J$11, $G337=coding!$J$12, $G337=coding!$J$13, $G337=coding!$J$14, $G337=coding!$J$15, $G337=coding!$J$16), S337+10*LOG10((($D337^2)+(1.2^2))/((7.5^2)+(1.2^2))),-99))),-99)</f>
        <v>51.3</v>
      </c>
      <c r="AL337" s="58">
        <f>IF(noise!T52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noise!T52, IF(OR($G337=coding!$J$26,$G337=coding!$J$27,$G337=coding!$J$28,$G337=coding!$J$29, $G337=coding!$J$30,$G337=coding!$J$31), T337+10*LOG10((($E337^2)+(4^2))/((7.5^2)+(4^2))), IF(OR($G337=coding!$J$11, $G337=coding!$J$12, $G337=coding!$J$13, $G337=coding!$J$14, $G337=coding!$J$15, $G337=coding!$J$16), T337+10*LOG10((($D337^2)+(1.2^2))/((7.5^2)+(1.2^2))),-99))),-99)</f>
        <v>48.3</v>
      </c>
      <c r="AM337" s="58">
        <f>IF(noise!U52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noise!U52, IF(OR($G337=coding!$J$26,$G337=coding!$J$27,$G337=coding!$J$28,$G337=coding!$J$29, $G337=coding!$J$30,$G337=coding!$J$31), U337+10*LOG10((($E337^2)+(4^2))/((7.5^2)+(4^2))), IF(OR($G337=coding!$J$11, $G337=coding!$J$12, $G337=coding!$J$13, $G337=coding!$J$14, $G337=coding!$J$15, $G337=coding!$J$16), U337+10*LOG10((($D337^2)+(1.2^2))/((7.5^2)+(1.2^2))),-99))),-99)</f>
        <v>45.5</v>
      </c>
      <c r="AN337" s="58">
        <f>IF(noise!V52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noise!V52, IF(OR($G337=coding!$J$26,$G337=coding!$J$27,$G337=coding!$J$28,$G337=coding!$J$29, $G337=coding!$J$30,$G337=coding!$J$31), V337+10*LOG10((($E337^2)+(4^2))/((7.5^2)+(4^2))), IF(OR($G337=coding!$J$11, $G337=coding!$J$12, $G337=coding!$J$13, $G337=coding!$J$14, $G337=coding!$J$15, $G337=coding!$J$16), V337+10*LOG10((($D337^2)+(1.2^2))/((7.5^2)+(1.2^2))),-99))),-99)</f>
        <v>-99</v>
      </c>
      <c r="AO337" s="58">
        <f>IF(noise!W52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noise!W52, IF(OR($G337=coding!$J$26,$G337=coding!$J$27,$G337=coding!$J$28,$G337=coding!$J$29, $G337=coding!$J$30,$G337=coding!$J$31), W337+10*LOG10((($E337^2)+(4^2))/((7.5^2)+(4^2))), IF(OR($G337=coding!$J$11, $G337=coding!$J$12, $G337=coding!$J$13, $G337=coding!$J$14, $G337=coding!$J$15, $G337=coding!$J$16), W337+10*LOG10((($D337^2)+(1.2^2))/((7.5^2)+(1.2^2))),-99))),-99)</f>
        <v>-99</v>
      </c>
      <c r="AP337" s="58">
        <f>IF(noise!X52 &lt;&gt;0, IF(OR($G337=coding!$J$2, $G337=coding!$J$3, $G337=coding!$J$4, $G337=coding!$J$5, $G337=coding!$J$6, $G337=coding!$J$7, $G337=coding!$J$8, $G337=coding!$J$9, $G337=coding!$J$10,$G337=coding!$J$17, $G337=coding!$J$18, $G337=coding!$J$19, $G337=coding!$J$20, $G337=coding!$J$21, $G337=coding!$J$22, $G337=coding!$J$23, $G337=coding!$J$24, $G337=coding!$J$25, ), noise!X52, IF(OR($G337=coding!$J$26,$G337=coding!$J$27,$G337=coding!$J$28,$G337=coding!$J$29, $G337=coding!$J$30,$G337=coding!$J$31), X337+10*LOG10((($E337^2)+(4^2))/((7.5^2)+(4^2))), IF(OR($G337=coding!$J$11, $G337=coding!$J$12, $G337=coding!$J$13, $G337=coding!$J$14, $G337=coding!$J$15, $G337=coding!$J$16), X337+10*LOG10((($D337^2)+(1.2^2))/((7.5^2)+(1.2^2))),-99))),-99)</f>
        <v>-99</v>
      </c>
    </row>
    <row r="338" spans="1:42" ht="15.75" customHeight="1" x14ac:dyDescent="0.3">
      <c r="A338" s="2">
        <v>15</v>
      </c>
      <c r="B338" s="27">
        <v>43195</v>
      </c>
      <c r="C338" s="51">
        <f t="array" ref="C338">_xlfn.DAYS(B338, _xlfn.XLOOKUP(A338, context!A$4:A$79, context!J$4:J$79)) / 30.42</f>
        <v>3.5174227481919789</v>
      </c>
      <c r="D338" s="2">
        <v>7.5</v>
      </c>
      <c r="E338" s="1"/>
      <c r="F338" s="16">
        <v>50</v>
      </c>
      <c r="G338" s="16" t="s">
        <v>400</v>
      </c>
      <c r="H338" s="63">
        <v>21.8</v>
      </c>
      <c r="J338" s="63">
        <v>12.2</v>
      </c>
      <c r="K338" s="63">
        <v>13.2</v>
      </c>
      <c r="L338" s="63">
        <v>19.3</v>
      </c>
      <c r="M338" s="63">
        <v>26.1</v>
      </c>
      <c r="N338" s="63">
        <v>21.8</v>
      </c>
      <c r="O338" s="63">
        <v>21.6</v>
      </c>
      <c r="P338" s="63">
        <v>23.7</v>
      </c>
      <c r="Q338" s="63">
        <v>23.6</v>
      </c>
      <c r="R338" s="63">
        <v>22.7</v>
      </c>
      <c r="S338" s="63">
        <v>22.4</v>
      </c>
      <c r="T338" s="63">
        <v>20.399999999999999</v>
      </c>
      <c r="U338" s="63">
        <v>18.5</v>
      </c>
      <c r="V338" s="63">
        <v>17.899999999999999</v>
      </c>
      <c r="W338" s="63">
        <v>16.7</v>
      </c>
      <c r="X338" s="63">
        <v>15.5</v>
      </c>
      <c r="Y338" s="2">
        <v>7</v>
      </c>
      <c r="Z338" s="58">
        <f>IF(noise!H53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noise!H53, IF(OR($G338=coding!$J$26,$G338=coding!$J$27,$G338=coding!$J$28,$G338=coding!$J$29, $G338=coding!$J$30,$G338=coding!$J$31), H338+10*LOG10((($E338^2)+(4^2))/((7.5^2)+(4^2))), IF(OR($G338=coding!$J$11, $G338=coding!$J$12, $G338=coding!$J$13, $G338=coding!$J$14, $G338=coding!$J$15, $G338=coding!$J$16), H338+10*LOG10((($D338^2)+(1.2^2))/((7.5^2)+(1.2^2))),-99))),-99)</f>
        <v>89.6</v>
      </c>
      <c r="AA338" s="58">
        <f>IF(noise!I53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noise!I53, IF(OR($G338=coding!$J$26,$G338=coding!$J$27,$G338=coding!$J$28,$G338=coding!$J$29, $G338=coding!$J$30,$G338=coding!$J$31), I338+10*LOG10((($E338^2)+(4^2))/((7.5^2)+(4^2))), IF(OR($G338=coding!$J$11, $G338=coding!$J$12, $G338=coding!$J$13, $G338=coding!$J$14, $G338=coding!$J$15, $G338=coding!$J$16), I338+10*LOG10((($D338^2)+(1.2^2))/((7.5^2)+(1.2^2))),-99))),-99)</f>
        <v>-99</v>
      </c>
      <c r="AB338" s="58">
        <f>IF(noise!J53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noise!J53, IF(OR($G338=coding!$J$26,$G338=coding!$J$27,$G338=coding!$J$28,$G338=coding!$J$29, $G338=coding!$J$30,$G338=coding!$J$31), J338+10*LOG10((($E338^2)+(4^2))/((7.5^2)+(4^2))), IF(OR($G338=coding!$J$11, $G338=coding!$J$12, $G338=coding!$J$13, $G338=coding!$J$14, $G338=coding!$J$15, $G338=coding!$J$16), J338+10*LOG10((($D338^2)+(1.2^2))/((7.5^2)+(1.2^2))),-99))),-99)</f>
        <v>79.099999999999994</v>
      </c>
      <c r="AC338" s="58">
        <f>IF(noise!K53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noise!K53, IF(OR($G338=coding!$J$26,$G338=coding!$J$27,$G338=coding!$J$28,$G338=coding!$J$29, $G338=coding!$J$30,$G338=coding!$J$31), K338+10*LOG10((($E338^2)+(4^2))/((7.5^2)+(4^2))), IF(OR($G338=coding!$J$11, $G338=coding!$J$12, $G338=coding!$J$13, $G338=coding!$J$14, $G338=coding!$J$15, $G338=coding!$J$16), K338+10*LOG10((($D338^2)+(1.2^2))/((7.5^2)+(1.2^2))),-99))),-99)</f>
        <v>78.900000000000006</v>
      </c>
      <c r="AD338" s="58">
        <f>IF(noise!L53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noise!L53, IF(OR($G338=coding!$J$26,$G338=coding!$J$27,$G338=coding!$J$28,$G338=coding!$J$29, $G338=coding!$J$30,$G338=coding!$J$31), L338+10*LOG10((($E338^2)+(4^2))/((7.5^2)+(4^2))), IF(OR($G338=coding!$J$11, $G338=coding!$J$12, $G338=coding!$J$13, $G338=coding!$J$14, $G338=coding!$J$15, $G338=coding!$J$16), L338+10*LOG10((($D338^2)+(1.2^2))/((7.5^2)+(1.2^2))),-99))),-99)</f>
        <v>79.7</v>
      </c>
      <c r="AE338" s="58">
        <f>IF(noise!M53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noise!M53, IF(OR($G338=coding!$J$26,$G338=coding!$J$27,$G338=coding!$J$28,$G338=coding!$J$29, $G338=coding!$J$30,$G338=coding!$J$31), M338+10*LOG10((($E338^2)+(4^2))/((7.5^2)+(4^2))), IF(OR($G338=coding!$J$11, $G338=coding!$J$12, $G338=coding!$J$13, $G338=coding!$J$14, $G338=coding!$J$15, $G338=coding!$J$16), M338+10*LOG10((($D338^2)+(1.2^2))/((7.5^2)+(1.2^2))),-99))),-99)</f>
        <v>79.8</v>
      </c>
      <c r="AF338" s="58">
        <f>IF(noise!N53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noise!N53, IF(OR($G338=coding!$J$26,$G338=coding!$J$27,$G338=coding!$J$28,$G338=coding!$J$29, $G338=coding!$J$30,$G338=coding!$J$31), N338+10*LOG10((($E338^2)+(4^2))/((7.5^2)+(4^2))), IF(OR($G338=coding!$J$11, $G338=coding!$J$12, $G338=coding!$J$13, $G338=coding!$J$14, $G338=coding!$J$15, $G338=coding!$J$16), N338+10*LOG10((($D338^2)+(1.2^2))/((7.5^2)+(1.2^2))),-99))),-99)</f>
        <v>79</v>
      </c>
      <c r="AG338" s="58">
        <f>IF(noise!O53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noise!O53, IF(OR($G338=coding!$J$26,$G338=coding!$J$27,$G338=coding!$J$28,$G338=coding!$J$29, $G338=coding!$J$30,$G338=coding!$J$31), O338+10*LOG10((($E338^2)+(4^2))/((7.5^2)+(4^2))), IF(OR($G338=coding!$J$11, $G338=coding!$J$12, $G338=coding!$J$13, $G338=coding!$J$14, $G338=coding!$J$15, $G338=coding!$J$16), O338+10*LOG10((($D338^2)+(1.2^2))/((7.5^2)+(1.2^2))),-99))),-99)</f>
        <v>80.8</v>
      </c>
      <c r="AH338" s="58">
        <f>IF(noise!P53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noise!P53, IF(OR($G338=coding!$J$26,$G338=coding!$J$27,$G338=coding!$J$28,$G338=coding!$J$29, $G338=coding!$J$30,$G338=coding!$J$31), P338+10*LOG10((($E338^2)+(4^2))/((7.5^2)+(4^2))), IF(OR($G338=coding!$J$11, $G338=coding!$J$12, $G338=coding!$J$13, $G338=coding!$J$14, $G338=coding!$J$15, $G338=coding!$J$16), P338+10*LOG10((($D338^2)+(1.2^2))/((7.5^2)+(1.2^2))),-99))),-99)</f>
        <v>80</v>
      </c>
      <c r="AI338" s="58">
        <f>IF(noise!Q53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noise!Q53, IF(OR($G338=coding!$J$26,$G338=coding!$J$27,$G338=coding!$J$28,$G338=coding!$J$29, $G338=coding!$J$30,$G338=coding!$J$31), Q338+10*LOG10((($E338^2)+(4^2))/((7.5^2)+(4^2))), IF(OR($G338=coding!$J$11, $G338=coding!$J$12, $G338=coding!$J$13, $G338=coding!$J$14, $G338=coding!$J$15, $G338=coding!$J$16), Q338+10*LOG10((($D338^2)+(1.2^2))/((7.5^2)+(1.2^2))),-99))),-99)</f>
        <v>79.7</v>
      </c>
      <c r="AJ338" s="58">
        <f>IF(noise!R53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noise!R53, IF(OR($G338=coding!$J$26,$G338=coding!$J$27,$G338=coding!$J$28,$G338=coding!$J$29, $G338=coding!$J$30,$G338=coding!$J$31), R338+10*LOG10((($E338^2)+(4^2))/((7.5^2)+(4^2))), IF(OR($G338=coding!$J$11, $G338=coding!$J$12, $G338=coding!$J$13, $G338=coding!$J$14, $G338=coding!$J$15, $G338=coding!$J$16), R338+10*LOG10((($D338^2)+(1.2^2))/((7.5^2)+(1.2^2))),-99))),-99)</f>
        <v>77.2</v>
      </c>
      <c r="AK338" s="58">
        <f>IF(noise!S53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noise!S53, IF(OR($G338=coding!$J$26,$G338=coding!$J$27,$G338=coding!$J$28,$G338=coding!$J$29, $G338=coding!$J$30,$G338=coding!$J$31), S338+10*LOG10((($E338^2)+(4^2))/((7.5^2)+(4^2))), IF(OR($G338=coding!$J$11, $G338=coding!$J$12, $G338=coding!$J$13, $G338=coding!$J$14, $G338=coding!$J$15, $G338=coding!$J$16), S338+10*LOG10((($D338^2)+(1.2^2))/((7.5^2)+(1.2^2))),-99))),-99)</f>
        <v>71.099999999999994</v>
      </c>
      <c r="AL338" s="58">
        <f>IF(noise!T53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noise!T53, IF(OR($G338=coding!$J$26,$G338=coding!$J$27,$G338=coding!$J$28,$G338=coding!$J$29, $G338=coding!$J$30,$G338=coding!$J$31), T338+10*LOG10((($E338^2)+(4^2))/((7.5^2)+(4^2))), IF(OR($G338=coding!$J$11, $G338=coding!$J$12, $G338=coding!$J$13, $G338=coding!$J$14, $G338=coding!$J$15, $G338=coding!$J$16), T338+10*LOG10((($D338^2)+(1.2^2))/((7.5^2)+(1.2^2))),-99))),-99)</f>
        <v>66.400000000000006</v>
      </c>
      <c r="AM338" s="58">
        <f>IF(noise!U53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noise!U53, IF(OR($G338=coding!$J$26,$G338=coding!$J$27,$G338=coding!$J$28,$G338=coding!$J$29, $G338=coding!$J$30,$G338=coding!$J$31), U338+10*LOG10((($E338^2)+(4^2))/((7.5^2)+(4^2))), IF(OR($G338=coding!$J$11, $G338=coding!$J$12, $G338=coding!$J$13, $G338=coding!$J$14, $G338=coding!$J$15, $G338=coding!$J$16), U338+10*LOG10((($D338^2)+(1.2^2))/((7.5^2)+(1.2^2))),-99))),-99)</f>
        <v>64.2</v>
      </c>
      <c r="AN338" s="58">
        <f>IF(noise!V53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noise!V53, IF(OR($G338=coding!$J$26,$G338=coding!$J$27,$G338=coding!$J$28,$G338=coding!$J$29, $G338=coding!$J$30,$G338=coding!$J$31), V338+10*LOG10((($E338^2)+(4^2))/((7.5^2)+(4^2))), IF(OR($G338=coding!$J$11, $G338=coding!$J$12, $G338=coding!$J$13, $G338=coding!$J$14, $G338=coding!$J$15, $G338=coding!$J$16), V338+10*LOG10((($D338^2)+(1.2^2))/((7.5^2)+(1.2^2))),-99))),-99)</f>
        <v>-99</v>
      </c>
      <c r="AO338" s="58">
        <f>IF(noise!W53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noise!W53, IF(OR($G338=coding!$J$26,$G338=coding!$J$27,$G338=coding!$J$28,$G338=coding!$J$29, $G338=coding!$J$30,$G338=coding!$J$31), W338+10*LOG10((($E338^2)+(4^2))/((7.5^2)+(4^2))), IF(OR($G338=coding!$J$11, $G338=coding!$J$12, $G338=coding!$J$13, $G338=coding!$J$14, $G338=coding!$J$15, $G338=coding!$J$16), W338+10*LOG10((($D338^2)+(1.2^2))/((7.5^2)+(1.2^2))),-99))),-99)</f>
        <v>-99</v>
      </c>
      <c r="AP338" s="58">
        <f>IF(noise!X53 &lt;&gt;0, IF(OR($G338=coding!$J$2, $G338=coding!$J$3, $G338=coding!$J$4, $G338=coding!$J$5, $G338=coding!$J$6, $G338=coding!$J$7, $G338=coding!$J$8, $G338=coding!$J$9, $G338=coding!$J$10,$G338=coding!$J$17, $G338=coding!$J$18, $G338=coding!$J$19, $G338=coding!$J$20, $G338=coding!$J$21, $G338=coding!$J$22, $G338=coding!$J$23, $G338=coding!$J$24, $G338=coding!$J$25, ), noise!X53, IF(OR($G338=coding!$J$26,$G338=coding!$J$27,$G338=coding!$J$28,$G338=coding!$J$29, $G338=coding!$J$30,$G338=coding!$J$31), X338+10*LOG10((($E338^2)+(4^2))/((7.5^2)+(4^2))), IF(OR($G338=coding!$J$11, $G338=coding!$J$12, $G338=coding!$J$13, $G338=coding!$J$14, $G338=coding!$J$15, $G338=coding!$J$16), X338+10*LOG10((($D338^2)+(1.2^2))/((7.5^2)+(1.2^2))),-99))),-99)</f>
        <v>-99</v>
      </c>
    </row>
    <row r="339" spans="1:42" ht="15.75" customHeight="1" x14ac:dyDescent="0.3">
      <c r="A339" s="2">
        <v>15</v>
      </c>
      <c r="B339" s="20">
        <v>43195</v>
      </c>
      <c r="C339" s="51">
        <f t="array" ref="C339">_xlfn.DAYS(B339, _xlfn.XLOOKUP(A339, context!A$4:A$79, context!J$4:J$79)) / 30.42</f>
        <v>3.5174227481919789</v>
      </c>
      <c r="E339" s="2">
        <v>7.5</v>
      </c>
      <c r="F339" s="5"/>
      <c r="G339" s="16" t="s">
        <v>401</v>
      </c>
      <c r="H339" s="43">
        <v>63.8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2">
        <v>7</v>
      </c>
      <c r="Z339" s="58">
        <f>IF(noise!H54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noise!H54, IF(OR($G339=coding!$J$26,$G339=coding!$J$27,$G339=coding!$J$28,$G339=coding!$J$29, $G339=coding!$J$30,$G339=coding!$J$31), H339+10*LOG10((($E339^2)+(4^2))/((7.5^2)+(4^2))), IF(OR($G339=coding!$J$11, $G339=coding!$J$12, $G339=coding!$J$13, $G339=coding!$J$14, $G339=coding!$J$15, $G339=coding!$J$16), H339+10*LOG10((($D339^2)+(1.2^2))/((7.5^2)+(1.2^2))),-99))),-99)</f>
        <v>63.8</v>
      </c>
      <c r="AA339" s="58">
        <f>IF(noise!I54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noise!I54, IF(OR($G339=coding!$J$26,$G339=coding!$J$27,$G339=coding!$J$28,$G339=coding!$J$29, $G339=coding!$J$30,$G339=coding!$J$31), I339+10*LOG10((($E339^2)+(4^2))/((7.5^2)+(4^2))), IF(OR($G339=coding!$J$11, $G339=coding!$J$12, $G339=coding!$J$13, $G339=coding!$J$14, $G339=coding!$J$15, $G339=coding!$J$16), I339+10*LOG10((($D339^2)+(1.2^2))/((7.5^2)+(1.2^2))),-99))),-99)</f>
        <v>-99</v>
      </c>
      <c r="AB339" s="58">
        <f>IF(noise!J54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noise!J54, IF(OR($G339=coding!$J$26,$G339=coding!$J$27,$G339=coding!$J$28,$G339=coding!$J$29, $G339=coding!$J$30,$G339=coding!$J$31), J339+10*LOG10((($E339^2)+(4^2))/((7.5^2)+(4^2))), IF(OR($G339=coding!$J$11, $G339=coding!$J$12, $G339=coding!$J$13, $G339=coding!$J$14, $G339=coding!$J$15, $G339=coding!$J$16), J339+10*LOG10((($D339^2)+(1.2^2))/((7.5^2)+(1.2^2))),-99))),-99)</f>
        <v>0</v>
      </c>
      <c r="AC339" s="58">
        <f>IF(noise!K54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noise!K54, IF(OR($G339=coding!$J$26,$G339=coding!$J$27,$G339=coding!$J$28,$G339=coding!$J$29, $G339=coding!$J$30,$G339=coding!$J$31), K339+10*LOG10((($E339^2)+(4^2))/((7.5^2)+(4^2))), IF(OR($G339=coding!$J$11, $G339=coding!$J$12, $G339=coding!$J$13, $G339=coding!$J$14, $G339=coding!$J$15, $G339=coding!$J$16), K339+10*LOG10((($D339^2)+(1.2^2))/((7.5^2)+(1.2^2))),-99))),-99)</f>
        <v>0</v>
      </c>
      <c r="AD339" s="58">
        <f>IF(noise!L54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noise!L54, IF(OR($G339=coding!$J$26,$G339=coding!$J$27,$G339=coding!$J$28,$G339=coding!$J$29, $G339=coding!$J$30,$G339=coding!$J$31), L339+10*LOG10((($E339^2)+(4^2))/((7.5^2)+(4^2))), IF(OR($G339=coding!$J$11, $G339=coding!$J$12, $G339=coding!$J$13, $G339=coding!$J$14, $G339=coding!$J$15, $G339=coding!$J$16), L339+10*LOG10((($D339^2)+(1.2^2))/((7.5^2)+(1.2^2))),-99))),-99)</f>
        <v>0</v>
      </c>
      <c r="AE339" s="58">
        <f>IF(noise!M54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noise!M54, IF(OR($G339=coding!$J$26,$G339=coding!$J$27,$G339=coding!$J$28,$G339=coding!$J$29, $G339=coding!$J$30,$G339=coding!$J$31), M339+10*LOG10((($E339^2)+(4^2))/((7.5^2)+(4^2))), IF(OR($G339=coding!$J$11, $G339=coding!$J$12, $G339=coding!$J$13, $G339=coding!$J$14, $G339=coding!$J$15, $G339=coding!$J$16), M339+10*LOG10((($D339^2)+(1.2^2))/((7.5^2)+(1.2^2))),-99))),-99)</f>
        <v>0</v>
      </c>
      <c r="AF339" s="58">
        <f>IF(noise!N54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noise!N54, IF(OR($G339=coding!$J$26,$G339=coding!$J$27,$G339=coding!$J$28,$G339=coding!$J$29, $G339=coding!$J$30,$G339=coding!$J$31), N339+10*LOG10((($E339^2)+(4^2))/((7.5^2)+(4^2))), IF(OR($G339=coding!$J$11, $G339=coding!$J$12, $G339=coding!$J$13, $G339=coding!$J$14, $G339=coding!$J$15, $G339=coding!$J$16), N339+10*LOG10((($D339^2)+(1.2^2))/((7.5^2)+(1.2^2))),-99))),-99)</f>
        <v>0</v>
      </c>
      <c r="AG339" s="58">
        <f>IF(noise!O54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noise!O54, IF(OR($G339=coding!$J$26,$G339=coding!$J$27,$G339=coding!$J$28,$G339=coding!$J$29, $G339=coding!$J$30,$G339=coding!$J$31), O339+10*LOG10((($E339^2)+(4^2))/((7.5^2)+(4^2))), IF(OR($G339=coding!$J$11, $G339=coding!$J$12, $G339=coding!$J$13, $G339=coding!$J$14, $G339=coding!$J$15, $G339=coding!$J$16), O339+10*LOG10((($D339^2)+(1.2^2))/((7.5^2)+(1.2^2))),-99))),-99)</f>
        <v>0</v>
      </c>
      <c r="AH339" s="58">
        <f>IF(noise!P54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noise!P54, IF(OR($G339=coding!$J$26,$G339=coding!$J$27,$G339=coding!$J$28,$G339=coding!$J$29, $G339=coding!$J$30,$G339=coding!$J$31), P339+10*LOG10((($E339^2)+(4^2))/((7.5^2)+(4^2))), IF(OR($G339=coding!$J$11, $G339=coding!$J$12, $G339=coding!$J$13, $G339=coding!$J$14, $G339=coding!$J$15, $G339=coding!$J$16), P339+10*LOG10((($D339^2)+(1.2^2))/((7.5^2)+(1.2^2))),-99))),-99)</f>
        <v>0</v>
      </c>
      <c r="AI339" s="58">
        <f>IF(noise!Q54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noise!Q54, IF(OR($G339=coding!$J$26,$G339=coding!$J$27,$G339=coding!$J$28,$G339=coding!$J$29, $G339=coding!$J$30,$G339=coding!$J$31), Q339+10*LOG10((($E339^2)+(4^2))/((7.5^2)+(4^2))), IF(OR($G339=coding!$J$11, $G339=coding!$J$12, $G339=coding!$J$13, $G339=coding!$J$14, $G339=coding!$J$15, $G339=coding!$J$16), Q339+10*LOG10((($D339^2)+(1.2^2))/((7.5^2)+(1.2^2))),-99))),-99)</f>
        <v>0</v>
      </c>
      <c r="AJ339" s="58">
        <f>IF(noise!R54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noise!R54, IF(OR($G339=coding!$J$26,$G339=coding!$J$27,$G339=coding!$J$28,$G339=coding!$J$29, $G339=coding!$J$30,$G339=coding!$J$31), R339+10*LOG10((($E339^2)+(4^2))/((7.5^2)+(4^2))), IF(OR($G339=coding!$J$11, $G339=coding!$J$12, $G339=coding!$J$13, $G339=coding!$J$14, $G339=coding!$J$15, $G339=coding!$J$16), R339+10*LOG10((($D339^2)+(1.2^2))/((7.5^2)+(1.2^2))),-99))),-99)</f>
        <v>0</v>
      </c>
      <c r="AK339" s="58">
        <f>IF(noise!S54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noise!S54, IF(OR($G339=coding!$J$26,$G339=coding!$J$27,$G339=coding!$J$28,$G339=coding!$J$29, $G339=coding!$J$30,$G339=coding!$J$31), S339+10*LOG10((($E339^2)+(4^2))/((7.5^2)+(4^2))), IF(OR($G339=coding!$J$11, $G339=coding!$J$12, $G339=coding!$J$13, $G339=coding!$J$14, $G339=coding!$J$15, $G339=coding!$J$16), S339+10*LOG10((($D339^2)+(1.2^2))/((7.5^2)+(1.2^2))),-99))),-99)</f>
        <v>0</v>
      </c>
      <c r="AL339" s="58">
        <f>IF(noise!T54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noise!T54, IF(OR($G339=coding!$J$26,$G339=coding!$J$27,$G339=coding!$J$28,$G339=coding!$J$29, $G339=coding!$J$30,$G339=coding!$J$31), T339+10*LOG10((($E339^2)+(4^2))/((7.5^2)+(4^2))), IF(OR($G339=coding!$J$11, $G339=coding!$J$12, $G339=coding!$J$13, $G339=coding!$J$14, $G339=coding!$J$15, $G339=coding!$J$16), T339+10*LOG10((($D339^2)+(1.2^2))/((7.5^2)+(1.2^2))),-99))),-99)</f>
        <v>0</v>
      </c>
      <c r="AM339" s="58">
        <f>IF(noise!U54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noise!U54, IF(OR($G339=coding!$J$26,$G339=coding!$J$27,$G339=coding!$J$28,$G339=coding!$J$29, $G339=coding!$J$30,$G339=coding!$J$31), U339+10*LOG10((($E339^2)+(4^2))/((7.5^2)+(4^2))), IF(OR($G339=coding!$J$11, $G339=coding!$J$12, $G339=coding!$J$13, $G339=coding!$J$14, $G339=coding!$J$15, $G339=coding!$J$16), U339+10*LOG10((($D339^2)+(1.2^2))/((7.5^2)+(1.2^2))),-99))),-99)</f>
        <v>0</v>
      </c>
      <c r="AN339" s="58">
        <f>IF(noise!V54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noise!V54, IF(OR($G339=coding!$J$26,$G339=coding!$J$27,$G339=coding!$J$28,$G339=coding!$J$29, $G339=coding!$J$30,$G339=coding!$J$31), V339+10*LOG10((($E339^2)+(4^2))/((7.5^2)+(4^2))), IF(OR($G339=coding!$J$11, $G339=coding!$J$12, $G339=coding!$J$13, $G339=coding!$J$14, $G339=coding!$J$15, $G339=coding!$J$16), V339+10*LOG10((($D339^2)+(1.2^2))/((7.5^2)+(1.2^2))),-99))),-99)</f>
        <v>-99</v>
      </c>
      <c r="AO339" s="58">
        <f>IF(noise!W54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noise!W54, IF(OR($G339=coding!$J$26,$G339=coding!$J$27,$G339=coding!$J$28,$G339=coding!$J$29, $G339=coding!$J$30,$G339=coding!$J$31), W339+10*LOG10((($E339^2)+(4^2))/((7.5^2)+(4^2))), IF(OR($G339=coding!$J$11, $G339=coding!$J$12, $G339=coding!$J$13, $G339=coding!$J$14, $G339=coding!$J$15, $G339=coding!$J$16), W339+10*LOG10((($D339^2)+(1.2^2))/((7.5^2)+(1.2^2))),-99))),-99)</f>
        <v>-99</v>
      </c>
      <c r="AP339" s="58">
        <f>IF(noise!X54 &lt;&gt;0, IF(OR($G339=coding!$J$2, $G339=coding!$J$3, $G339=coding!$J$4, $G339=coding!$J$5, $G339=coding!$J$6, $G339=coding!$J$7, $G339=coding!$J$8, $G339=coding!$J$9, $G339=coding!$J$10,$G339=coding!$J$17, $G339=coding!$J$18, $G339=coding!$J$19, $G339=coding!$J$20, $G339=coding!$J$21, $G339=coding!$J$22, $G339=coding!$J$23, $G339=coding!$J$24, $G339=coding!$J$25, ), noise!X54, IF(OR($G339=coding!$J$26,$G339=coding!$J$27,$G339=coding!$J$28,$G339=coding!$J$29, $G339=coding!$J$30,$G339=coding!$J$31), X339+10*LOG10((($E339^2)+(4^2))/((7.5^2)+(4^2))), IF(OR($G339=coding!$J$11, $G339=coding!$J$12, $G339=coding!$J$13, $G339=coding!$J$14, $G339=coding!$J$15, $G339=coding!$J$16), X339+10*LOG10((($D339^2)+(1.2^2))/((7.5^2)+(1.2^2))),-99))),-99)</f>
        <v>-99</v>
      </c>
    </row>
    <row r="340" spans="1:42" ht="15.75" customHeight="1" x14ac:dyDescent="0.3">
      <c r="A340" s="2">
        <v>15</v>
      </c>
      <c r="B340" s="20">
        <v>43195</v>
      </c>
      <c r="C340" s="51">
        <f t="array" ref="C340">_xlfn.DAYS(B340, _xlfn.XLOOKUP(A340, context!A$4:A$79, context!J$4:J$79)) / 30.42</f>
        <v>3.5174227481919789</v>
      </c>
      <c r="E340" s="2">
        <v>7.5</v>
      </c>
      <c r="F340" s="5"/>
      <c r="G340" s="16" t="s">
        <v>402</v>
      </c>
      <c r="H340" s="43">
        <v>61.4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2">
        <v>7</v>
      </c>
      <c r="Z340" s="58">
        <f>IF(noise!H55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noise!H55, IF(OR($G340=coding!$J$26,$G340=coding!$J$27,$G340=coding!$J$28,$G340=coding!$J$29, $G340=coding!$J$30,$G340=coding!$J$31), H340+10*LOG10((($E340^2)+(4^2))/((7.5^2)+(4^2))), IF(OR($G340=coding!$J$11, $G340=coding!$J$12, $G340=coding!$J$13, $G340=coding!$J$14, $G340=coding!$J$15, $G340=coding!$J$16), H340+10*LOG10((($D340^2)+(1.2^2))/((7.5^2)+(1.2^2))),-99))),-99)</f>
        <v>61.4</v>
      </c>
      <c r="AA340" s="58">
        <f>IF(noise!I55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noise!I55, IF(OR($G340=coding!$J$26,$G340=coding!$J$27,$G340=coding!$J$28,$G340=coding!$J$29, $G340=coding!$J$30,$G340=coding!$J$31), I340+10*LOG10((($E340^2)+(4^2))/((7.5^2)+(4^2))), IF(OR($G340=coding!$J$11, $G340=coding!$J$12, $G340=coding!$J$13, $G340=coding!$J$14, $G340=coding!$J$15, $G340=coding!$J$16), I340+10*LOG10((($D340^2)+(1.2^2))/((7.5^2)+(1.2^2))),-99))),-99)</f>
        <v>-99</v>
      </c>
      <c r="AB340" s="58">
        <f>IF(noise!J55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noise!J55, IF(OR($G340=coding!$J$26,$G340=coding!$J$27,$G340=coding!$J$28,$G340=coding!$J$29, $G340=coding!$J$30,$G340=coding!$J$31), J340+10*LOG10((($E340^2)+(4^2))/((7.5^2)+(4^2))), IF(OR($G340=coding!$J$11, $G340=coding!$J$12, $G340=coding!$J$13, $G340=coding!$J$14, $G340=coding!$J$15, $G340=coding!$J$16), J340+10*LOG10((($D340^2)+(1.2^2))/((7.5^2)+(1.2^2))),-99))),-99)</f>
        <v>0</v>
      </c>
      <c r="AC340" s="58">
        <f>IF(noise!K55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noise!K55, IF(OR($G340=coding!$J$26,$G340=coding!$J$27,$G340=coding!$J$28,$G340=coding!$J$29, $G340=coding!$J$30,$G340=coding!$J$31), K340+10*LOG10((($E340^2)+(4^2))/((7.5^2)+(4^2))), IF(OR($G340=coding!$J$11, $G340=coding!$J$12, $G340=coding!$J$13, $G340=coding!$J$14, $G340=coding!$J$15, $G340=coding!$J$16), K340+10*LOG10((($D340^2)+(1.2^2))/((7.5^2)+(1.2^2))),-99))),-99)</f>
        <v>0</v>
      </c>
      <c r="AD340" s="58">
        <f>IF(noise!L55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noise!L55, IF(OR($G340=coding!$J$26,$G340=coding!$J$27,$G340=coding!$J$28,$G340=coding!$J$29, $G340=coding!$J$30,$G340=coding!$J$31), L340+10*LOG10((($E340^2)+(4^2))/((7.5^2)+(4^2))), IF(OR($G340=coding!$J$11, $G340=coding!$J$12, $G340=coding!$J$13, $G340=coding!$J$14, $G340=coding!$J$15, $G340=coding!$J$16), L340+10*LOG10((($D340^2)+(1.2^2))/((7.5^2)+(1.2^2))),-99))),-99)</f>
        <v>0</v>
      </c>
      <c r="AE340" s="58">
        <f>IF(noise!M55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noise!M55, IF(OR($G340=coding!$J$26,$G340=coding!$J$27,$G340=coding!$J$28,$G340=coding!$J$29, $G340=coding!$J$30,$G340=coding!$J$31), M340+10*LOG10((($E340^2)+(4^2))/((7.5^2)+(4^2))), IF(OR($G340=coding!$J$11, $G340=coding!$J$12, $G340=coding!$J$13, $G340=coding!$J$14, $G340=coding!$J$15, $G340=coding!$J$16), M340+10*LOG10((($D340^2)+(1.2^2))/((7.5^2)+(1.2^2))),-99))),-99)</f>
        <v>0</v>
      </c>
      <c r="AF340" s="58">
        <f>IF(noise!N55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noise!N55, IF(OR($G340=coding!$J$26,$G340=coding!$J$27,$G340=coding!$J$28,$G340=coding!$J$29, $G340=coding!$J$30,$G340=coding!$J$31), N340+10*LOG10((($E340^2)+(4^2))/((7.5^2)+(4^2))), IF(OR($G340=coding!$J$11, $G340=coding!$J$12, $G340=coding!$J$13, $G340=coding!$J$14, $G340=coding!$J$15, $G340=coding!$J$16), N340+10*LOG10((($D340^2)+(1.2^2))/((7.5^2)+(1.2^2))),-99))),-99)</f>
        <v>0</v>
      </c>
      <c r="AG340" s="58">
        <f>IF(noise!O55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noise!O55, IF(OR($G340=coding!$J$26,$G340=coding!$J$27,$G340=coding!$J$28,$G340=coding!$J$29, $G340=coding!$J$30,$G340=coding!$J$31), O340+10*LOG10((($E340^2)+(4^2))/((7.5^2)+(4^2))), IF(OR($G340=coding!$J$11, $G340=coding!$J$12, $G340=coding!$J$13, $G340=coding!$J$14, $G340=coding!$J$15, $G340=coding!$J$16), O340+10*LOG10((($D340^2)+(1.2^2))/((7.5^2)+(1.2^2))),-99))),-99)</f>
        <v>0</v>
      </c>
      <c r="AH340" s="58">
        <f>IF(noise!P55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noise!P55, IF(OR($G340=coding!$J$26,$G340=coding!$J$27,$G340=coding!$J$28,$G340=coding!$J$29, $G340=coding!$J$30,$G340=coding!$J$31), P340+10*LOG10((($E340^2)+(4^2))/((7.5^2)+(4^2))), IF(OR($G340=coding!$J$11, $G340=coding!$J$12, $G340=coding!$J$13, $G340=coding!$J$14, $G340=coding!$J$15, $G340=coding!$J$16), P340+10*LOG10((($D340^2)+(1.2^2))/((7.5^2)+(1.2^2))),-99))),-99)</f>
        <v>0</v>
      </c>
      <c r="AI340" s="58">
        <f>IF(noise!Q55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noise!Q55, IF(OR($G340=coding!$J$26,$G340=coding!$J$27,$G340=coding!$J$28,$G340=coding!$J$29, $G340=coding!$J$30,$G340=coding!$J$31), Q340+10*LOG10((($E340^2)+(4^2))/((7.5^2)+(4^2))), IF(OR($G340=coding!$J$11, $G340=coding!$J$12, $G340=coding!$J$13, $G340=coding!$J$14, $G340=coding!$J$15, $G340=coding!$J$16), Q340+10*LOG10((($D340^2)+(1.2^2))/((7.5^2)+(1.2^2))),-99))),-99)</f>
        <v>0</v>
      </c>
      <c r="AJ340" s="58">
        <f>IF(noise!R55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noise!R55, IF(OR($G340=coding!$J$26,$G340=coding!$J$27,$G340=coding!$J$28,$G340=coding!$J$29, $G340=coding!$J$30,$G340=coding!$J$31), R340+10*LOG10((($E340^2)+(4^2))/((7.5^2)+(4^2))), IF(OR($G340=coding!$J$11, $G340=coding!$J$12, $G340=coding!$J$13, $G340=coding!$J$14, $G340=coding!$J$15, $G340=coding!$J$16), R340+10*LOG10((($D340^2)+(1.2^2))/((7.5^2)+(1.2^2))),-99))),-99)</f>
        <v>0</v>
      </c>
      <c r="AK340" s="58">
        <f>IF(noise!S55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noise!S55, IF(OR($G340=coding!$J$26,$G340=coding!$J$27,$G340=coding!$J$28,$G340=coding!$J$29, $G340=coding!$J$30,$G340=coding!$J$31), S340+10*LOG10((($E340^2)+(4^2))/((7.5^2)+(4^2))), IF(OR($G340=coding!$J$11, $G340=coding!$J$12, $G340=coding!$J$13, $G340=coding!$J$14, $G340=coding!$J$15, $G340=coding!$J$16), S340+10*LOG10((($D340^2)+(1.2^2))/((7.5^2)+(1.2^2))),-99))),-99)</f>
        <v>0</v>
      </c>
      <c r="AL340" s="58">
        <f>IF(noise!T55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noise!T55, IF(OR($G340=coding!$J$26,$G340=coding!$J$27,$G340=coding!$J$28,$G340=coding!$J$29, $G340=coding!$J$30,$G340=coding!$J$31), T340+10*LOG10((($E340^2)+(4^2))/((7.5^2)+(4^2))), IF(OR($G340=coding!$J$11, $G340=coding!$J$12, $G340=coding!$J$13, $G340=coding!$J$14, $G340=coding!$J$15, $G340=coding!$J$16), T340+10*LOG10((($D340^2)+(1.2^2))/((7.5^2)+(1.2^2))),-99))),-99)</f>
        <v>0</v>
      </c>
      <c r="AM340" s="58">
        <f>IF(noise!U55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noise!U55, IF(OR($G340=coding!$J$26,$G340=coding!$J$27,$G340=coding!$J$28,$G340=coding!$J$29, $G340=coding!$J$30,$G340=coding!$J$31), U340+10*LOG10((($E340^2)+(4^2))/((7.5^2)+(4^2))), IF(OR($G340=coding!$J$11, $G340=coding!$J$12, $G340=coding!$J$13, $G340=coding!$J$14, $G340=coding!$J$15, $G340=coding!$J$16), U340+10*LOG10((($D340^2)+(1.2^2))/((7.5^2)+(1.2^2))),-99))),-99)</f>
        <v>0</v>
      </c>
      <c r="AN340" s="58">
        <f>IF(noise!V55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noise!V55, IF(OR($G340=coding!$J$26,$G340=coding!$J$27,$G340=coding!$J$28,$G340=coding!$J$29, $G340=coding!$J$30,$G340=coding!$J$31), V340+10*LOG10((($E340^2)+(4^2))/((7.5^2)+(4^2))), IF(OR($G340=coding!$J$11, $G340=coding!$J$12, $G340=coding!$J$13, $G340=coding!$J$14, $G340=coding!$J$15, $G340=coding!$J$16), V340+10*LOG10((($D340^2)+(1.2^2))/((7.5^2)+(1.2^2))),-99))),-99)</f>
        <v>0</v>
      </c>
      <c r="AO340" s="58">
        <f>IF(noise!W55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noise!W55, IF(OR($G340=coding!$J$26,$G340=coding!$J$27,$G340=coding!$J$28,$G340=coding!$J$29, $G340=coding!$J$30,$G340=coding!$J$31), W340+10*LOG10((($E340^2)+(4^2))/((7.5^2)+(4^2))), IF(OR($G340=coding!$J$11, $G340=coding!$J$12, $G340=coding!$J$13, $G340=coding!$J$14, $G340=coding!$J$15, $G340=coding!$J$16), W340+10*LOG10((($D340^2)+(1.2^2))/((7.5^2)+(1.2^2))),-99))),-99)</f>
        <v>0</v>
      </c>
      <c r="AP340" s="58">
        <f>IF(noise!X55 &lt;&gt;0, IF(OR($G340=coding!$J$2, $G340=coding!$J$3, $G340=coding!$J$4, $G340=coding!$J$5, $G340=coding!$J$6, $G340=coding!$J$7, $G340=coding!$J$8, $G340=coding!$J$9, $G340=coding!$J$10,$G340=coding!$J$17, $G340=coding!$J$18, $G340=coding!$J$19, $G340=coding!$J$20, $G340=coding!$J$21, $G340=coding!$J$22, $G340=coding!$J$23, $G340=coding!$J$24, $G340=coding!$J$25, ), noise!X55, IF(OR($G340=coding!$J$26,$G340=coding!$J$27,$G340=coding!$J$28,$G340=coding!$J$29, $G340=coding!$J$30,$G340=coding!$J$31), X340+10*LOG10((($E340^2)+(4^2))/((7.5^2)+(4^2))), IF(OR($G340=coding!$J$11, $G340=coding!$J$12, $G340=coding!$J$13, $G340=coding!$J$14, $G340=coding!$J$15, $G340=coding!$J$16), X340+10*LOG10((($D340^2)+(1.2^2))/((7.5^2)+(1.2^2))),-99))),-99)</f>
        <v>0</v>
      </c>
    </row>
    <row r="341" spans="1:42" ht="15.75" customHeight="1" x14ac:dyDescent="0.3">
      <c r="A341" s="2">
        <v>15</v>
      </c>
      <c r="B341" s="20">
        <v>43195</v>
      </c>
      <c r="C341" s="51">
        <f t="array" ref="C341">_xlfn.DAYS(B341, _xlfn.XLOOKUP(A341, context!A$4:A$79, context!J$4:J$79)) / 30.42</f>
        <v>3.5174227481919789</v>
      </c>
      <c r="E341" s="2">
        <v>7.5</v>
      </c>
      <c r="F341" s="5"/>
      <c r="G341" s="16" t="s">
        <v>403</v>
      </c>
      <c r="H341" s="43">
        <v>55.5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2">
        <v>7</v>
      </c>
      <c r="Z341" s="58">
        <f>IF(noise!H56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noise!H56, IF(OR($G341=coding!$J$26,$G341=coding!$J$27,$G341=coding!$J$28,$G341=coding!$J$29, $G341=coding!$J$30,$G341=coding!$J$31), H341+10*LOG10((($E341^2)+(4^2))/((7.5^2)+(4^2))), IF(OR($G341=coding!$J$11, $G341=coding!$J$12, $G341=coding!$J$13, $G341=coding!$J$14, $G341=coding!$J$15, $G341=coding!$J$16), H341+10*LOG10((($D341^2)+(1.2^2))/((7.5^2)+(1.2^2))),-99))),-99)</f>
        <v>55.5</v>
      </c>
      <c r="AA341" s="58">
        <f>IF(noise!I56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noise!I56, IF(OR($G341=coding!$J$26,$G341=coding!$J$27,$G341=coding!$J$28,$G341=coding!$J$29, $G341=coding!$J$30,$G341=coding!$J$31), I341+10*LOG10((($E341^2)+(4^2))/((7.5^2)+(4^2))), IF(OR($G341=coding!$J$11, $G341=coding!$J$12, $G341=coding!$J$13, $G341=coding!$J$14, $G341=coding!$J$15, $G341=coding!$J$16), I341+10*LOG10((($D341^2)+(1.2^2))/((7.5^2)+(1.2^2))),-99))),-99)</f>
        <v>-99</v>
      </c>
      <c r="AB341" s="58">
        <f>IF(noise!J56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noise!J56, IF(OR($G341=coding!$J$26,$G341=coding!$J$27,$G341=coding!$J$28,$G341=coding!$J$29, $G341=coding!$J$30,$G341=coding!$J$31), J341+10*LOG10((($E341^2)+(4^2))/((7.5^2)+(4^2))), IF(OR($G341=coding!$J$11, $G341=coding!$J$12, $G341=coding!$J$13, $G341=coding!$J$14, $G341=coding!$J$15, $G341=coding!$J$16), J341+10*LOG10((($D341^2)+(1.2^2))/((7.5^2)+(1.2^2))),-99))),-99)</f>
        <v>0</v>
      </c>
      <c r="AC341" s="58">
        <f>IF(noise!K56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noise!K56, IF(OR($G341=coding!$J$26,$G341=coding!$J$27,$G341=coding!$J$28,$G341=coding!$J$29, $G341=coding!$J$30,$G341=coding!$J$31), K341+10*LOG10((($E341^2)+(4^2))/((7.5^2)+(4^2))), IF(OR($G341=coding!$J$11, $G341=coding!$J$12, $G341=coding!$J$13, $G341=coding!$J$14, $G341=coding!$J$15, $G341=coding!$J$16), K341+10*LOG10((($D341^2)+(1.2^2))/((7.5^2)+(1.2^2))),-99))),-99)</f>
        <v>0</v>
      </c>
      <c r="AD341" s="58">
        <f>IF(noise!L56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noise!L56, IF(OR($G341=coding!$J$26,$G341=coding!$J$27,$G341=coding!$J$28,$G341=coding!$J$29, $G341=coding!$J$30,$G341=coding!$J$31), L341+10*LOG10((($E341^2)+(4^2))/((7.5^2)+(4^2))), IF(OR($G341=coding!$J$11, $G341=coding!$J$12, $G341=coding!$J$13, $G341=coding!$J$14, $G341=coding!$J$15, $G341=coding!$J$16), L341+10*LOG10((($D341^2)+(1.2^2))/((7.5^2)+(1.2^2))),-99))),-99)</f>
        <v>0</v>
      </c>
      <c r="AE341" s="58">
        <f>IF(noise!M56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noise!M56, IF(OR($G341=coding!$J$26,$G341=coding!$J$27,$G341=coding!$J$28,$G341=coding!$J$29, $G341=coding!$J$30,$G341=coding!$J$31), M341+10*LOG10((($E341^2)+(4^2))/((7.5^2)+(4^2))), IF(OR($G341=coding!$J$11, $G341=coding!$J$12, $G341=coding!$J$13, $G341=coding!$J$14, $G341=coding!$J$15, $G341=coding!$J$16), M341+10*LOG10((($D341^2)+(1.2^2))/((7.5^2)+(1.2^2))),-99))),-99)</f>
        <v>0</v>
      </c>
      <c r="AF341" s="58">
        <f>IF(noise!N56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noise!N56, IF(OR($G341=coding!$J$26,$G341=coding!$J$27,$G341=coding!$J$28,$G341=coding!$J$29, $G341=coding!$J$30,$G341=coding!$J$31), N341+10*LOG10((($E341^2)+(4^2))/((7.5^2)+(4^2))), IF(OR($G341=coding!$J$11, $G341=coding!$J$12, $G341=coding!$J$13, $G341=coding!$J$14, $G341=coding!$J$15, $G341=coding!$J$16), N341+10*LOG10((($D341^2)+(1.2^2))/((7.5^2)+(1.2^2))),-99))),-99)</f>
        <v>0</v>
      </c>
      <c r="AG341" s="58">
        <f>IF(noise!O56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noise!O56, IF(OR($G341=coding!$J$26,$G341=coding!$J$27,$G341=coding!$J$28,$G341=coding!$J$29, $G341=coding!$J$30,$G341=coding!$J$31), O341+10*LOG10((($E341^2)+(4^2))/((7.5^2)+(4^2))), IF(OR($G341=coding!$J$11, $G341=coding!$J$12, $G341=coding!$J$13, $G341=coding!$J$14, $G341=coding!$J$15, $G341=coding!$J$16), O341+10*LOG10((($D341^2)+(1.2^2))/((7.5^2)+(1.2^2))),-99))),-99)</f>
        <v>0</v>
      </c>
      <c r="AH341" s="58">
        <f>IF(noise!P56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noise!P56, IF(OR($G341=coding!$J$26,$G341=coding!$J$27,$G341=coding!$J$28,$G341=coding!$J$29, $G341=coding!$J$30,$G341=coding!$J$31), P341+10*LOG10((($E341^2)+(4^2))/((7.5^2)+(4^2))), IF(OR($G341=coding!$J$11, $G341=coding!$J$12, $G341=coding!$J$13, $G341=coding!$J$14, $G341=coding!$J$15, $G341=coding!$J$16), P341+10*LOG10((($D341^2)+(1.2^2))/((7.5^2)+(1.2^2))),-99))),-99)</f>
        <v>0</v>
      </c>
      <c r="AI341" s="58">
        <f>IF(noise!Q56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noise!Q56, IF(OR($G341=coding!$J$26,$G341=coding!$J$27,$G341=coding!$J$28,$G341=coding!$J$29, $G341=coding!$J$30,$G341=coding!$J$31), Q341+10*LOG10((($E341^2)+(4^2))/((7.5^2)+(4^2))), IF(OR($G341=coding!$J$11, $G341=coding!$J$12, $G341=coding!$J$13, $G341=coding!$J$14, $G341=coding!$J$15, $G341=coding!$J$16), Q341+10*LOG10((($D341^2)+(1.2^2))/((7.5^2)+(1.2^2))),-99))),-99)</f>
        <v>0</v>
      </c>
      <c r="AJ341" s="58">
        <f>IF(noise!R56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noise!R56, IF(OR($G341=coding!$J$26,$G341=coding!$J$27,$G341=coding!$J$28,$G341=coding!$J$29, $G341=coding!$J$30,$G341=coding!$J$31), R341+10*LOG10((($E341^2)+(4^2))/((7.5^2)+(4^2))), IF(OR($G341=coding!$J$11, $G341=coding!$J$12, $G341=coding!$J$13, $G341=coding!$J$14, $G341=coding!$J$15, $G341=coding!$J$16), R341+10*LOG10((($D341^2)+(1.2^2))/((7.5^2)+(1.2^2))),-99))),-99)</f>
        <v>0</v>
      </c>
      <c r="AK341" s="58">
        <f>IF(noise!S56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noise!S56, IF(OR($G341=coding!$J$26,$G341=coding!$J$27,$G341=coding!$J$28,$G341=coding!$J$29, $G341=coding!$J$30,$G341=coding!$J$31), S341+10*LOG10((($E341^2)+(4^2))/((7.5^2)+(4^2))), IF(OR($G341=coding!$J$11, $G341=coding!$J$12, $G341=coding!$J$13, $G341=coding!$J$14, $G341=coding!$J$15, $G341=coding!$J$16), S341+10*LOG10((($D341^2)+(1.2^2))/((7.5^2)+(1.2^2))),-99))),-99)</f>
        <v>0</v>
      </c>
      <c r="AL341" s="58">
        <f>IF(noise!T56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noise!T56, IF(OR($G341=coding!$J$26,$G341=coding!$J$27,$G341=coding!$J$28,$G341=coding!$J$29, $G341=coding!$J$30,$G341=coding!$J$31), T341+10*LOG10((($E341^2)+(4^2))/((7.5^2)+(4^2))), IF(OR($G341=coding!$J$11, $G341=coding!$J$12, $G341=coding!$J$13, $G341=coding!$J$14, $G341=coding!$J$15, $G341=coding!$J$16), T341+10*LOG10((($D341^2)+(1.2^2))/((7.5^2)+(1.2^2))),-99))),-99)</f>
        <v>0</v>
      </c>
      <c r="AM341" s="58">
        <f>IF(noise!U56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noise!U56, IF(OR($G341=coding!$J$26,$G341=coding!$J$27,$G341=coding!$J$28,$G341=coding!$J$29, $G341=coding!$J$30,$G341=coding!$J$31), U341+10*LOG10((($E341^2)+(4^2))/((7.5^2)+(4^2))), IF(OR($G341=coding!$J$11, $G341=coding!$J$12, $G341=coding!$J$13, $G341=coding!$J$14, $G341=coding!$J$15, $G341=coding!$J$16), U341+10*LOG10((($D341^2)+(1.2^2))/((7.5^2)+(1.2^2))),-99))),-99)</f>
        <v>0</v>
      </c>
      <c r="AN341" s="58">
        <f>IF(noise!V56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noise!V56, IF(OR($G341=coding!$J$26,$G341=coding!$J$27,$G341=coding!$J$28,$G341=coding!$J$29, $G341=coding!$J$30,$G341=coding!$J$31), V341+10*LOG10((($E341^2)+(4^2))/((7.5^2)+(4^2))), IF(OR($G341=coding!$J$11, $G341=coding!$J$12, $G341=coding!$J$13, $G341=coding!$J$14, $G341=coding!$J$15, $G341=coding!$J$16), V341+10*LOG10((($D341^2)+(1.2^2))/((7.5^2)+(1.2^2))),-99))),-99)</f>
        <v>0</v>
      </c>
      <c r="AO341" s="58">
        <f>IF(noise!W56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noise!W56, IF(OR($G341=coding!$J$26,$G341=coding!$J$27,$G341=coding!$J$28,$G341=coding!$J$29, $G341=coding!$J$30,$G341=coding!$J$31), W341+10*LOG10((($E341^2)+(4^2))/((7.5^2)+(4^2))), IF(OR($G341=coding!$J$11, $G341=coding!$J$12, $G341=coding!$J$13, $G341=coding!$J$14, $G341=coding!$J$15, $G341=coding!$J$16), W341+10*LOG10((($D341^2)+(1.2^2))/((7.5^2)+(1.2^2))),-99))),-99)</f>
        <v>0</v>
      </c>
      <c r="AP341" s="58">
        <f>IF(noise!X56 &lt;&gt;0, IF(OR($G341=coding!$J$2, $G341=coding!$J$3, $G341=coding!$J$4, $G341=coding!$J$5, $G341=coding!$J$6, $G341=coding!$J$7, $G341=coding!$J$8, $G341=coding!$J$9, $G341=coding!$J$10,$G341=coding!$J$17, $G341=coding!$J$18, $G341=coding!$J$19, $G341=coding!$J$20, $G341=coding!$J$21, $G341=coding!$J$22, $G341=coding!$J$23, $G341=coding!$J$24, $G341=coding!$J$25, ), noise!X56, IF(OR($G341=coding!$J$26,$G341=coding!$J$27,$G341=coding!$J$28,$G341=coding!$J$29, $G341=coding!$J$30,$G341=coding!$J$31), X341+10*LOG10((($E341^2)+(4^2))/((7.5^2)+(4^2))), IF(OR($G341=coding!$J$11, $G341=coding!$J$12, $G341=coding!$J$13, $G341=coding!$J$14, $G341=coding!$J$15, $G341=coding!$J$16), X341+10*LOG10((($D341^2)+(1.2^2))/((7.5^2)+(1.2^2))),-99))),-99)</f>
        <v>0</v>
      </c>
    </row>
    <row r="342" spans="1:42" ht="15.75" customHeight="1" x14ac:dyDescent="0.3">
      <c r="A342" s="2">
        <v>15</v>
      </c>
      <c r="B342" s="20">
        <v>43195</v>
      </c>
      <c r="C342" s="51">
        <f t="array" ref="C342">_xlfn.DAYS(B342, _xlfn.XLOOKUP(A342, context!A$4:A$79, context!J$4:J$79)) / 30.42</f>
        <v>3.5174227481919789</v>
      </c>
      <c r="E342" s="2">
        <v>7.5</v>
      </c>
      <c r="F342" s="5"/>
      <c r="G342" s="16" t="s">
        <v>404</v>
      </c>
      <c r="H342" s="43">
        <v>64.7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2">
        <v>7</v>
      </c>
      <c r="Z342" s="58">
        <f>IF(noise!H57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noise!H57, IF(OR($G342=coding!$J$26,$G342=coding!$J$27,$G342=coding!$J$28,$G342=coding!$J$29, $G342=coding!$J$30,$G342=coding!$J$31), H342+10*LOG10((($E342^2)+(4^2))/((7.5^2)+(4^2))), IF(OR($G342=coding!$J$11, $G342=coding!$J$12, $G342=coding!$J$13, $G342=coding!$J$14, $G342=coding!$J$15, $G342=coding!$J$16), H342+10*LOG10((($D342^2)+(1.2^2))/((7.5^2)+(1.2^2))),-99))),-99)</f>
        <v>64.7</v>
      </c>
      <c r="AA342" s="58">
        <f>IF(noise!I57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noise!I57, IF(OR($G342=coding!$J$26,$G342=coding!$J$27,$G342=coding!$J$28,$G342=coding!$J$29, $G342=coding!$J$30,$G342=coding!$J$31), I342+10*LOG10((($E342^2)+(4^2))/((7.5^2)+(4^2))), IF(OR($G342=coding!$J$11, $G342=coding!$J$12, $G342=coding!$J$13, $G342=coding!$J$14, $G342=coding!$J$15, $G342=coding!$J$16), I342+10*LOG10((($D342^2)+(1.2^2))/((7.5^2)+(1.2^2))),-99))),-99)</f>
        <v>-99</v>
      </c>
      <c r="AB342" s="58">
        <f>IF(noise!J57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noise!J57, IF(OR($G342=coding!$J$26,$G342=coding!$J$27,$G342=coding!$J$28,$G342=coding!$J$29, $G342=coding!$J$30,$G342=coding!$J$31), J342+10*LOG10((($E342^2)+(4^2))/((7.5^2)+(4^2))), IF(OR($G342=coding!$J$11, $G342=coding!$J$12, $G342=coding!$J$13, $G342=coding!$J$14, $G342=coding!$J$15, $G342=coding!$J$16), J342+10*LOG10((($D342^2)+(1.2^2))/((7.5^2)+(1.2^2))),-99))),-99)</f>
        <v>0</v>
      </c>
      <c r="AC342" s="58">
        <f>IF(noise!K57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noise!K57, IF(OR($G342=coding!$J$26,$G342=coding!$J$27,$G342=coding!$J$28,$G342=coding!$J$29, $G342=coding!$J$30,$G342=coding!$J$31), K342+10*LOG10((($E342^2)+(4^2))/((7.5^2)+(4^2))), IF(OR($G342=coding!$J$11, $G342=coding!$J$12, $G342=coding!$J$13, $G342=coding!$J$14, $G342=coding!$J$15, $G342=coding!$J$16), K342+10*LOG10((($D342^2)+(1.2^2))/((7.5^2)+(1.2^2))),-99))),-99)</f>
        <v>0</v>
      </c>
      <c r="AD342" s="58">
        <f>IF(noise!L57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noise!L57, IF(OR($G342=coding!$J$26,$G342=coding!$J$27,$G342=coding!$J$28,$G342=coding!$J$29, $G342=coding!$J$30,$G342=coding!$J$31), L342+10*LOG10((($E342^2)+(4^2))/((7.5^2)+(4^2))), IF(OR($G342=coding!$J$11, $G342=coding!$J$12, $G342=coding!$J$13, $G342=coding!$J$14, $G342=coding!$J$15, $G342=coding!$J$16), L342+10*LOG10((($D342^2)+(1.2^2))/((7.5^2)+(1.2^2))),-99))),-99)</f>
        <v>0</v>
      </c>
      <c r="AE342" s="58">
        <f>IF(noise!M57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noise!M57, IF(OR($G342=coding!$J$26,$G342=coding!$J$27,$G342=coding!$J$28,$G342=coding!$J$29, $G342=coding!$J$30,$G342=coding!$J$31), M342+10*LOG10((($E342^2)+(4^2))/((7.5^2)+(4^2))), IF(OR($G342=coding!$J$11, $G342=coding!$J$12, $G342=coding!$J$13, $G342=coding!$J$14, $G342=coding!$J$15, $G342=coding!$J$16), M342+10*LOG10((($D342^2)+(1.2^2))/((7.5^2)+(1.2^2))),-99))),-99)</f>
        <v>0</v>
      </c>
      <c r="AF342" s="58">
        <f>IF(noise!N57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noise!N57, IF(OR($G342=coding!$J$26,$G342=coding!$J$27,$G342=coding!$J$28,$G342=coding!$J$29, $G342=coding!$J$30,$G342=coding!$J$31), N342+10*LOG10((($E342^2)+(4^2))/((7.5^2)+(4^2))), IF(OR($G342=coding!$J$11, $G342=coding!$J$12, $G342=coding!$J$13, $G342=coding!$J$14, $G342=coding!$J$15, $G342=coding!$J$16), N342+10*LOG10((($D342^2)+(1.2^2))/((7.5^2)+(1.2^2))),-99))),-99)</f>
        <v>0</v>
      </c>
      <c r="AG342" s="58">
        <f>IF(noise!O57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noise!O57, IF(OR($G342=coding!$J$26,$G342=coding!$J$27,$G342=coding!$J$28,$G342=coding!$J$29, $G342=coding!$J$30,$G342=coding!$J$31), O342+10*LOG10((($E342^2)+(4^2))/((7.5^2)+(4^2))), IF(OR($G342=coding!$J$11, $G342=coding!$J$12, $G342=coding!$J$13, $G342=coding!$J$14, $G342=coding!$J$15, $G342=coding!$J$16), O342+10*LOG10((($D342^2)+(1.2^2))/((7.5^2)+(1.2^2))),-99))),-99)</f>
        <v>0</v>
      </c>
      <c r="AH342" s="58">
        <f>IF(noise!P57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noise!P57, IF(OR($G342=coding!$J$26,$G342=coding!$J$27,$G342=coding!$J$28,$G342=coding!$J$29, $G342=coding!$J$30,$G342=coding!$J$31), P342+10*LOG10((($E342^2)+(4^2))/((7.5^2)+(4^2))), IF(OR($G342=coding!$J$11, $G342=coding!$J$12, $G342=coding!$J$13, $G342=coding!$J$14, $G342=coding!$J$15, $G342=coding!$J$16), P342+10*LOG10((($D342^2)+(1.2^2))/((7.5^2)+(1.2^2))),-99))),-99)</f>
        <v>0</v>
      </c>
      <c r="AI342" s="58">
        <f>IF(noise!Q57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noise!Q57, IF(OR($G342=coding!$J$26,$G342=coding!$J$27,$G342=coding!$J$28,$G342=coding!$J$29, $G342=coding!$J$30,$G342=coding!$J$31), Q342+10*LOG10((($E342^2)+(4^2))/((7.5^2)+(4^2))), IF(OR($G342=coding!$J$11, $G342=coding!$J$12, $G342=coding!$J$13, $G342=coding!$J$14, $G342=coding!$J$15, $G342=coding!$J$16), Q342+10*LOG10((($D342^2)+(1.2^2))/((7.5^2)+(1.2^2))),-99))),-99)</f>
        <v>0</v>
      </c>
      <c r="AJ342" s="58">
        <f>IF(noise!R57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noise!R57, IF(OR($G342=coding!$J$26,$G342=coding!$J$27,$G342=coding!$J$28,$G342=coding!$J$29, $G342=coding!$J$30,$G342=coding!$J$31), R342+10*LOG10((($E342^2)+(4^2))/((7.5^2)+(4^2))), IF(OR($G342=coding!$J$11, $G342=coding!$J$12, $G342=coding!$J$13, $G342=coding!$J$14, $G342=coding!$J$15, $G342=coding!$J$16), R342+10*LOG10((($D342^2)+(1.2^2))/((7.5^2)+(1.2^2))),-99))),-99)</f>
        <v>0</v>
      </c>
      <c r="AK342" s="58">
        <f>IF(noise!S57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noise!S57, IF(OR($G342=coding!$J$26,$G342=coding!$J$27,$G342=coding!$J$28,$G342=coding!$J$29, $G342=coding!$J$30,$G342=coding!$J$31), S342+10*LOG10((($E342^2)+(4^2))/((7.5^2)+(4^2))), IF(OR($G342=coding!$J$11, $G342=coding!$J$12, $G342=coding!$J$13, $G342=coding!$J$14, $G342=coding!$J$15, $G342=coding!$J$16), S342+10*LOG10((($D342^2)+(1.2^2))/((7.5^2)+(1.2^2))),-99))),-99)</f>
        <v>0</v>
      </c>
      <c r="AL342" s="58">
        <f>IF(noise!T57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noise!T57, IF(OR($G342=coding!$J$26,$G342=coding!$J$27,$G342=coding!$J$28,$G342=coding!$J$29, $G342=coding!$J$30,$G342=coding!$J$31), T342+10*LOG10((($E342^2)+(4^2))/((7.5^2)+(4^2))), IF(OR($G342=coding!$J$11, $G342=coding!$J$12, $G342=coding!$J$13, $G342=coding!$J$14, $G342=coding!$J$15, $G342=coding!$J$16), T342+10*LOG10((($D342^2)+(1.2^2))/((7.5^2)+(1.2^2))),-99))),-99)</f>
        <v>0</v>
      </c>
      <c r="AM342" s="58">
        <f>IF(noise!U57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noise!U57, IF(OR($G342=coding!$J$26,$G342=coding!$J$27,$G342=coding!$J$28,$G342=coding!$J$29, $G342=coding!$J$30,$G342=coding!$J$31), U342+10*LOG10((($E342^2)+(4^2))/((7.5^2)+(4^2))), IF(OR($G342=coding!$J$11, $G342=coding!$J$12, $G342=coding!$J$13, $G342=coding!$J$14, $G342=coding!$J$15, $G342=coding!$J$16), U342+10*LOG10((($D342^2)+(1.2^2))/((7.5^2)+(1.2^2))),-99))),-99)</f>
        <v>0</v>
      </c>
      <c r="AN342" s="58">
        <f>IF(noise!V57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noise!V57, IF(OR($G342=coding!$J$26,$G342=coding!$J$27,$G342=coding!$J$28,$G342=coding!$J$29, $G342=coding!$J$30,$G342=coding!$J$31), V342+10*LOG10((($E342^2)+(4^2))/((7.5^2)+(4^2))), IF(OR($G342=coding!$J$11, $G342=coding!$J$12, $G342=coding!$J$13, $G342=coding!$J$14, $G342=coding!$J$15, $G342=coding!$J$16), V342+10*LOG10((($D342^2)+(1.2^2))/((7.5^2)+(1.2^2))),-99))),-99)</f>
        <v>0</v>
      </c>
      <c r="AO342" s="58">
        <f>IF(noise!W57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noise!W57, IF(OR($G342=coding!$J$26,$G342=coding!$J$27,$G342=coding!$J$28,$G342=coding!$J$29, $G342=coding!$J$30,$G342=coding!$J$31), W342+10*LOG10((($E342^2)+(4^2))/((7.5^2)+(4^2))), IF(OR($G342=coding!$J$11, $G342=coding!$J$12, $G342=coding!$J$13, $G342=coding!$J$14, $G342=coding!$J$15, $G342=coding!$J$16), W342+10*LOG10((($D342^2)+(1.2^2))/((7.5^2)+(1.2^2))),-99))),-99)</f>
        <v>0</v>
      </c>
      <c r="AP342" s="58">
        <f>IF(noise!X57 &lt;&gt;0, IF(OR($G342=coding!$J$2, $G342=coding!$J$3, $G342=coding!$J$4, $G342=coding!$J$5, $G342=coding!$J$6, $G342=coding!$J$7, $G342=coding!$J$8, $G342=coding!$J$9, $G342=coding!$J$10,$G342=coding!$J$17, $G342=coding!$J$18, $G342=coding!$J$19, $G342=coding!$J$20, $G342=coding!$J$21, $G342=coding!$J$22, $G342=coding!$J$23, $G342=coding!$J$24, $G342=coding!$J$25, ), noise!X57, IF(OR($G342=coding!$J$26,$G342=coding!$J$27,$G342=coding!$J$28,$G342=coding!$J$29, $G342=coding!$J$30,$G342=coding!$J$31), X342+10*LOG10((($E342^2)+(4^2))/((7.5^2)+(4^2))), IF(OR($G342=coding!$J$11, $G342=coding!$J$12, $G342=coding!$J$13, $G342=coding!$J$14, $G342=coding!$J$15, $G342=coding!$J$16), X342+10*LOG10((($D342^2)+(1.2^2))/((7.5^2)+(1.2^2))),-99))),-99)</f>
        <v>0</v>
      </c>
    </row>
    <row r="343" spans="1:42" ht="15.75" customHeight="1" x14ac:dyDescent="0.3">
      <c r="A343" s="2">
        <v>16</v>
      </c>
      <c r="B343" s="27">
        <v>43195</v>
      </c>
      <c r="C343" s="51">
        <f t="array" ref="C343">_xlfn.DAYS(B343, _xlfn.XLOOKUP(A343, context!A$4:A$79, context!J$4:J$79)) / 30.42</f>
        <v>3.5174227481919789</v>
      </c>
      <c r="D343" s="2">
        <v>7.5</v>
      </c>
      <c r="E343" s="1"/>
      <c r="F343" s="16">
        <v>50</v>
      </c>
      <c r="G343" s="16" t="s">
        <v>399</v>
      </c>
      <c r="H343" s="63">
        <v>67.400000000000006</v>
      </c>
      <c r="I343" s="1"/>
      <c r="J343" s="63">
        <v>58.8</v>
      </c>
      <c r="K343" s="63">
        <v>59.4</v>
      </c>
      <c r="L343" s="63">
        <v>59.6</v>
      </c>
      <c r="M343" s="63">
        <v>60.1</v>
      </c>
      <c r="N343" s="63">
        <v>59.7</v>
      </c>
      <c r="O343" s="63">
        <v>59.8</v>
      </c>
      <c r="P343" s="63">
        <v>58.8</v>
      </c>
      <c r="Q343" s="63">
        <v>56.6</v>
      </c>
      <c r="R343" s="63">
        <v>54.4</v>
      </c>
      <c r="S343" s="63">
        <v>52</v>
      </c>
      <c r="T343" s="63">
        <v>49.6</v>
      </c>
      <c r="U343" s="63">
        <v>47.5</v>
      </c>
      <c r="V343" s="63">
        <v>44.9</v>
      </c>
      <c r="W343" s="63">
        <v>42.2</v>
      </c>
      <c r="X343" s="63">
        <v>39.9</v>
      </c>
      <c r="Y343" s="2">
        <v>7</v>
      </c>
      <c r="Z343" s="58">
        <f>IF(noise!H58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noise!H58, IF(OR($G343=coding!$J$26,$G343=coding!$J$27,$G343=coding!$J$28,$G343=coding!$J$29, $G343=coding!$J$30,$G343=coding!$J$31), H343+10*LOG10((($E343^2)+(4^2))/((7.5^2)+(4^2))), IF(OR($G343=coding!$J$11, $G343=coding!$J$12, $G343=coding!$J$13, $G343=coding!$J$14, $G343=coding!$J$15, $G343=coding!$J$16), H343+10*LOG10((($D343^2)+(1.2^2))/((7.5^2)+(1.2^2))),-99))),-99)</f>
        <v>67.400000000000006</v>
      </c>
      <c r="AA343" s="58">
        <f>IF(noise!I58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noise!I58, IF(OR($G343=coding!$J$26,$G343=coding!$J$27,$G343=coding!$J$28,$G343=coding!$J$29, $G343=coding!$J$30,$G343=coding!$J$31), I343+10*LOG10((($E343^2)+(4^2))/((7.5^2)+(4^2))), IF(OR($G343=coding!$J$11, $G343=coding!$J$12, $G343=coding!$J$13, $G343=coding!$J$14, $G343=coding!$J$15, $G343=coding!$J$16), I343+10*LOG10((($D343^2)+(1.2^2))/((7.5^2)+(1.2^2))),-99))),-99)</f>
        <v>-99</v>
      </c>
      <c r="AB343" s="58">
        <f>IF(noise!J58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noise!J58, IF(OR($G343=coding!$J$26,$G343=coding!$J$27,$G343=coding!$J$28,$G343=coding!$J$29, $G343=coding!$J$30,$G343=coding!$J$31), J343+10*LOG10((($E343^2)+(4^2))/((7.5^2)+(4^2))), IF(OR($G343=coding!$J$11, $G343=coding!$J$12, $G343=coding!$J$13, $G343=coding!$J$14, $G343=coding!$J$15, $G343=coding!$J$16), J343+10*LOG10((($D343^2)+(1.2^2))/((7.5^2)+(1.2^2))),-99))),-99)</f>
        <v>58.8</v>
      </c>
      <c r="AC343" s="58">
        <f>IF(noise!K58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noise!K58, IF(OR($G343=coding!$J$26,$G343=coding!$J$27,$G343=coding!$J$28,$G343=coding!$J$29, $G343=coding!$J$30,$G343=coding!$J$31), K343+10*LOG10((($E343^2)+(4^2))/((7.5^2)+(4^2))), IF(OR($G343=coding!$J$11, $G343=coding!$J$12, $G343=coding!$J$13, $G343=coding!$J$14, $G343=coding!$J$15, $G343=coding!$J$16), K343+10*LOG10((($D343^2)+(1.2^2))/((7.5^2)+(1.2^2))),-99))),-99)</f>
        <v>59.4</v>
      </c>
      <c r="AD343" s="58">
        <f>IF(noise!L58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noise!L58, IF(OR($G343=coding!$J$26,$G343=coding!$J$27,$G343=coding!$J$28,$G343=coding!$J$29, $G343=coding!$J$30,$G343=coding!$J$31), L343+10*LOG10((($E343^2)+(4^2))/((7.5^2)+(4^2))), IF(OR($G343=coding!$J$11, $G343=coding!$J$12, $G343=coding!$J$13, $G343=coding!$J$14, $G343=coding!$J$15, $G343=coding!$J$16), L343+10*LOG10((($D343^2)+(1.2^2))/((7.5^2)+(1.2^2))),-99))),-99)</f>
        <v>59.6</v>
      </c>
      <c r="AE343" s="58">
        <f>IF(noise!M58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noise!M58, IF(OR($G343=coding!$J$26,$G343=coding!$J$27,$G343=coding!$J$28,$G343=coding!$J$29, $G343=coding!$J$30,$G343=coding!$J$31), M343+10*LOG10((($E343^2)+(4^2))/((7.5^2)+(4^2))), IF(OR($G343=coding!$J$11, $G343=coding!$J$12, $G343=coding!$J$13, $G343=coding!$J$14, $G343=coding!$J$15, $G343=coding!$J$16), M343+10*LOG10((($D343^2)+(1.2^2))/((7.5^2)+(1.2^2))),-99))),-99)</f>
        <v>60.1</v>
      </c>
      <c r="AF343" s="58">
        <f>IF(noise!N58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noise!N58, IF(OR($G343=coding!$J$26,$G343=coding!$J$27,$G343=coding!$J$28,$G343=coding!$J$29, $G343=coding!$J$30,$G343=coding!$J$31), N343+10*LOG10((($E343^2)+(4^2))/((7.5^2)+(4^2))), IF(OR($G343=coding!$J$11, $G343=coding!$J$12, $G343=coding!$J$13, $G343=coding!$J$14, $G343=coding!$J$15, $G343=coding!$J$16), N343+10*LOG10((($D343^2)+(1.2^2))/((7.5^2)+(1.2^2))),-99))),-99)</f>
        <v>59.7</v>
      </c>
      <c r="AG343" s="58">
        <f>IF(noise!O58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noise!O58, IF(OR($G343=coding!$J$26,$G343=coding!$J$27,$G343=coding!$J$28,$G343=coding!$J$29, $G343=coding!$J$30,$G343=coding!$J$31), O343+10*LOG10((($E343^2)+(4^2))/((7.5^2)+(4^2))), IF(OR($G343=coding!$J$11, $G343=coding!$J$12, $G343=coding!$J$13, $G343=coding!$J$14, $G343=coding!$J$15, $G343=coding!$J$16), O343+10*LOG10((($D343^2)+(1.2^2))/((7.5^2)+(1.2^2))),-99))),-99)</f>
        <v>59.8</v>
      </c>
      <c r="AH343" s="58">
        <f>IF(noise!P58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noise!P58, IF(OR($G343=coding!$J$26,$G343=coding!$J$27,$G343=coding!$J$28,$G343=coding!$J$29, $G343=coding!$J$30,$G343=coding!$J$31), P343+10*LOG10((($E343^2)+(4^2))/((7.5^2)+(4^2))), IF(OR($G343=coding!$J$11, $G343=coding!$J$12, $G343=coding!$J$13, $G343=coding!$J$14, $G343=coding!$J$15, $G343=coding!$J$16), P343+10*LOG10((($D343^2)+(1.2^2))/((7.5^2)+(1.2^2))),-99))),-99)</f>
        <v>58.8</v>
      </c>
      <c r="AI343" s="58">
        <f>IF(noise!Q58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noise!Q58, IF(OR($G343=coding!$J$26,$G343=coding!$J$27,$G343=coding!$J$28,$G343=coding!$J$29, $G343=coding!$J$30,$G343=coding!$J$31), Q343+10*LOG10((($E343^2)+(4^2))/((7.5^2)+(4^2))), IF(OR($G343=coding!$J$11, $G343=coding!$J$12, $G343=coding!$J$13, $G343=coding!$J$14, $G343=coding!$J$15, $G343=coding!$J$16), Q343+10*LOG10((($D343^2)+(1.2^2))/((7.5^2)+(1.2^2))),-99))),-99)</f>
        <v>56.6</v>
      </c>
      <c r="AJ343" s="58">
        <f>IF(noise!R58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noise!R58, IF(OR($G343=coding!$J$26,$G343=coding!$J$27,$G343=coding!$J$28,$G343=coding!$J$29, $G343=coding!$J$30,$G343=coding!$J$31), R343+10*LOG10((($E343^2)+(4^2))/((7.5^2)+(4^2))), IF(OR($G343=coding!$J$11, $G343=coding!$J$12, $G343=coding!$J$13, $G343=coding!$J$14, $G343=coding!$J$15, $G343=coding!$J$16), R343+10*LOG10((($D343^2)+(1.2^2))/((7.5^2)+(1.2^2))),-99))),-99)</f>
        <v>54.4</v>
      </c>
      <c r="AK343" s="58">
        <f>IF(noise!S58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noise!S58, IF(OR($G343=coding!$J$26,$G343=coding!$J$27,$G343=coding!$J$28,$G343=coding!$J$29, $G343=coding!$J$30,$G343=coding!$J$31), S343+10*LOG10((($E343^2)+(4^2))/((7.5^2)+(4^2))), IF(OR($G343=coding!$J$11, $G343=coding!$J$12, $G343=coding!$J$13, $G343=coding!$J$14, $G343=coding!$J$15, $G343=coding!$J$16), S343+10*LOG10((($D343^2)+(1.2^2))/((7.5^2)+(1.2^2))),-99))),-99)</f>
        <v>52</v>
      </c>
      <c r="AL343" s="58">
        <f>IF(noise!T58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noise!T58, IF(OR($G343=coding!$J$26,$G343=coding!$J$27,$G343=coding!$J$28,$G343=coding!$J$29, $G343=coding!$J$30,$G343=coding!$J$31), T343+10*LOG10((($E343^2)+(4^2))/((7.5^2)+(4^2))), IF(OR($G343=coding!$J$11, $G343=coding!$J$12, $G343=coding!$J$13, $G343=coding!$J$14, $G343=coding!$J$15, $G343=coding!$J$16), T343+10*LOG10((($D343^2)+(1.2^2))/((7.5^2)+(1.2^2))),-99))),-99)</f>
        <v>49.6</v>
      </c>
      <c r="AM343" s="58">
        <f>IF(noise!U58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noise!U58, IF(OR($G343=coding!$J$26,$G343=coding!$J$27,$G343=coding!$J$28,$G343=coding!$J$29, $G343=coding!$J$30,$G343=coding!$J$31), U343+10*LOG10((($E343^2)+(4^2))/((7.5^2)+(4^2))), IF(OR($G343=coding!$J$11, $G343=coding!$J$12, $G343=coding!$J$13, $G343=coding!$J$14, $G343=coding!$J$15, $G343=coding!$J$16), U343+10*LOG10((($D343^2)+(1.2^2))/((7.5^2)+(1.2^2))),-99))),-99)</f>
        <v>47.5</v>
      </c>
      <c r="AN343" s="58">
        <f>IF(noise!V58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noise!V58, IF(OR($G343=coding!$J$26,$G343=coding!$J$27,$G343=coding!$J$28,$G343=coding!$J$29, $G343=coding!$J$30,$G343=coding!$J$31), V343+10*LOG10((($E343^2)+(4^2))/((7.5^2)+(4^2))), IF(OR($G343=coding!$J$11, $G343=coding!$J$12, $G343=coding!$J$13, $G343=coding!$J$14, $G343=coding!$J$15, $G343=coding!$J$16), V343+10*LOG10((($D343^2)+(1.2^2))/((7.5^2)+(1.2^2))),-99))),-99)</f>
        <v>44.9</v>
      </c>
      <c r="AO343" s="58">
        <f>IF(noise!W58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noise!W58, IF(OR($G343=coding!$J$26,$G343=coding!$J$27,$G343=coding!$J$28,$G343=coding!$J$29, $G343=coding!$J$30,$G343=coding!$J$31), W343+10*LOG10((($E343^2)+(4^2))/((7.5^2)+(4^2))), IF(OR($G343=coding!$J$11, $G343=coding!$J$12, $G343=coding!$J$13, $G343=coding!$J$14, $G343=coding!$J$15, $G343=coding!$J$16), W343+10*LOG10((($D343^2)+(1.2^2))/((7.5^2)+(1.2^2))),-99))),-99)</f>
        <v>42.2</v>
      </c>
      <c r="AP343" s="58">
        <f>IF(noise!X58 &lt;&gt;0, IF(OR($G343=coding!$J$2, $G343=coding!$J$3, $G343=coding!$J$4, $G343=coding!$J$5, $G343=coding!$J$6, $G343=coding!$J$7, $G343=coding!$J$8, $G343=coding!$J$9, $G343=coding!$J$10,$G343=coding!$J$17, $G343=coding!$J$18, $G343=coding!$J$19, $G343=coding!$J$20, $G343=coding!$J$21, $G343=coding!$J$22, $G343=coding!$J$23, $G343=coding!$J$24, $G343=coding!$J$25, ), noise!X58, IF(OR($G343=coding!$J$26,$G343=coding!$J$27,$G343=coding!$J$28,$G343=coding!$J$29, $G343=coding!$J$30,$G343=coding!$J$31), X343+10*LOG10((($E343^2)+(4^2))/((7.5^2)+(4^2))), IF(OR($G343=coding!$J$11, $G343=coding!$J$12, $G343=coding!$J$13, $G343=coding!$J$14, $G343=coding!$J$15, $G343=coding!$J$16), X343+10*LOG10((($D343^2)+(1.2^2))/((7.5^2)+(1.2^2))),-99))),-99)</f>
        <v>39.9</v>
      </c>
    </row>
    <row r="344" spans="1:42" ht="15.75" customHeight="1" x14ac:dyDescent="0.3">
      <c r="A344" s="2">
        <v>16</v>
      </c>
      <c r="B344" s="27">
        <v>43195</v>
      </c>
      <c r="C344" s="51">
        <f t="array" ref="C344">_xlfn.DAYS(B344, _xlfn.XLOOKUP(A344, context!A$4:A$79, context!J$4:J$79)) / 30.42</f>
        <v>3.5174227481919789</v>
      </c>
      <c r="D344" s="2">
        <v>7.5</v>
      </c>
      <c r="E344" s="1"/>
      <c r="F344" s="16">
        <v>50</v>
      </c>
      <c r="G344" s="16" t="s">
        <v>400</v>
      </c>
      <c r="H344" s="63">
        <v>22.4</v>
      </c>
      <c r="I344" s="1"/>
      <c r="J344" s="63">
        <v>11.1</v>
      </c>
      <c r="K344" s="63">
        <v>9.9</v>
      </c>
      <c r="L344" s="63">
        <v>18.8</v>
      </c>
      <c r="M344" s="63">
        <v>26.1</v>
      </c>
      <c r="N344" s="63">
        <v>22.2</v>
      </c>
      <c r="O344" s="63">
        <v>21.6</v>
      </c>
      <c r="P344" s="63">
        <v>25.4</v>
      </c>
      <c r="Q344" s="63">
        <v>24.5</v>
      </c>
      <c r="R344" s="63">
        <v>23.7</v>
      </c>
      <c r="S344" s="63">
        <v>24.1</v>
      </c>
      <c r="T344" s="63">
        <v>24.5</v>
      </c>
      <c r="U344" s="63">
        <v>23.4</v>
      </c>
      <c r="V344" s="63">
        <v>21.4</v>
      </c>
      <c r="W344" s="63">
        <v>23</v>
      </c>
      <c r="X344" s="63">
        <v>22.7</v>
      </c>
      <c r="Y344" s="2">
        <v>7</v>
      </c>
      <c r="Z344" s="58">
        <f>IF(noise!H59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noise!H59, IF(OR($G344=coding!$J$26,$G344=coding!$J$27,$G344=coding!$J$28,$G344=coding!$J$29, $G344=coding!$J$30,$G344=coding!$J$31), H344+10*LOG10((($E344^2)+(4^2))/((7.5^2)+(4^2))), IF(OR($G344=coding!$J$11, $G344=coding!$J$12, $G344=coding!$J$13, $G344=coding!$J$14, $G344=coding!$J$15, $G344=coding!$J$16), H344+10*LOG10((($D344^2)+(1.2^2))/((7.5^2)+(1.2^2))),-99))),-99)</f>
        <v>82.18</v>
      </c>
      <c r="AA344" s="58">
        <f>IF(noise!I59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noise!I59, IF(OR($G344=coding!$J$26,$G344=coding!$J$27,$G344=coding!$J$28,$G344=coding!$J$29, $G344=coding!$J$30,$G344=coding!$J$31), I344+10*LOG10((($E344^2)+(4^2))/((7.5^2)+(4^2))), IF(OR($G344=coding!$J$11, $G344=coding!$J$12, $G344=coding!$J$13, $G344=coding!$J$14, $G344=coding!$J$15, $G344=coding!$J$16), I344+10*LOG10((($D344^2)+(1.2^2))/((7.5^2)+(1.2^2))),-99))),-99)</f>
        <v>-99</v>
      </c>
      <c r="AB344" s="58">
        <f>IF(noise!J59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noise!J59, IF(OR($G344=coding!$J$26,$G344=coding!$J$27,$G344=coding!$J$28,$G344=coding!$J$29, $G344=coding!$J$30,$G344=coding!$J$31), J344+10*LOG10((($E344^2)+(4^2))/((7.5^2)+(4^2))), IF(OR($G344=coding!$J$11, $G344=coding!$J$12, $G344=coding!$J$13, $G344=coding!$J$14, $G344=coding!$J$15, $G344=coding!$J$16), J344+10*LOG10((($D344^2)+(1.2^2))/((7.5^2)+(1.2^2))),-99))),-99)</f>
        <v>74.47</v>
      </c>
      <c r="AC344" s="58">
        <f>IF(noise!K59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noise!K59, IF(OR($G344=coding!$J$26,$G344=coding!$J$27,$G344=coding!$J$28,$G344=coding!$J$29, $G344=coding!$J$30,$G344=coding!$J$31), K344+10*LOG10((($E344^2)+(4^2))/((7.5^2)+(4^2))), IF(OR($G344=coding!$J$11, $G344=coding!$J$12, $G344=coding!$J$13, $G344=coding!$J$14, $G344=coding!$J$15, $G344=coding!$J$16), K344+10*LOG10((($D344^2)+(1.2^2))/((7.5^2)+(1.2^2))),-99))),-99)</f>
        <v>78.400000000000006</v>
      </c>
      <c r="AD344" s="58">
        <f>IF(noise!L59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noise!L59, IF(OR($G344=coding!$J$26,$G344=coding!$J$27,$G344=coding!$J$28,$G344=coding!$J$29, $G344=coding!$J$30,$G344=coding!$J$31), L344+10*LOG10((($E344^2)+(4^2))/((7.5^2)+(4^2))), IF(OR($G344=coding!$J$11, $G344=coding!$J$12, $G344=coding!$J$13, $G344=coding!$J$14, $G344=coding!$J$15, $G344=coding!$J$16), L344+10*LOG10((($D344^2)+(1.2^2))/((7.5^2)+(1.2^2))),-99))),-99)</f>
        <v>73.13</v>
      </c>
      <c r="AE344" s="58">
        <f>IF(noise!M59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noise!M59, IF(OR($G344=coding!$J$26,$G344=coding!$J$27,$G344=coding!$J$28,$G344=coding!$J$29, $G344=coding!$J$30,$G344=coding!$J$31), M344+10*LOG10((($E344^2)+(4^2))/((7.5^2)+(4^2))), IF(OR($G344=coding!$J$11, $G344=coding!$J$12, $G344=coding!$J$13, $G344=coding!$J$14, $G344=coding!$J$15, $G344=coding!$J$16), M344+10*LOG10((($D344^2)+(1.2^2))/((7.5^2)+(1.2^2))),-99))),-99)</f>
        <v>73.180000000000007</v>
      </c>
      <c r="AF344" s="58">
        <f>IF(noise!N59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noise!N59, IF(OR($G344=coding!$J$26,$G344=coding!$J$27,$G344=coding!$J$28,$G344=coding!$J$29, $G344=coding!$J$30,$G344=coding!$J$31), N344+10*LOG10((($E344^2)+(4^2))/((7.5^2)+(4^2))), IF(OR($G344=coding!$J$11, $G344=coding!$J$12, $G344=coding!$J$13, $G344=coding!$J$14, $G344=coding!$J$15, $G344=coding!$J$16), N344+10*LOG10((($D344^2)+(1.2^2))/((7.5^2)+(1.2^2))),-99))),-99)</f>
        <v>71.959999999999994</v>
      </c>
      <c r="AG344" s="58">
        <f>IF(noise!O59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noise!O59, IF(OR($G344=coding!$J$26,$G344=coding!$J$27,$G344=coding!$J$28,$G344=coding!$J$29, $G344=coding!$J$30,$G344=coding!$J$31), O344+10*LOG10((($E344^2)+(4^2))/((7.5^2)+(4^2))), IF(OR($G344=coding!$J$11, $G344=coding!$J$12, $G344=coding!$J$13, $G344=coding!$J$14, $G344=coding!$J$15, $G344=coding!$J$16), O344+10*LOG10((($D344^2)+(1.2^2))/((7.5^2)+(1.2^2))),-99))),-99)</f>
        <v>69.55</v>
      </c>
      <c r="AH344" s="58">
        <f>IF(noise!P59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noise!P59, IF(OR($G344=coding!$J$26,$G344=coding!$J$27,$G344=coding!$J$28,$G344=coding!$J$29, $G344=coding!$J$30,$G344=coding!$J$31), P344+10*LOG10((($E344^2)+(4^2))/((7.5^2)+(4^2))), IF(OR($G344=coding!$J$11, $G344=coding!$J$12, $G344=coding!$J$13, $G344=coding!$J$14, $G344=coding!$J$15, $G344=coding!$J$16), P344+10*LOG10((($D344^2)+(1.2^2))/((7.5^2)+(1.2^2))),-99))),-99)</f>
        <v>67.56</v>
      </c>
      <c r="AI344" s="58">
        <f>IF(noise!Q59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noise!Q59, IF(OR($G344=coding!$J$26,$G344=coding!$J$27,$G344=coding!$J$28,$G344=coding!$J$29, $G344=coding!$J$30,$G344=coding!$J$31), Q344+10*LOG10((($E344^2)+(4^2))/((7.5^2)+(4^2))), IF(OR($G344=coding!$J$11, $G344=coding!$J$12, $G344=coding!$J$13, $G344=coding!$J$14, $G344=coding!$J$15, $G344=coding!$J$16), Q344+10*LOG10((($D344^2)+(1.2^2))/((7.5^2)+(1.2^2))),-99))),-99)</f>
        <v>68.42</v>
      </c>
      <c r="AJ344" s="58">
        <f>IF(noise!R59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noise!R59, IF(OR($G344=coding!$J$26,$G344=coding!$J$27,$G344=coding!$J$28,$G344=coding!$J$29, $G344=coding!$J$30,$G344=coding!$J$31), R344+10*LOG10((($E344^2)+(4^2))/((7.5^2)+(4^2))), IF(OR($G344=coding!$J$11, $G344=coding!$J$12, $G344=coding!$J$13, $G344=coding!$J$14, $G344=coding!$J$15, $G344=coding!$J$16), R344+10*LOG10((($D344^2)+(1.2^2))/((7.5^2)+(1.2^2))),-99))),-99)</f>
        <v>67.56</v>
      </c>
      <c r="AK344" s="58">
        <f>IF(noise!S59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noise!S59, IF(OR($G344=coding!$J$26,$G344=coding!$J$27,$G344=coding!$J$28,$G344=coding!$J$29, $G344=coding!$J$30,$G344=coding!$J$31), S344+10*LOG10((($E344^2)+(4^2))/((7.5^2)+(4^2))), IF(OR($G344=coding!$J$11, $G344=coding!$J$12, $G344=coding!$J$13, $G344=coding!$J$14, $G344=coding!$J$15, $G344=coding!$J$16), S344+10*LOG10((($D344^2)+(1.2^2))/((7.5^2)+(1.2^2))),-99))),-99)</f>
        <v>64.260000000000005</v>
      </c>
      <c r="AL344" s="58">
        <f>IF(noise!T59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noise!T59, IF(OR($G344=coding!$J$26,$G344=coding!$J$27,$G344=coding!$J$28,$G344=coding!$J$29, $G344=coding!$J$30,$G344=coding!$J$31), T344+10*LOG10((($E344^2)+(4^2))/((7.5^2)+(4^2))), IF(OR($G344=coding!$J$11, $G344=coding!$J$12, $G344=coding!$J$13, $G344=coding!$J$14, $G344=coding!$J$15, $G344=coding!$J$16), T344+10*LOG10((($D344^2)+(1.2^2))/((7.5^2)+(1.2^2))),-99))),-99)</f>
        <v>62.17</v>
      </c>
      <c r="AM344" s="58">
        <f>IF(noise!U59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noise!U59, IF(OR($G344=coding!$J$26,$G344=coding!$J$27,$G344=coding!$J$28,$G344=coding!$J$29, $G344=coding!$J$30,$G344=coding!$J$31), U344+10*LOG10((($E344^2)+(4^2))/((7.5^2)+(4^2))), IF(OR($G344=coding!$J$11, $G344=coding!$J$12, $G344=coding!$J$13, $G344=coding!$J$14, $G344=coding!$J$15, $G344=coding!$J$16), U344+10*LOG10((($D344^2)+(1.2^2))/((7.5^2)+(1.2^2))),-99))),-99)</f>
        <v>60.66</v>
      </c>
      <c r="AN344" s="58">
        <f>IF(noise!V59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noise!V59, IF(OR($G344=coding!$J$26,$G344=coding!$J$27,$G344=coding!$J$28,$G344=coding!$J$29, $G344=coding!$J$30,$G344=coding!$J$31), V344+10*LOG10((($E344^2)+(4^2))/((7.5^2)+(4^2))), IF(OR($G344=coding!$J$11, $G344=coding!$J$12, $G344=coding!$J$13, $G344=coding!$J$14, $G344=coding!$J$15, $G344=coding!$J$16), V344+10*LOG10((($D344^2)+(1.2^2))/((7.5^2)+(1.2^2))),-99))),-99)</f>
        <v>57.54</v>
      </c>
      <c r="AO344" s="58">
        <f>IF(noise!W59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noise!W59, IF(OR($G344=coding!$J$26,$G344=coding!$J$27,$G344=coding!$J$28,$G344=coding!$J$29, $G344=coding!$J$30,$G344=coding!$J$31), W344+10*LOG10((($E344^2)+(4^2))/((7.5^2)+(4^2))), IF(OR($G344=coding!$J$11, $G344=coding!$J$12, $G344=coding!$J$13, $G344=coding!$J$14, $G344=coding!$J$15, $G344=coding!$J$16), W344+10*LOG10((($D344^2)+(1.2^2))/((7.5^2)+(1.2^2))),-99))),-99)</f>
        <v>54.88</v>
      </c>
      <c r="AP344" s="58">
        <f>IF(noise!X59 &lt;&gt;0, IF(OR($G344=coding!$J$2, $G344=coding!$J$3, $G344=coding!$J$4, $G344=coding!$J$5, $G344=coding!$J$6, $G344=coding!$J$7, $G344=coding!$J$8, $G344=coding!$J$9, $G344=coding!$J$10,$G344=coding!$J$17, $G344=coding!$J$18, $G344=coding!$J$19, $G344=coding!$J$20, $G344=coding!$J$21, $G344=coding!$J$22, $G344=coding!$J$23, $G344=coding!$J$24, $G344=coding!$J$25, ), noise!X59, IF(OR($G344=coding!$J$26,$G344=coding!$J$27,$G344=coding!$J$28,$G344=coding!$J$29, $G344=coding!$J$30,$G344=coding!$J$31), X344+10*LOG10((($E344^2)+(4^2))/((7.5^2)+(4^2))), IF(OR($G344=coding!$J$11, $G344=coding!$J$12, $G344=coding!$J$13, $G344=coding!$J$14, $G344=coding!$J$15, $G344=coding!$J$16), X344+10*LOG10((($D344^2)+(1.2^2))/((7.5^2)+(1.2^2))),-99))),-99)</f>
        <v>54.05</v>
      </c>
    </row>
    <row r="345" spans="1:42" ht="15.75" customHeight="1" x14ac:dyDescent="0.3">
      <c r="A345" s="2">
        <v>16</v>
      </c>
      <c r="B345" s="20">
        <v>43195</v>
      </c>
      <c r="C345" s="51">
        <f t="array" ref="C345">_xlfn.DAYS(B345, _xlfn.XLOOKUP(A345, context!A$4:A$79, context!J$4:J$79)) / 30.42</f>
        <v>3.5174227481919789</v>
      </c>
      <c r="E345" s="2">
        <v>7.5</v>
      </c>
      <c r="F345" s="5"/>
      <c r="G345" s="16" t="s">
        <v>401</v>
      </c>
      <c r="H345" s="43">
        <v>63.8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2">
        <v>7</v>
      </c>
      <c r="Z345" s="58">
        <f>IF(noise!H60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noise!H60, IF(OR($G345=coding!$J$26,$G345=coding!$J$27,$G345=coding!$J$28,$G345=coding!$J$29, $G345=coding!$J$30,$G345=coding!$J$31), H345+10*LOG10((($E345^2)+(4^2))/((7.5^2)+(4^2))), IF(OR($G345=coding!$J$11, $G345=coding!$J$12, $G345=coding!$J$13, $G345=coding!$J$14, $G345=coding!$J$15, $G345=coding!$J$16), H345+10*LOG10((($D345^2)+(1.2^2))/((7.5^2)+(1.2^2))),-99))),-99)</f>
        <v>63.8</v>
      </c>
      <c r="AA345" s="58">
        <f>IF(noise!I60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noise!I60, IF(OR($G345=coding!$J$26,$G345=coding!$J$27,$G345=coding!$J$28,$G345=coding!$J$29, $G345=coding!$J$30,$G345=coding!$J$31), I345+10*LOG10((($E345^2)+(4^2))/((7.5^2)+(4^2))), IF(OR($G345=coding!$J$11, $G345=coding!$J$12, $G345=coding!$J$13, $G345=coding!$J$14, $G345=coding!$J$15, $G345=coding!$J$16), I345+10*LOG10((($D345^2)+(1.2^2))/((7.5^2)+(1.2^2))),-99))),-99)</f>
        <v>-99</v>
      </c>
      <c r="AB345" s="58">
        <f>IF(noise!J60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noise!J60, IF(OR($G345=coding!$J$26,$G345=coding!$J$27,$G345=coding!$J$28,$G345=coding!$J$29, $G345=coding!$J$30,$G345=coding!$J$31), J345+10*LOG10((($E345^2)+(4^2))/((7.5^2)+(4^2))), IF(OR($G345=coding!$J$11, $G345=coding!$J$12, $G345=coding!$J$13, $G345=coding!$J$14, $G345=coding!$J$15, $G345=coding!$J$16), J345+10*LOG10((($D345^2)+(1.2^2))/((7.5^2)+(1.2^2))),-99))),-99)</f>
        <v>0</v>
      </c>
      <c r="AC345" s="58">
        <f>IF(noise!K60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noise!K60, IF(OR($G345=coding!$J$26,$G345=coding!$J$27,$G345=coding!$J$28,$G345=coding!$J$29, $G345=coding!$J$30,$G345=coding!$J$31), K345+10*LOG10((($E345^2)+(4^2))/((7.5^2)+(4^2))), IF(OR($G345=coding!$J$11, $G345=coding!$J$12, $G345=coding!$J$13, $G345=coding!$J$14, $G345=coding!$J$15, $G345=coding!$J$16), K345+10*LOG10((($D345^2)+(1.2^2))/((7.5^2)+(1.2^2))),-99))),-99)</f>
        <v>0</v>
      </c>
      <c r="AD345" s="58">
        <f>IF(noise!L60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noise!L60, IF(OR($G345=coding!$J$26,$G345=coding!$J$27,$G345=coding!$J$28,$G345=coding!$J$29, $G345=coding!$J$30,$G345=coding!$J$31), L345+10*LOG10((($E345^2)+(4^2))/((7.5^2)+(4^2))), IF(OR($G345=coding!$J$11, $G345=coding!$J$12, $G345=coding!$J$13, $G345=coding!$J$14, $G345=coding!$J$15, $G345=coding!$J$16), L345+10*LOG10((($D345^2)+(1.2^2))/((7.5^2)+(1.2^2))),-99))),-99)</f>
        <v>0</v>
      </c>
      <c r="AE345" s="58">
        <f>IF(noise!M60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noise!M60, IF(OR($G345=coding!$J$26,$G345=coding!$J$27,$G345=coding!$J$28,$G345=coding!$J$29, $G345=coding!$J$30,$G345=coding!$J$31), M345+10*LOG10((($E345^2)+(4^2))/((7.5^2)+(4^2))), IF(OR($G345=coding!$J$11, $G345=coding!$J$12, $G345=coding!$J$13, $G345=coding!$J$14, $G345=coding!$J$15, $G345=coding!$J$16), M345+10*LOG10((($D345^2)+(1.2^2))/((7.5^2)+(1.2^2))),-99))),-99)</f>
        <v>0</v>
      </c>
      <c r="AF345" s="58">
        <f>IF(noise!N60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noise!N60, IF(OR($G345=coding!$J$26,$G345=coding!$J$27,$G345=coding!$J$28,$G345=coding!$J$29, $G345=coding!$J$30,$G345=coding!$J$31), N345+10*LOG10((($E345^2)+(4^2))/((7.5^2)+(4^2))), IF(OR($G345=coding!$J$11, $G345=coding!$J$12, $G345=coding!$J$13, $G345=coding!$J$14, $G345=coding!$J$15, $G345=coding!$J$16), N345+10*LOG10((($D345^2)+(1.2^2))/((7.5^2)+(1.2^2))),-99))),-99)</f>
        <v>0</v>
      </c>
      <c r="AG345" s="58">
        <f>IF(noise!O60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noise!O60, IF(OR($G345=coding!$J$26,$G345=coding!$J$27,$G345=coding!$J$28,$G345=coding!$J$29, $G345=coding!$J$30,$G345=coding!$J$31), O345+10*LOG10((($E345^2)+(4^2))/((7.5^2)+(4^2))), IF(OR($G345=coding!$J$11, $G345=coding!$J$12, $G345=coding!$J$13, $G345=coding!$J$14, $G345=coding!$J$15, $G345=coding!$J$16), O345+10*LOG10((($D345^2)+(1.2^2))/((7.5^2)+(1.2^2))),-99))),-99)</f>
        <v>0</v>
      </c>
      <c r="AH345" s="58">
        <f>IF(noise!P60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noise!P60, IF(OR($G345=coding!$J$26,$G345=coding!$J$27,$G345=coding!$J$28,$G345=coding!$J$29, $G345=coding!$J$30,$G345=coding!$J$31), P345+10*LOG10((($E345^2)+(4^2))/((7.5^2)+(4^2))), IF(OR($G345=coding!$J$11, $G345=coding!$J$12, $G345=coding!$J$13, $G345=coding!$J$14, $G345=coding!$J$15, $G345=coding!$J$16), P345+10*LOG10((($D345^2)+(1.2^2))/((7.5^2)+(1.2^2))),-99))),-99)</f>
        <v>0</v>
      </c>
      <c r="AI345" s="58">
        <f>IF(noise!Q60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noise!Q60, IF(OR($G345=coding!$J$26,$G345=coding!$J$27,$G345=coding!$J$28,$G345=coding!$J$29, $G345=coding!$J$30,$G345=coding!$J$31), Q345+10*LOG10((($E345^2)+(4^2))/((7.5^2)+(4^2))), IF(OR($G345=coding!$J$11, $G345=coding!$J$12, $G345=coding!$J$13, $G345=coding!$J$14, $G345=coding!$J$15, $G345=coding!$J$16), Q345+10*LOG10((($D345^2)+(1.2^2))/((7.5^2)+(1.2^2))),-99))),-99)</f>
        <v>0</v>
      </c>
      <c r="AJ345" s="58">
        <f>IF(noise!R60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noise!R60, IF(OR($G345=coding!$J$26,$G345=coding!$J$27,$G345=coding!$J$28,$G345=coding!$J$29, $G345=coding!$J$30,$G345=coding!$J$31), R345+10*LOG10((($E345^2)+(4^2))/((7.5^2)+(4^2))), IF(OR($G345=coding!$J$11, $G345=coding!$J$12, $G345=coding!$J$13, $G345=coding!$J$14, $G345=coding!$J$15, $G345=coding!$J$16), R345+10*LOG10((($D345^2)+(1.2^2))/((7.5^2)+(1.2^2))),-99))),-99)</f>
        <v>0</v>
      </c>
      <c r="AK345" s="58">
        <f>IF(noise!S60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noise!S60, IF(OR($G345=coding!$J$26,$G345=coding!$J$27,$G345=coding!$J$28,$G345=coding!$J$29, $G345=coding!$J$30,$G345=coding!$J$31), S345+10*LOG10((($E345^2)+(4^2))/((7.5^2)+(4^2))), IF(OR($G345=coding!$J$11, $G345=coding!$J$12, $G345=coding!$J$13, $G345=coding!$J$14, $G345=coding!$J$15, $G345=coding!$J$16), S345+10*LOG10((($D345^2)+(1.2^2))/((7.5^2)+(1.2^2))),-99))),-99)</f>
        <v>0</v>
      </c>
      <c r="AL345" s="58">
        <f>IF(noise!T60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noise!T60, IF(OR($G345=coding!$J$26,$G345=coding!$J$27,$G345=coding!$J$28,$G345=coding!$J$29, $G345=coding!$J$30,$G345=coding!$J$31), T345+10*LOG10((($E345^2)+(4^2))/((7.5^2)+(4^2))), IF(OR($G345=coding!$J$11, $G345=coding!$J$12, $G345=coding!$J$13, $G345=coding!$J$14, $G345=coding!$J$15, $G345=coding!$J$16), T345+10*LOG10((($D345^2)+(1.2^2))/((7.5^2)+(1.2^2))),-99))),-99)</f>
        <v>0</v>
      </c>
      <c r="AM345" s="58">
        <f>IF(noise!U60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noise!U60, IF(OR($G345=coding!$J$26,$G345=coding!$J$27,$G345=coding!$J$28,$G345=coding!$J$29, $G345=coding!$J$30,$G345=coding!$J$31), U345+10*LOG10((($E345^2)+(4^2))/((7.5^2)+(4^2))), IF(OR($G345=coding!$J$11, $G345=coding!$J$12, $G345=coding!$J$13, $G345=coding!$J$14, $G345=coding!$J$15, $G345=coding!$J$16), U345+10*LOG10((($D345^2)+(1.2^2))/((7.5^2)+(1.2^2))),-99))),-99)</f>
        <v>0</v>
      </c>
      <c r="AN345" s="58">
        <f>IF(noise!V60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noise!V60, IF(OR($G345=coding!$J$26,$G345=coding!$J$27,$G345=coding!$J$28,$G345=coding!$J$29, $G345=coding!$J$30,$G345=coding!$J$31), V345+10*LOG10((($E345^2)+(4^2))/((7.5^2)+(4^2))), IF(OR($G345=coding!$J$11, $G345=coding!$J$12, $G345=coding!$J$13, $G345=coding!$J$14, $G345=coding!$J$15, $G345=coding!$J$16), V345+10*LOG10((($D345^2)+(1.2^2))/((7.5^2)+(1.2^2))),-99))),-99)</f>
        <v>0</v>
      </c>
      <c r="AO345" s="58">
        <f>IF(noise!W60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noise!W60, IF(OR($G345=coding!$J$26,$G345=coding!$J$27,$G345=coding!$J$28,$G345=coding!$J$29, $G345=coding!$J$30,$G345=coding!$J$31), W345+10*LOG10((($E345^2)+(4^2))/((7.5^2)+(4^2))), IF(OR($G345=coding!$J$11, $G345=coding!$J$12, $G345=coding!$J$13, $G345=coding!$J$14, $G345=coding!$J$15, $G345=coding!$J$16), W345+10*LOG10((($D345^2)+(1.2^2))/((7.5^2)+(1.2^2))),-99))),-99)</f>
        <v>0</v>
      </c>
      <c r="AP345" s="58">
        <f>IF(noise!X60 &lt;&gt;0, IF(OR($G345=coding!$J$2, $G345=coding!$J$3, $G345=coding!$J$4, $G345=coding!$J$5, $G345=coding!$J$6, $G345=coding!$J$7, $G345=coding!$J$8, $G345=coding!$J$9, $G345=coding!$J$10,$G345=coding!$J$17, $G345=coding!$J$18, $G345=coding!$J$19, $G345=coding!$J$20, $G345=coding!$J$21, $G345=coding!$J$22, $G345=coding!$J$23, $G345=coding!$J$24, $G345=coding!$J$25, ), noise!X60, IF(OR($G345=coding!$J$26,$G345=coding!$J$27,$G345=coding!$J$28,$G345=coding!$J$29, $G345=coding!$J$30,$G345=coding!$J$31), X345+10*LOG10((($E345^2)+(4^2))/((7.5^2)+(4^2))), IF(OR($G345=coding!$J$11, $G345=coding!$J$12, $G345=coding!$J$13, $G345=coding!$J$14, $G345=coding!$J$15, $G345=coding!$J$16), X345+10*LOG10((($D345^2)+(1.2^2))/((7.5^2)+(1.2^2))),-99))),-99)</f>
        <v>0</v>
      </c>
    </row>
    <row r="346" spans="1:42" ht="15.75" customHeight="1" x14ac:dyDescent="0.3">
      <c r="A346" s="2">
        <v>16</v>
      </c>
      <c r="B346" s="20">
        <v>43195</v>
      </c>
      <c r="C346" s="51">
        <f t="array" ref="C346">_xlfn.DAYS(B346, _xlfn.XLOOKUP(A346, context!A$4:A$79, context!J$4:J$79)) / 30.42</f>
        <v>3.5174227481919789</v>
      </c>
      <c r="E346" s="2">
        <v>7.5</v>
      </c>
      <c r="F346" s="5"/>
      <c r="G346" s="16" t="s">
        <v>402</v>
      </c>
      <c r="H346" s="43">
        <v>61.4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2">
        <v>7</v>
      </c>
      <c r="Z346" s="58">
        <f>IF(noise!H61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noise!H61, IF(OR($G346=coding!$J$26,$G346=coding!$J$27,$G346=coding!$J$28,$G346=coding!$J$29, $G346=coding!$J$30,$G346=coding!$J$31), H346+10*LOG10((($E346^2)+(4^2))/((7.5^2)+(4^2))), IF(OR($G346=coding!$J$11, $G346=coding!$J$12, $G346=coding!$J$13, $G346=coding!$J$14, $G346=coding!$J$15, $G346=coding!$J$16), H346+10*LOG10((($D346^2)+(1.2^2))/((7.5^2)+(1.2^2))),-99))),-99)</f>
        <v>-99</v>
      </c>
      <c r="AA346" s="58">
        <f>IF(noise!I61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noise!I61, IF(OR($G346=coding!$J$26,$G346=coding!$J$27,$G346=coding!$J$28,$G346=coding!$J$29, $G346=coding!$J$30,$G346=coding!$J$31), I346+10*LOG10((($E346^2)+(4^2))/((7.5^2)+(4^2))), IF(OR($G346=coding!$J$11, $G346=coding!$J$12, $G346=coding!$J$13, $G346=coding!$J$14, $G346=coding!$J$15, $G346=coding!$J$16), I346+10*LOG10((($D346^2)+(1.2^2))/((7.5^2)+(1.2^2))),-99))),-99)</f>
        <v>0</v>
      </c>
      <c r="AB346" s="58">
        <f>IF(noise!J61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noise!J61, IF(OR($G346=coding!$J$26,$G346=coding!$J$27,$G346=coding!$J$28,$G346=coding!$J$29, $G346=coding!$J$30,$G346=coding!$J$31), J346+10*LOG10((($E346^2)+(4^2))/((7.5^2)+(4^2))), IF(OR($G346=coding!$J$11, $G346=coding!$J$12, $G346=coding!$J$13, $G346=coding!$J$14, $G346=coding!$J$15, $G346=coding!$J$16), J346+10*LOG10((($D346^2)+(1.2^2))/((7.5^2)+(1.2^2))),-99))),-99)</f>
        <v>0</v>
      </c>
      <c r="AC346" s="58">
        <f>IF(noise!K61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noise!K61, IF(OR($G346=coding!$J$26,$G346=coding!$J$27,$G346=coding!$J$28,$G346=coding!$J$29, $G346=coding!$J$30,$G346=coding!$J$31), K346+10*LOG10((($E346^2)+(4^2))/((7.5^2)+(4^2))), IF(OR($G346=coding!$J$11, $G346=coding!$J$12, $G346=coding!$J$13, $G346=coding!$J$14, $G346=coding!$J$15, $G346=coding!$J$16), K346+10*LOG10((($D346^2)+(1.2^2))/((7.5^2)+(1.2^2))),-99))),-99)</f>
        <v>0</v>
      </c>
      <c r="AD346" s="58">
        <f>IF(noise!L61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noise!L61, IF(OR($G346=coding!$J$26,$G346=coding!$J$27,$G346=coding!$J$28,$G346=coding!$J$29, $G346=coding!$J$30,$G346=coding!$J$31), L346+10*LOG10((($E346^2)+(4^2))/((7.5^2)+(4^2))), IF(OR($G346=coding!$J$11, $G346=coding!$J$12, $G346=coding!$J$13, $G346=coding!$J$14, $G346=coding!$J$15, $G346=coding!$J$16), L346+10*LOG10((($D346^2)+(1.2^2))/((7.5^2)+(1.2^2))),-99))),-99)</f>
        <v>0</v>
      </c>
      <c r="AE346" s="58">
        <f>IF(noise!M61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noise!M61, IF(OR($G346=coding!$J$26,$G346=coding!$J$27,$G346=coding!$J$28,$G346=coding!$J$29, $G346=coding!$J$30,$G346=coding!$J$31), M346+10*LOG10((($E346^2)+(4^2))/((7.5^2)+(4^2))), IF(OR($G346=coding!$J$11, $G346=coding!$J$12, $G346=coding!$J$13, $G346=coding!$J$14, $G346=coding!$J$15, $G346=coding!$J$16), M346+10*LOG10((($D346^2)+(1.2^2))/((7.5^2)+(1.2^2))),-99))),-99)</f>
        <v>0</v>
      </c>
      <c r="AF346" s="58">
        <f>IF(noise!N61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noise!N61, IF(OR($G346=coding!$J$26,$G346=coding!$J$27,$G346=coding!$J$28,$G346=coding!$J$29, $G346=coding!$J$30,$G346=coding!$J$31), N346+10*LOG10((($E346^2)+(4^2))/((7.5^2)+(4^2))), IF(OR($G346=coding!$J$11, $G346=coding!$J$12, $G346=coding!$J$13, $G346=coding!$J$14, $G346=coding!$J$15, $G346=coding!$J$16), N346+10*LOG10((($D346^2)+(1.2^2))/((7.5^2)+(1.2^2))),-99))),-99)</f>
        <v>0</v>
      </c>
      <c r="AG346" s="58">
        <f>IF(noise!O61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noise!O61, IF(OR($G346=coding!$J$26,$G346=coding!$J$27,$G346=coding!$J$28,$G346=coding!$J$29, $G346=coding!$J$30,$G346=coding!$J$31), O346+10*LOG10((($E346^2)+(4^2))/((7.5^2)+(4^2))), IF(OR($G346=coding!$J$11, $G346=coding!$J$12, $G346=coding!$J$13, $G346=coding!$J$14, $G346=coding!$J$15, $G346=coding!$J$16), O346+10*LOG10((($D346^2)+(1.2^2))/((7.5^2)+(1.2^2))),-99))),-99)</f>
        <v>-99</v>
      </c>
      <c r="AH346" s="58">
        <f>IF(noise!P61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noise!P61, IF(OR($G346=coding!$J$26,$G346=coding!$J$27,$G346=coding!$J$28,$G346=coding!$J$29, $G346=coding!$J$30,$G346=coding!$J$31), P346+10*LOG10((($E346^2)+(4^2))/((7.5^2)+(4^2))), IF(OR($G346=coding!$J$11, $G346=coding!$J$12, $G346=coding!$J$13, $G346=coding!$J$14, $G346=coding!$J$15, $G346=coding!$J$16), P346+10*LOG10((($D346^2)+(1.2^2))/((7.5^2)+(1.2^2))),-99))),-99)</f>
        <v>0</v>
      </c>
      <c r="AI346" s="58">
        <f>IF(noise!Q61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noise!Q61, IF(OR($G346=coding!$J$26,$G346=coding!$J$27,$G346=coding!$J$28,$G346=coding!$J$29, $G346=coding!$J$30,$G346=coding!$J$31), Q346+10*LOG10((($E346^2)+(4^2))/((7.5^2)+(4^2))), IF(OR($G346=coding!$J$11, $G346=coding!$J$12, $G346=coding!$J$13, $G346=coding!$J$14, $G346=coding!$J$15, $G346=coding!$J$16), Q346+10*LOG10((($D346^2)+(1.2^2))/((7.5^2)+(1.2^2))),-99))),-99)</f>
        <v>0</v>
      </c>
      <c r="AJ346" s="58">
        <f>IF(noise!R61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noise!R61, IF(OR($G346=coding!$J$26,$G346=coding!$J$27,$G346=coding!$J$28,$G346=coding!$J$29, $G346=coding!$J$30,$G346=coding!$J$31), R346+10*LOG10((($E346^2)+(4^2))/((7.5^2)+(4^2))), IF(OR($G346=coding!$J$11, $G346=coding!$J$12, $G346=coding!$J$13, $G346=coding!$J$14, $G346=coding!$J$15, $G346=coding!$J$16), R346+10*LOG10((($D346^2)+(1.2^2))/((7.5^2)+(1.2^2))),-99))),-99)</f>
        <v>0</v>
      </c>
      <c r="AK346" s="58">
        <f>IF(noise!S61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noise!S61, IF(OR($G346=coding!$J$26,$G346=coding!$J$27,$G346=coding!$J$28,$G346=coding!$J$29, $G346=coding!$J$30,$G346=coding!$J$31), S346+10*LOG10((($E346^2)+(4^2))/((7.5^2)+(4^2))), IF(OR($G346=coding!$J$11, $G346=coding!$J$12, $G346=coding!$J$13, $G346=coding!$J$14, $G346=coding!$J$15, $G346=coding!$J$16), S346+10*LOG10((($D346^2)+(1.2^2))/((7.5^2)+(1.2^2))),-99))),-99)</f>
        <v>0</v>
      </c>
      <c r="AL346" s="58">
        <f>IF(noise!T61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noise!T61, IF(OR($G346=coding!$J$26,$G346=coding!$J$27,$G346=coding!$J$28,$G346=coding!$J$29, $G346=coding!$J$30,$G346=coding!$J$31), T346+10*LOG10((($E346^2)+(4^2))/((7.5^2)+(4^2))), IF(OR($G346=coding!$J$11, $G346=coding!$J$12, $G346=coding!$J$13, $G346=coding!$J$14, $G346=coding!$J$15, $G346=coding!$J$16), T346+10*LOG10((($D346^2)+(1.2^2))/((7.5^2)+(1.2^2))),-99))),-99)</f>
        <v>0</v>
      </c>
      <c r="AM346" s="58">
        <f>IF(noise!U61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noise!U61, IF(OR($G346=coding!$J$26,$G346=coding!$J$27,$G346=coding!$J$28,$G346=coding!$J$29, $G346=coding!$J$30,$G346=coding!$J$31), U346+10*LOG10((($E346^2)+(4^2))/((7.5^2)+(4^2))), IF(OR($G346=coding!$J$11, $G346=coding!$J$12, $G346=coding!$J$13, $G346=coding!$J$14, $G346=coding!$J$15, $G346=coding!$J$16), U346+10*LOG10((($D346^2)+(1.2^2))/((7.5^2)+(1.2^2))),-99))),-99)</f>
        <v>0</v>
      </c>
      <c r="AN346" s="58">
        <f>IF(noise!V61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noise!V61, IF(OR($G346=coding!$J$26,$G346=coding!$J$27,$G346=coding!$J$28,$G346=coding!$J$29, $G346=coding!$J$30,$G346=coding!$J$31), V346+10*LOG10((($E346^2)+(4^2))/((7.5^2)+(4^2))), IF(OR($G346=coding!$J$11, $G346=coding!$J$12, $G346=coding!$J$13, $G346=coding!$J$14, $G346=coding!$J$15, $G346=coding!$J$16), V346+10*LOG10((($D346^2)+(1.2^2))/((7.5^2)+(1.2^2))),-99))),-99)</f>
        <v>-99</v>
      </c>
      <c r="AO346" s="58">
        <f>IF(noise!W61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noise!W61, IF(OR($G346=coding!$J$26,$G346=coding!$J$27,$G346=coding!$J$28,$G346=coding!$J$29, $G346=coding!$J$30,$G346=coding!$J$31), W346+10*LOG10((($E346^2)+(4^2))/((7.5^2)+(4^2))), IF(OR($G346=coding!$J$11, $G346=coding!$J$12, $G346=coding!$J$13, $G346=coding!$J$14, $G346=coding!$J$15, $G346=coding!$J$16), W346+10*LOG10((($D346^2)+(1.2^2))/((7.5^2)+(1.2^2))),-99))),-99)</f>
        <v>-99</v>
      </c>
      <c r="AP346" s="58">
        <f>IF(noise!X61 &lt;&gt;0, IF(OR($G346=coding!$J$2, $G346=coding!$J$3, $G346=coding!$J$4, $G346=coding!$J$5, $G346=coding!$J$6, $G346=coding!$J$7, $G346=coding!$J$8, $G346=coding!$J$9, $G346=coding!$J$10,$G346=coding!$J$17, $G346=coding!$J$18, $G346=coding!$J$19, $G346=coding!$J$20, $G346=coding!$J$21, $G346=coding!$J$22, $G346=coding!$J$23, $G346=coding!$J$24, $G346=coding!$J$25, ), noise!X61, IF(OR($G346=coding!$J$26,$G346=coding!$J$27,$G346=coding!$J$28,$G346=coding!$J$29, $G346=coding!$J$30,$G346=coding!$J$31), X346+10*LOG10((($E346^2)+(4^2))/((7.5^2)+(4^2))), IF(OR($G346=coding!$J$11, $G346=coding!$J$12, $G346=coding!$J$13, $G346=coding!$J$14, $G346=coding!$J$15, $G346=coding!$J$16), X346+10*LOG10((($D346^2)+(1.2^2))/((7.5^2)+(1.2^2))),-99))),-99)</f>
        <v>-99</v>
      </c>
    </row>
    <row r="347" spans="1:42" ht="15.75" customHeight="1" x14ac:dyDescent="0.3">
      <c r="A347" s="2">
        <v>16</v>
      </c>
      <c r="B347" s="20">
        <v>43195</v>
      </c>
      <c r="C347" s="51">
        <f t="array" ref="C347">_xlfn.DAYS(B347, _xlfn.XLOOKUP(A347, context!A$4:A$79, context!J$4:J$79)) / 30.42</f>
        <v>3.5174227481919789</v>
      </c>
      <c r="E347" s="2">
        <v>7.5</v>
      </c>
      <c r="F347" s="5"/>
      <c r="G347" s="16" t="s">
        <v>403</v>
      </c>
      <c r="H347" s="43">
        <v>55.5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2">
        <v>7</v>
      </c>
      <c r="Z347" s="58">
        <f>IF(noise!H62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noise!H62, IF(OR($G347=coding!$J$26,$G347=coding!$J$27,$G347=coding!$J$28,$G347=coding!$J$29, $G347=coding!$J$30,$G347=coding!$J$31), H347+10*LOG10((($E347^2)+(4^2))/((7.5^2)+(4^2))), IF(OR($G347=coding!$J$11, $G347=coding!$J$12, $G347=coding!$J$13, $G347=coding!$J$14, $G347=coding!$J$15, $G347=coding!$J$16), H347+10*LOG10((($D347^2)+(1.2^2))/((7.5^2)+(1.2^2))),-99))),-99)</f>
        <v>55.5</v>
      </c>
      <c r="AA347" s="58">
        <f>IF(noise!I62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noise!I62, IF(OR($G347=coding!$J$26,$G347=coding!$J$27,$G347=coding!$J$28,$G347=coding!$J$29, $G347=coding!$J$30,$G347=coding!$J$31), I347+10*LOG10((($E347^2)+(4^2))/((7.5^2)+(4^2))), IF(OR($G347=coding!$J$11, $G347=coding!$J$12, $G347=coding!$J$13, $G347=coding!$J$14, $G347=coding!$J$15, $G347=coding!$J$16), I347+10*LOG10((($D347^2)+(1.2^2))/((7.5^2)+(1.2^2))),-99))),-99)</f>
        <v>-99</v>
      </c>
      <c r="AB347" s="58">
        <f>IF(noise!J62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noise!J62, IF(OR($G347=coding!$J$26,$G347=coding!$J$27,$G347=coding!$J$28,$G347=coding!$J$29, $G347=coding!$J$30,$G347=coding!$J$31), J347+10*LOG10((($E347^2)+(4^2))/((7.5^2)+(4^2))), IF(OR($G347=coding!$J$11, $G347=coding!$J$12, $G347=coding!$J$13, $G347=coding!$J$14, $G347=coding!$J$15, $G347=coding!$J$16), J347+10*LOG10((($D347^2)+(1.2^2))/((7.5^2)+(1.2^2))),-99))),-99)</f>
        <v>0</v>
      </c>
      <c r="AC347" s="58">
        <f>IF(noise!K62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noise!K62, IF(OR($G347=coding!$J$26,$G347=coding!$J$27,$G347=coding!$J$28,$G347=coding!$J$29, $G347=coding!$J$30,$G347=coding!$J$31), K347+10*LOG10((($E347^2)+(4^2))/((7.5^2)+(4^2))), IF(OR($G347=coding!$J$11, $G347=coding!$J$12, $G347=coding!$J$13, $G347=coding!$J$14, $G347=coding!$J$15, $G347=coding!$J$16), K347+10*LOG10((($D347^2)+(1.2^2))/((7.5^2)+(1.2^2))),-99))),-99)</f>
        <v>0</v>
      </c>
      <c r="AD347" s="58">
        <f>IF(noise!L62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noise!L62, IF(OR($G347=coding!$J$26,$G347=coding!$J$27,$G347=coding!$J$28,$G347=coding!$J$29, $G347=coding!$J$30,$G347=coding!$J$31), L347+10*LOG10((($E347^2)+(4^2))/((7.5^2)+(4^2))), IF(OR($G347=coding!$J$11, $G347=coding!$J$12, $G347=coding!$J$13, $G347=coding!$J$14, $G347=coding!$J$15, $G347=coding!$J$16), L347+10*LOG10((($D347^2)+(1.2^2))/((7.5^2)+(1.2^2))),-99))),-99)</f>
        <v>0</v>
      </c>
      <c r="AE347" s="58">
        <f>IF(noise!M62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noise!M62, IF(OR($G347=coding!$J$26,$G347=coding!$J$27,$G347=coding!$J$28,$G347=coding!$J$29, $G347=coding!$J$30,$G347=coding!$J$31), M347+10*LOG10((($E347^2)+(4^2))/((7.5^2)+(4^2))), IF(OR($G347=coding!$J$11, $G347=coding!$J$12, $G347=coding!$J$13, $G347=coding!$J$14, $G347=coding!$J$15, $G347=coding!$J$16), M347+10*LOG10((($D347^2)+(1.2^2))/((7.5^2)+(1.2^2))),-99))),-99)</f>
        <v>0</v>
      </c>
      <c r="AF347" s="58">
        <f>IF(noise!N62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noise!N62, IF(OR($G347=coding!$J$26,$G347=coding!$J$27,$G347=coding!$J$28,$G347=coding!$J$29, $G347=coding!$J$30,$G347=coding!$J$31), N347+10*LOG10((($E347^2)+(4^2))/((7.5^2)+(4^2))), IF(OR($G347=coding!$J$11, $G347=coding!$J$12, $G347=coding!$J$13, $G347=coding!$J$14, $G347=coding!$J$15, $G347=coding!$J$16), N347+10*LOG10((($D347^2)+(1.2^2))/((7.5^2)+(1.2^2))),-99))),-99)</f>
        <v>0</v>
      </c>
      <c r="AG347" s="58">
        <f>IF(noise!O62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noise!O62, IF(OR($G347=coding!$J$26,$G347=coding!$J$27,$G347=coding!$J$28,$G347=coding!$J$29, $G347=coding!$J$30,$G347=coding!$J$31), O347+10*LOG10((($E347^2)+(4^2))/((7.5^2)+(4^2))), IF(OR($G347=coding!$J$11, $G347=coding!$J$12, $G347=coding!$J$13, $G347=coding!$J$14, $G347=coding!$J$15, $G347=coding!$J$16), O347+10*LOG10((($D347^2)+(1.2^2))/((7.5^2)+(1.2^2))),-99))),-99)</f>
        <v>0</v>
      </c>
      <c r="AH347" s="58">
        <f>IF(noise!P62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noise!P62, IF(OR($G347=coding!$J$26,$G347=coding!$J$27,$G347=coding!$J$28,$G347=coding!$J$29, $G347=coding!$J$30,$G347=coding!$J$31), P347+10*LOG10((($E347^2)+(4^2))/((7.5^2)+(4^2))), IF(OR($G347=coding!$J$11, $G347=coding!$J$12, $G347=coding!$J$13, $G347=coding!$J$14, $G347=coding!$J$15, $G347=coding!$J$16), P347+10*LOG10((($D347^2)+(1.2^2))/((7.5^2)+(1.2^2))),-99))),-99)</f>
        <v>0</v>
      </c>
      <c r="AI347" s="58">
        <f>IF(noise!Q62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noise!Q62, IF(OR($G347=coding!$J$26,$G347=coding!$J$27,$G347=coding!$J$28,$G347=coding!$J$29, $G347=coding!$J$30,$G347=coding!$J$31), Q347+10*LOG10((($E347^2)+(4^2))/((7.5^2)+(4^2))), IF(OR($G347=coding!$J$11, $G347=coding!$J$12, $G347=coding!$J$13, $G347=coding!$J$14, $G347=coding!$J$15, $G347=coding!$J$16), Q347+10*LOG10((($D347^2)+(1.2^2))/((7.5^2)+(1.2^2))),-99))),-99)</f>
        <v>0</v>
      </c>
      <c r="AJ347" s="58">
        <f>IF(noise!R62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noise!R62, IF(OR($G347=coding!$J$26,$G347=coding!$J$27,$G347=coding!$J$28,$G347=coding!$J$29, $G347=coding!$J$30,$G347=coding!$J$31), R347+10*LOG10((($E347^2)+(4^2))/((7.5^2)+(4^2))), IF(OR($G347=coding!$J$11, $G347=coding!$J$12, $G347=coding!$J$13, $G347=coding!$J$14, $G347=coding!$J$15, $G347=coding!$J$16), R347+10*LOG10((($D347^2)+(1.2^2))/((7.5^2)+(1.2^2))),-99))),-99)</f>
        <v>0</v>
      </c>
      <c r="AK347" s="58">
        <f>IF(noise!S62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noise!S62, IF(OR($G347=coding!$J$26,$G347=coding!$J$27,$G347=coding!$J$28,$G347=coding!$J$29, $G347=coding!$J$30,$G347=coding!$J$31), S347+10*LOG10((($E347^2)+(4^2))/((7.5^2)+(4^2))), IF(OR($G347=coding!$J$11, $G347=coding!$J$12, $G347=coding!$J$13, $G347=coding!$J$14, $G347=coding!$J$15, $G347=coding!$J$16), S347+10*LOG10((($D347^2)+(1.2^2))/((7.5^2)+(1.2^2))),-99))),-99)</f>
        <v>0</v>
      </c>
      <c r="AL347" s="58">
        <f>IF(noise!T62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noise!T62, IF(OR($G347=coding!$J$26,$G347=coding!$J$27,$G347=coding!$J$28,$G347=coding!$J$29, $G347=coding!$J$30,$G347=coding!$J$31), T347+10*LOG10((($E347^2)+(4^2))/((7.5^2)+(4^2))), IF(OR($G347=coding!$J$11, $G347=coding!$J$12, $G347=coding!$J$13, $G347=coding!$J$14, $G347=coding!$J$15, $G347=coding!$J$16), T347+10*LOG10((($D347^2)+(1.2^2))/((7.5^2)+(1.2^2))),-99))),-99)</f>
        <v>0</v>
      </c>
      <c r="AM347" s="58">
        <f>IF(noise!U62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noise!U62, IF(OR($G347=coding!$J$26,$G347=coding!$J$27,$G347=coding!$J$28,$G347=coding!$J$29, $G347=coding!$J$30,$G347=coding!$J$31), U347+10*LOG10((($E347^2)+(4^2))/((7.5^2)+(4^2))), IF(OR($G347=coding!$J$11, $G347=coding!$J$12, $G347=coding!$J$13, $G347=coding!$J$14, $G347=coding!$J$15, $G347=coding!$J$16), U347+10*LOG10((($D347^2)+(1.2^2))/((7.5^2)+(1.2^2))),-99))),-99)</f>
        <v>0</v>
      </c>
      <c r="AN347" s="58">
        <f>IF(noise!V62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noise!V62, IF(OR($G347=coding!$J$26,$G347=coding!$J$27,$G347=coding!$J$28,$G347=coding!$J$29, $G347=coding!$J$30,$G347=coding!$J$31), V347+10*LOG10((($E347^2)+(4^2))/((7.5^2)+(4^2))), IF(OR($G347=coding!$J$11, $G347=coding!$J$12, $G347=coding!$J$13, $G347=coding!$J$14, $G347=coding!$J$15, $G347=coding!$J$16), V347+10*LOG10((($D347^2)+(1.2^2))/((7.5^2)+(1.2^2))),-99))),-99)</f>
        <v>-99</v>
      </c>
      <c r="AO347" s="58">
        <f>IF(noise!W62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noise!W62, IF(OR($G347=coding!$J$26,$G347=coding!$J$27,$G347=coding!$J$28,$G347=coding!$J$29, $G347=coding!$J$30,$G347=coding!$J$31), W347+10*LOG10((($E347^2)+(4^2))/((7.5^2)+(4^2))), IF(OR($G347=coding!$J$11, $G347=coding!$J$12, $G347=coding!$J$13, $G347=coding!$J$14, $G347=coding!$J$15, $G347=coding!$J$16), W347+10*LOG10((($D347^2)+(1.2^2))/((7.5^2)+(1.2^2))),-99))),-99)</f>
        <v>-99</v>
      </c>
      <c r="AP347" s="58">
        <f>IF(noise!X62 &lt;&gt;0, IF(OR($G347=coding!$J$2, $G347=coding!$J$3, $G347=coding!$J$4, $G347=coding!$J$5, $G347=coding!$J$6, $G347=coding!$J$7, $G347=coding!$J$8, $G347=coding!$J$9, $G347=coding!$J$10,$G347=coding!$J$17, $G347=coding!$J$18, $G347=coding!$J$19, $G347=coding!$J$20, $G347=coding!$J$21, $G347=coding!$J$22, $G347=coding!$J$23, $G347=coding!$J$24, $G347=coding!$J$25, ), noise!X62, IF(OR($G347=coding!$J$26,$G347=coding!$J$27,$G347=coding!$J$28,$G347=coding!$J$29, $G347=coding!$J$30,$G347=coding!$J$31), X347+10*LOG10((($E347^2)+(4^2))/((7.5^2)+(4^2))), IF(OR($G347=coding!$J$11, $G347=coding!$J$12, $G347=coding!$J$13, $G347=coding!$J$14, $G347=coding!$J$15, $G347=coding!$J$16), X347+10*LOG10((($D347^2)+(1.2^2))/((7.5^2)+(1.2^2))),-99))),-99)</f>
        <v>-99</v>
      </c>
    </row>
    <row r="348" spans="1:42" ht="15.75" customHeight="1" x14ac:dyDescent="0.3">
      <c r="A348" s="2">
        <v>16</v>
      </c>
      <c r="B348" s="20">
        <v>43195</v>
      </c>
      <c r="C348" s="51">
        <f t="array" ref="C348">_xlfn.DAYS(B348, _xlfn.XLOOKUP(A348, context!A$4:A$79, context!J$4:J$79)) / 30.42</f>
        <v>3.5174227481919789</v>
      </c>
      <c r="E348" s="2">
        <v>7.5</v>
      </c>
      <c r="F348" s="5"/>
      <c r="G348" s="16" t="s">
        <v>404</v>
      </c>
      <c r="H348" s="43">
        <v>64.7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2">
        <v>7</v>
      </c>
      <c r="Z348" s="58">
        <f>IF(noise!H63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noise!H63, IF(OR($G348=coding!$J$26,$G348=coding!$J$27,$G348=coding!$J$28,$G348=coding!$J$29, $G348=coding!$J$30,$G348=coding!$J$31), H348+10*LOG10((($E348^2)+(4^2))/((7.5^2)+(4^2))), IF(OR($G348=coding!$J$11, $G348=coding!$J$12, $G348=coding!$J$13, $G348=coding!$J$14, $G348=coding!$J$15, $G348=coding!$J$16), H348+10*LOG10((($D348^2)+(1.2^2))/((7.5^2)+(1.2^2))),-99))),-99)</f>
        <v>64.7</v>
      </c>
      <c r="AA348" s="58">
        <f>IF(noise!I63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noise!I63, IF(OR($G348=coding!$J$26,$G348=coding!$J$27,$G348=coding!$J$28,$G348=coding!$J$29, $G348=coding!$J$30,$G348=coding!$J$31), I348+10*LOG10((($E348^2)+(4^2))/((7.5^2)+(4^2))), IF(OR($G348=coding!$J$11, $G348=coding!$J$12, $G348=coding!$J$13, $G348=coding!$J$14, $G348=coding!$J$15, $G348=coding!$J$16), I348+10*LOG10((($D348^2)+(1.2^2))/((7.5^2)+(1.2^2))),-99))),-99)</f>
        <v>-99</v>
      </c>
      <c r="AB348" s="58">
        <f>IF(noise!J63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noise!J63, IF(OR($G348=coding!$J$26,$G348=coding!$J$27,$G348=coding!$J$28,$G348=coding!$J$29, $G348=coding!$J$30,$G348=coding!$J$31), J348+10*LOG10((($E348^2)+(4^2))/((7.5^2)+(4^2))), IF(OR($G348=coding!$J$11, $G348=coding!$J$12, $G348=coding!$J$13, $G348=coding!$J$14, $G348=coding!$J$15, $G348=coding!$J$16), J348+10*LOG10((($D348^2)+(1.2^2))/((7.5^2)+(1.2^2))),-99))),-99)</f>
        <v>0</v>
      </c>
      <c r="AC348" s="58">
        <f>IF(noise!K63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noise!K63, IF(OR($G348=coding!$J$26,$G348=coding!$J$27,$G348=coding!$J$28,$G348=coding!$J$29, $G348=coding!$J$30,$G348=coding!$J$31), K348+10*LOG10((($E348^2)+(4^2))/((7.5^2)+(4^2))), IF(OR($G348=coding!$J$11, $G348=coding!$J$12, $G348=coding!$J$13, $G348=coding!$J$14, $G348=coding!$J$15, $G348=coding!$J$16), K348+10*LOG10((($D348^2)+(1.2^2))/((7.5^2)+(1.2^2))),-99))),-99)</f>
        <v>0</v>
      </c>
      <c r="AD348" s="58">
        <f>IF(noise!L63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noise!L63, IF(OR($G348=coding!$J$26,$G348=coding!$J$27,$G348=coding!$J$28,$G348=coding!$J$29, $G348=coding!$J$30,$G348=coding!$J$31), L348+10*LOG10((($E348^2)+(4^2))/((7.5^2)+(4^2))), IF(OR($G348=coding!$J$11, $G348=coding!$J$12, $G348=coding!$J$13, $G348=coding!$J$14, $G348=coding!$J$15, $G348=coding!$J$16), L348+10*LOG10((($D348^2)+(1.2^2))/((7.5^2)+(1.2^2))),-99))),-99)</f>
        <v>0</v>
      </c>
      <c r="AE348" s="58">
        <f>IF(noise!M63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noise!M63, IF(OR($G348=coding!$J$26,$G348=coding!$J$27,$G348=coding!$J$28,$G348=coding!$J$29, $G348=coding!$J$30,$G348=coding!$J$31), M348+10*LOG10((($E348^2)+(4^2))/((7.5^2)+(4^2))), IF(OR($G348=coding!$J$11, $G348=coding!$J$12, $G348=coding!$J$13, $G348=coding!$J$14, $G348=coding!$J$15, $G348=coding!$J$16), M348+10*LOG10((($D348^2)+(1.2^2))/((7.5^2)+(1.2^2))),-99))),-99)</f>
        <v>0</v>
      </c>
      <c r="AF348" s="58">
        <f>IF(noise!N63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noise!N63, IF(OR($G348=coding!$J$26,$G348=coding!$J$27,$G348=coding!$J$28,$G348=coding!$J$29, $G348=coding!$J$30,$G348=coding!$J$31), N348+10*LOG10((($E348^2)+(4^2))/((7.5^2)+(4^2))), IF(OR($G348=coding!$J$11, $G348=coding!$J$12, $G348=coding!$J$13, $G348=coding!$J$14, $G348=coding!$J$15, $G348=coding!$J$16), N348+10*LOG10((($D348^2)+(1.2^2))/((7.5^2)+(1.2^2))),-99))),-99)</f>
        <v>0</v>
      </c>
      <c r="AG348" s="58">
        <f>IF(noise!O63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noise!O63, IF(OR($G348=coding!$J$26,$G348=coding!$J$27,$G348=coding!$J$28,$G348=coding!$J$29, $G348=coding!$J$30,$G348=coding!$J$31), O348+10*LOG10((($E348^2)+(4^2))/((7.5^2)+(4^2))), IF(OR($G348=coding!$J$11, $G348=coding!$J$12, $G348=coding!$J$13, $G348=coding!$J$14, $G348=coding!$J$15, $G348=coding!$J$16), O348+10*LOG10((($D348^2)+(1.2^2))/((7.5^2)+(1.2^2))),-99))),-99)</f>
        <v>0</v>
      </c>
      <c r="AH348" s="58">
        <f>IF(noise!P63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noise!P63, IF(OR($G348=coding!$J$26,$G348=coding!$J$27,$G348=coding!$J$28,$G348=coding!$J$29, $G348=coding!$J$30,$G348=coding!$J$31), P348+10*LOG10((($E348^2)+(4^2))/((7.5^2)+(4^2))), IF(OR($G348=coding!$J$11, $G348=coding!$J$12, $G348=coding!$J$13, $G348=coding!$J$14, $G348=coding!$J$15, $G348=coding!$J$16), P348+10*LOG10((($D348^2)+(1.2^2))/((7.5^2)+(1.2^2))),-99))),-99)</f>
        <v>0</v>
      </c>
      <c r="AI348" s="58">
        <f>IF(noise!Q63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noise!Q63, IF(OR($G348=coding!$J$26,$G348=coding!$J$27,$G348=coding!$J$28,$G348=coding!$J$29, $G348=coding!$J$30,$G348=coding!$J$31), Q348+10*LOG10((($E348^2)+(4^2))/((7.5^2)+(4^2))), IF(OR($G348=coding!$J$11, $G348=coding!$J$12, $G348=coding!$J$13, $G348=coding!$J$14, $G348=coding!$J$15, $G348=coding!$J$16), Q348+10*LOG10((($D348^2)+(1.2^2))/((7.5^2)+(1.2^2))),-99))),-99)</f>
        <v>0</v>
      </c>
      <c r="AJ348" s="58">
        <f>IF(noise!R63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noise!R63, IF(OR($G348=coding!$J$26,$G348=coding!$J$27,$G348=coding!$J$28,$G348=coding!$J$29, $G348=coding!$J$30,$G348=coding!$J$31), R348+10*LOG10((($E348^2)+(4^2))/((7.5^2)+(4^2))), IF(OR($G348=coding!$J$11, $G348=coding!$J$12, $G348=coding!$J$13, $G348=coding!$J$14, $G348=coding!$J$15, $G348=coding!$J$16), R348+10*LOG10((($D348^2)+(1.2^2))/((7.5^2)+(1.2^2))),-99))),-99)</f>
        <v>0</v>
      </c>
      <c r="AK348" s="58">
        <f>IF(noise!S63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noise!S63, IF(OR($G348=coding!$J$26,$G348=coding!$J$27,$G348=coding!$J$28,$G348=coding!$J$29, $G348=coding!$J$30,$G348=coding!$J$31), S348+10*LOG10((($E348^2)+(4^2))/((7.5^2)+(4^2))), IF(OR($G348=coding!$J$11, $G348=coding!$J$12, $G348=coding!$J$13, $G348=coding!$J$14, $G348=coding!$J$15, $G348=coding!$J$16), S348+10*LOG10((($D348^2)+(1.2^2))/((7.5^2)+(1.2^2))),-99))),-99)</f>
        <v>0</v>
      </c>
      <c r="AL348" s="58">
        <f>IF(noise!T63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noise!T63, IF(OR($G348=coding!$J$26,$G348=coding!$J$27,$G348=coding!$J$28,$G348=coding!$J$29, $G348=coding!$J$30,$G348=coding!$J$31), T348+10*LOG10((($E348^2)+(4^2))/((7.5^2)+(4^2))), IF(OR($G348=coding!$J$11, $G348=coding!$J$12, $G348=coding!$J$13, $G348=coding!$J$14, $G348=coding!$J$15, $G348=coding!$J$16), T348+10*LOG10((($D348^2)+(1.2^2))/((7.5^2)+(1.2^2))),-99))),-99)</f>
        <v>0</v>
      </c>
      <c r="AM348" s="58">
        <f>IF(noise!U63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noise!U63, IF(OR($G348=coding!$J$26,$G348=coding!$J$27,$G348=coding!$J$28,$G348=coding!$J$29, $G348=coding!$J$30,$G348=coding!$J$31), U348+10*LOG10((($E348^2)+(4^2))/((7.5^2)+(4^2))), IF(OR($G348=coding!$J$11, $G348=coding!$J$12, $G348=coding!$J$13, $G348=coding!$J$14, $G348=coding!$J$15, $G348=coding!$J$16), U348+10*LOG10((($D348^2)+(1.2^2))/((7.5^2)+(1.2^2))),-99))),-99)</f>
        <v>0</v>
      </c>
      <c r="AN348" s="58">
        <f>IF(noise!V63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noise!V63, IF(OR($G348=coding!$J$26,$G348=coding!$J$27,$G348=coding!$J$28,$G348=coding!$J$29, $G348=coding!$J$30,$G348=coding!$J$31), V348+10*LOG10((($E348^2)+(4^2))/((7.5^2)+(4^2))), IF(OR($G348=coding!$J$11, $G348=coding!$J$12, $G348=coding!$J$13, $G348=coding!$J$14, $G348=coding!$J$15, $G348=coding!$J$16), V348+10*LOG10((($D348^2)+(1.2^2))/((7.5^2)+(1.2^2))),-99))),-99)</f>
        <v>-99</v>
      </c>
      <c r="AO348" s="58">
        <f>IF(noise!W63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noise!W63, IF(OR($G348=coding!$J$26,$G348=coding!$J$27,$G348=coding!$J$28,$G348=coding!$J$29, $G348=coding!$J$30,$G348=coding!$J$31), W348+10*LOG10((($E348^2)+(4^2))/((7.5^2)+(4^2))), IF(OR($G348=coding!$J$11, $G348=coding!$J$12, $G348=coding!$J$13, $G348=coding!$J$14, $G348=coding!$J$15, $G348=coding!$J$16), W348+10*LOG10((($D348^2)+(1.2^2))/((7.5^2)+(1.2^2))),-99))),-99)</f>
        <v>-99</v>
      </c>
      <c r="AP348" s="58">
        <f>IF(noise!X63 &lt;&gt;0, IF(OR($G348=coding!$J$2, $G348=coding!$J$3, $G348=coding!$J$4, $G348=coding!$J$5, $G348=coding!$J$6, $G348=coding!$J$7, $G348=coding!$J$8, $G348=coding!$J$9, $G348=coding!$J$10,$G348=coding!$J$17, $G348=coding!$J$18, $G348=coding!$J$19, $G348=coding!$J$20, $G348=coding!$J$21, $G348=coding!$J$22, $G348=coding!$J$23, $G348=coding!$J$24, $G348=coding!$J$25, ), noise!X63, IF(OR($G348=coding!$J$26,$G348=coding!$J$27,$G348=coding!$J$28,$G348=coding!$J$29, $G348=coding!$J$30,$G348=coding!$J$31), X348+10*LOG10((($E348^2)+(4^2))/((7.5^2)+(4^2))), IF(OR($G348=coding!$J$11, $G348=coding!$J$12, $G348=coding!$J$13, $G348=coding!$J$14, $G348=coding!$J$15, $G348=coding!$J$16), X348+10*LOG10((($D348^2)+(1.2^2))/((7.5^2)+(1.2^2))),-99))),-99)</f>
        <v>-99</v>
      </c>
    </row>
    <row r="349" spans="1:42" ht="15.75" customHeight="1" x14ac:dyDescent="0.3">
      <c r="A349" s="2">
        <v>17</v>
      </c>
      <c r="B349" s="27">
        <v>43264</v>
      </c>
      <c r="C349" s="51">
        <f t="array" ref="C349">_xlfn.DAYS(B349, _xlfn.XLOOKUP(A349, context!A$4:A$79, context!J$4:J$79)) / 30.42</f>
        <v>5.982905982905983</v>
      </c>
      <c r="D349" s="2">
        <v>7.5</v>
      </c>
      <c r="E349" s="1"/>
      <c r="F349" s="16">
        <v>50</v>
      </c>
      <c r="G349" s="16" t="s">
        <v>399</v>
      </c>
      <c r="H349" s="63">
        <v>67.748999999999995</v>
      </c>
      <c r="I349" s="1"/>
      <c r="J349" s="63">
        <v>57.034999999999997</v>
      </c>
      <c r="K349" s="63">
        <v>56.863</v>
      </c>
      <c r="L349" s="63">
        <v>59.378999999999998</v>
      </c>
      <c r="M349" s="63">
        <v>59.576999999999998</v>
      </c>
      <c r="N349" s="63">
        <v>59.353999999999999</v>
      </c>
      <c r="O349" s="63">
        <v>60.075000000000003</v>
      </c>
      <c r="P349" s="63">
        <v>60.16</v>
      </c>
      <c r="Q349" s="63">
        <v>58.344000000000001</v>
      </c>
      <c r="R349" s="63">
        <v>55.814999999999998</v>
      </c>
      <c r="S349" s="63">
        <v>53.259</v>
      </c>
      <c r="T349" s="63">
        <v>50.113</v>
      </c>
      <c r="U349" s="63">
        <v>47.603999999999999</v>
      </c>
      <c r="V349" s="63">
        <v>44.863</v>
      </c>
      <c r="W349" s="63">
        <v>41.337000000000003</v>
      </c>
      <c r="X349" s="63">
        <v>38.561</v>
      </c>
      <c r="Y349" s="2">
        <v>12</v>
      </c>
      <c r="Z349" s="58">
        <f>IF(noise!H107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noise!H107, IF(OR($G349=coding!$J$26,$G349=coding!$J$27,$G349=coding!$J$28,$G349=coding!$J$29, $G349=coding!$J$30,$G349=coding!$J$31), H349+10*LOG10((($E349^2)+(4^2))/((7.5^2)+(4^2))), IF(OR($G349=coding!$J$11, $G349=coding!$J$12, $G349=coding!$J$13, $G349=coding!$J$14, $G349=coding!$J$15, $G349=coding!$J$16), H349+10*LOG10((($D349^2)+(1.2^2))/((7.5^2)+(1.2^2))),-99))),-99)</f>
        <v>-99</v>
      </c>
      <c r="AA349" s="58">
        <f>IF(noise!I107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noise!I107, IF(OR($G349=coding!$J$26,$G349=coding!$J$27,$G349=coding!$J$28,$G349=coding!$J$29, $G349=coding!$J$30,$G349=coding!$J$31), I349+10*LOG10((($E349^2)+(4^2))/((7.5^2)+(4^2))), IF(OR($G349=coding!$J$11, $G349=coding!$J$12, $G349=coding!$J$13, $G349=coding!$J$14, $G349=coding!$J$15, $G349=coding!$J$16), I349+10*LOG10((($D349^2)+(1.2^2))/((7.5^2)+(1.2^2))),-99))),-99)</f>
        <v>0</v>
      </c>
      <c r="AB349" s="58">
        <f>IF(noise!J107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noise!J107, IF(OR($G349=coding!$J$26,$G349=coding!$J$27,$G349=coding!$J$28,$G349=coding!$J$29, $G349=coding!$J$30,$G349=coding!$J$31), J349+10*LOG10((($E349^2)+(4^2))/((7.5^2)+(4^2))), IF(OR($G349=coding!$J$11, $G349=coding!$J$12, $G349=coding!$J$13, $G349=coding!$J$14, $G349=coding!$J$15, $G349=coding!$J$16), J349+10*LOG10((($D349^2)+(1.2^2))/((7.5^2)+(1.2^2))),-99))),-99)</f>
        <v>57.034999999999997</v>
      </c>
      <c r="AC349" s="58">
        <f>IF(noise!K107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noise!K107, IF(OR($G349=coding!$J$26,$G349=coding!$J$27,$G349=coding!$J$28,$G349=coding!$J$29, $G349=coding!$J$30,$G349=coding!$J$31), K349+10*LOG10((($E349^2)+(4^2))/((7.5^2)+(4^2))), IF(OR($G349=coding!$J$11, $G349=coding!$J$12, $G349=coding!$J$13, $G349=coding!$J$14, $G349=coding!$J$15, $G349=coding!$J$16), K349+10*LOG10((($D349^2)+(1.2^2))/((7.5^2)+(1.2^2))),-99))),-99)</f>
        <v>56.863</v>
      </c>
      <c r="AD349" s="58">
        <f>IF(noise!L107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noise!L107, IF(OR($G349=coding!$J$26,$G349=coding!$J$27,$G349=coding!$J$28,$G349=coding!$J$29, $G349=coding!$J$30,$G349=coding!$J$31), L349+10*LOG10((($E349^2)+(4^2))/((7.5^2)+(4^2))), IF(OR($G349=coding!$J$11, $G349=coding!$J$12, $G349=coding!$J$13, $G349=coding!$J$14, $G349=coding!$J$15, $G349=coding!$J$16), L349+10*LOG10((($D349^2)+(1.2^2))/((7.5^2)+(1.2^2))),-99))),-99)</f>
        <v>59.378999999999998</v>
      </c>
      <c r="AE349" s="58">
        <f>IF(noise!M107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noise!M107, IF(OR($G349=coding!$J$26,$G349=coding!$J$27,$G349=coding!$J$28,$G349=coding!$J$29, $G349=coding!$J$30,$G349=coding!$J$31), M349+10*LOG10((($E349^2)+(4^2))/((7.5^2)+(4^2))), IF(OR($G349=coding!$J$11, $G349=coding!$J$12, $G349=coding!$J$13, $G349=coding!$J$14, $G349=coding!$J$15, $G349=coding!$J$16), M349+10*LOG10((($D349^2)+(1.2^2))/((7.5^2)+(1.2^2))),-99))),-99)</f>
        <v>59.576999999999998</v>
      </c>
      <c r="AF349" s="58">
        <f>IF(noise!N107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noise!N107, IF(OR($G349=coding!$J$26,$G349=coding!$J$27,$G349=coding!$J$28,$G349=coding!$J$29, $G349=coding!$J$30,$G349=coding!$J$31), N349+10*LOG10((($E349^2)+(4^2))/((7.5^2)+(4^2))), IF(OR($G349=coding!$J$11, $G349=coding!$J$12, $G349=coding!$J$13, $G349=coding!$J$14, $G349=coding!$J$15, $G349=coding!$J$16), N349+10*LOG10((($D349^2)+(1.2^2))/((7.5^2)+(1.2^2))),-99))),-99)</f>
        <v>59.353999999999999</v>
      </c>
      <c r="AG349" s="58">
        <f>IF(noise!O107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noise!O107, IF(OR($G349=coding!$J$26,$G349=coding!$J$27,$G349=coding!$J$28,$G349=coding!$J$29, $G349=coding!$J$30,$G349=coding!$J$31), O349+10*LOG10((($E349^2)+(4^2))/((7.5^2)+(4^2))), IF(OR($G349=coding!$J$11, $G349=coding!$J$12, $G349=coding!$J$13, $G349=coding!$J$14, $G349=coding!$J$15, $G349=coding!$J$16), O349+10*LOG10((($D349^2)+(1.2^2))/((7.5^2)+(1.2^2))),-99))),-99)</f>
        <v>-99</v>
      </c>
      <c r="AH349" s="58">
        <f>IF(noise!P107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noise!P107, IF(OR($G349=coding!$J$26,$G349=coding!$J$27,$G349=coding!$J$28,$G349=coding!$J$29, $G349=coding!$J$30,$G349=coding!$J$31), P349+10*LOG10((($E349^2)+(4^2))/((7.5^2)+(4^2))), IF(OR($G349=coding!$J$11, $G349=coding!$J$12, $G349=coding!$J$13, $G349=coding!$J$14, $G349=coding!$J$15, $G349=coding!$J$16), P349+10*LOG10((($D349^2)+(1.2^2))/((7.5^2)+(1.2^2))),-99))),-99)</f>
        <v>-99</v>
      </c>
      <c r="AI349" s="58">
        <f>IF(noise!Q107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noise!Q107, IF(OR($G349=coding!$J$26,$G349=coding!$J$27,$G349=coding!$J$28,$G349=coding!$J$29, $G349=coding!$J$30,$G349=coding!$J$31), Q349+10*LOG10((($E349^2)+(4^2))/((7.5^2)+(4^2))), IF(OR($G349=coding!$J$11, $G349=coding!$J$12, $G349=coding!$J$13, $G349=coding!$J$14, $G349=coding!$J$15, $G349=coding!$J$16), Q349+10*LOG10((($D349^2)+(1.2^2))/((7.5^2)+(1.2^2))),-99))),-99)</f>
        <v>58.344000000000001</v>
      </c>
      <c r="AJ349" s="58">
        <f>IF(noise!R107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noise!R107, IF(OR($G349=coding!$J$26,$G349=coding!$J$27,$G349=coding!$J$28,$G349=coding!$J$29, $G349=coding!$J$30,$G349=coding!$J$31), R349+10*LOG10((($E349^2)+(4^2))/((7.5^2)+(4^2))), IF(OR($G349=coding!$J$11, $G349=coding!$J$12, $G349=coding!$J$13, $G349=coding!$J$14, $G349=coding!$J$15, $G349=coding!$J$16), R349+10*LOG10((($D349^2)+(1.2^2))/((7.5^2)+(1.2^2))),-99))),-99)</f>
        <v>55.814999999999998</v>
      </c>
      <c r="AK349" s="58">
        <f>IF(noise!S107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noise!S107, IF(OR($G349=coding!$J$26,$G349=coding!$J$27,$G349=coding!$J$28,$G349=coding!$J$29, $G349=coding!$J$30,$G349=coding!$J$31), S349+10*LOG10((($E349^2)+(4^2))/((7.5^2)+(4^2))), IF(OR($G349=coding!$J$11, $G349=coding!$J$12, $G349=coding!$J$13, $G349=coding!$J$14, $G349=coding!$J$15, $G349=coding!$J$16), S349+10*LOG10((($D349^2)+(1.2^2))/((7.5^2)+(1.2^2))),-99))),-99)</f>
        <v>53.259</v>
      </c>
      <c r="AL349" s="58">
        <f>IF(noise!T107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noise!T107, IF(OR($G349=coding!$J$26,$G349=coding!$J$27,$G349=coding!$J$28,$G349=coding!$J$29, $G349=coding!$J$30,$G349=coding!$J$31), T349+10*LOG10((($E349^2)+(4^2))/((7.5^2)+(4^2))), IF(OR($G349=coding!$J$11, $G349=coding!$J$12, $G349=coding!$J$13, $G349=coding!$J$14, $G349=coding!$J$15, $G349=coding!$J$16), T349+10*LOG10((($D349^2)+(1.2^2))/((7.5^2)+(1.2^2))),-99))),-99)</f>
        <v>50.113</v>
      </c>
      <c r="AM349" s="58">
        <f>IF(noise!U107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noise!U107, IF(OR($G349=coding!$J$26,$G349=coding!$J$27,$G349=coding!$J$28,$G349=coding!$J$29, $G349=coding!$J$30,$G349=coding!$J$31), U349+10*LOG10((($E349^2)+(4^2))/((7.5^2)+(4^2))), IF(OR($G349=coding!$J$11, $G349=coding!$J$12, $G349=coding!$J$13, $G349=coding!$J$14, $G349=coding!$J$15, $G349=coding!$J$16), U349+10*LOG10((($D349^2)+(1.2^2))/((7.5^2)+(1.2^2))),-99))),-99)</f>
        <v>47.603999999999999</v>
      </c>
      <c r="AN349" s="58">
        <f>IF(noise!V107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noise!V107, IF(OR($G349=coding!$J$26,$G349=coding!$J$27,$G349=coding!$J$28,$G349=coding!$J$29, $G349=coding!$J$30,$G349=coding!$J$31), V349+10*LOG10((($E349^2)+(4^2))/((7.5^2)+(4^2))), IF(OR($G349=coding!$J$11, $G349=coding!$J$12, $G349=coding!$J$13, $G349=coding!$J$14, $G349=coding!$J$15, $G349=coding!$J$16), V349+10*LOG10((($D349^2)+(1.2^2))/((7.5^2)+(1.2^2))),-99))),-99)</f>
        <v>-99</v>
      </c>
      <c r="AO349" s="58">
        <f>IF(noise!W107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noise!W107, IF(OR($G349=coding!$J$26,$G349=coding!$J$27,$G349=coding!$J$28,$G349=coding!$J$29, $G349=coding!$J$30,$G349=coding!$J$31), W349+10*LOG10((($E349^2)+(4^2))/((7.5^2)+(4^2))), IF(OR($G349=coding!$J$11, $G349=coding!$J$12, $G349=coding!$J$13, $G349=coding!$J$14, $G349=coding!$J$15, $G349=coding!$J$16), W349+10*LOG10((($D349^2)+(1.2^2))/((7.5^2)+(1.2^2))),-99))),-99)</f>
        <v>-99</v>
      </c>
      <c r="AP349" s="58">
        <f>IF(noise!X107 &lt;&gt;0, IF(OR($G349=coding!$J$2, $G349=coding!$J$3, $G349=coding!$J$4, $G349=coding!$J$5, $G349=coding!$J$6, $G349=coding!$J$7, $G349=coding!$J$8, $G349=coding!$J$9, $G349=coding!$J$10,$G349=coding!$J$17, $G349=coding!$J$18, $G349=coding!$J$19, $G349=coding!$J$20, $G349=coding!$J$21, $G349=coding!$J$22, $G349=coding!$J$23, $G349=coding!$J$24, $G349=coding!$J$25, ), noise!X107, IF(OR($G349=coding!$J$26,$G349=coding!$J$27,$G349=coding!$J$28,$G349=coding!$J$29, $G349=coding!$J$30,$G349=coding!$J$31), X349+10*LOG10((($E349^2)+(4^2))/((7.5^2)+(4^2))), IF(OR($G349=coding!$J$11, $G349=coding!$J$12, $G349=coding!$J$13, $G349=coding!$J$14, $G349=coding!$J$15, $G349=coding!$J$16), X349+10*LOG10((($D349^2)+(1.2^2))/((7.5^2)+(1.2^2))),-99))),-99)</f>
        <v>-99</v>
      </c>
    </row>
    <row r="350" spans="1:42" ht="15.75" customHeight="1" x14ac:dyDescent="0.3">
      <c r="A350" s="2">
        <v>17</v>
      </c>
      <c r="B350" s="27">
        <v>43264</v>
      </c>
      <c r="C350" s="51">
        <f t="array" ref="C350">_xlfn.DAYS(B350, _xlfn.XLOOKUP(A350, context!A$4:A$79, context!J$4:J$79)) / 30.42</f>
        <v>5.982905982905983</v>
      </c>
      <c r="D350" s="2">
        <v>7.5</v>
      </c>
      <c r="E350" s="1"/>
      <c r="F350" s="16">
        <v>50</v>
      </c>
      <c r="G350" s="16" t="s">
        <v>400</v>
      </c>
      <c r="H350" s="63">
        <v>19.21</v>
      </c>
      <c r="I350" s="1"/>
      <c r="J350" s="63">
        <v>11.006</v>
      </c>
      <c r="K350" s="63">
        <v>12.207000000000001</v>
      </c>
      <c r="L350" s="63">
        <v>7.6689999999999996</v>
      </c>
      <c r="M350" s="63">
        <v>16.359000000000002</v>
      </c>
      <c r="N350" s="63">
        <v>20.672999999999998</v>
      </c>
      <c r="O350" s="63">
        <v>19.332999999999998</v>
      </c>
      <c r="P350" s="63">
        <v>21.452999999999999</v>
      </c>
      <c r="Q350" s="63">
        <v>22.323</v>
      </c>
      <c r="R350" s="63">
        <v>22.977</v>
      </c>
      <c r="S350" s="63">
        <v>22.518000000000001</v>
      </c>
      <c r="T350" s="63">
        <v>21.47</v>
      </c>
      <c r="U350" s="63">
        <v>21.434999999999999</v>
      </c>
      <c r="V350" s="63">
        <v>21.591999999999999</v>
      </c>
      <c r="W350" s="63">
        <v>22.045999999999999</v>
      </c>
      <c r="X350" s="63">
        <v>22.635000000000002</v>
      </c>
      <c r="Y350" s="2">
        <v>12</v>
      </c>
      <c r="Z350" s="58">
        <f>IF(noise!H108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noise!H108, IF(OR($G350=coding!$J$26,$G350=coding!$J$27,$G350=coding!$J$28,$G350=coding!$J$29, $G350=coding!$J$30,$G350=coding!$J$31), H350+10*LOG10((($E350^2)+(4^2))/((7.5^2)+(4^2))), IF(OR($G350=coding!$J$11, $G350=coding!$J$12, $G350=coding!$J$13, $G350=coding!$J$14, $G350=coding!$J$15, $G350=coding!$J$16), H350+10*LOG10((($D350^2)+(1.2^2))/((7.5^2)+(1.2^2))),-99))),-99)</f>
        <v>70.28</v>
      </c>
      <c r="AA350" s="58">
        <f>IF(noise!I108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noise!I108, IF(OR($G350=coding!$J$26,$G350=coding!$J$27,$G350=coding!$J$28,$G350=coding!$J$29, $G350=coding!$J$30,$G350=coding!$J$31), I350+10*LOG10((($E350^2)+(4^2))/((7.5^2)+(4^2))), IF(OR($G350=coding!$J$11, $G350=coding!$J$12, $G350=coding!$J$13, $G350=coding!$J$14, $G350=coding!$J$15, $G350=coding!$J$16), I350+10*LOG10((($D350^2)+(1.2^2))/((7.5^2)+(1.2^2))),-99))),-99)</f>
        <v>-99</v>
      </c>
      <c r="AB350" s="58">
        <f>IF(noise!J108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noise!J108, IF(OR($G350=coding!$J$26,$G350=coding!$J$27,$G350=coding!$J$28,$G350=coding!$J$29, $G350=coding!$J$30,$G350=coding!$J$31), J350+10*LOG10((($E350^2)+(4^2))/((7.5^2)+(4^2))), IF(OR($G350=coding!$J$11, $G350=coding!$J$12, $G350=coding!$J$13, $G350=coding!$J$14, $G350=coding!$J$15, $G350=coding!$J$16), J350+10*LOG10((($D350^2)+(1.2^2))/((7.5^2)+(1.2^2))),-99))),-99)</f>
        <v>56.14</v>
      </c>
      <c r="AC350" s="58">
        <f>IF(noise!K108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noise!K108, IF(OR($G350=coding!$J$26,$G350=coding!$J$27,$G350=coding!$J$28,$G350=coding!$J$29, $G350=coding!$J$30,$G350=coding!$J$31), K350+10*LOG10((($E350^2)+(4^2))/((7.5^2)+(4^2))), IF(OR($G350=coding!$J$11, $G350=coding!$J$12, $G350=coding!$J$13, $G350=coding!$J$14, $G350=coding!$J$15, $G350=coding!$J$16), K350+10*LOG10((($D350^2)+(1.2^2))/((7.5^2)+(1.2^2))),-99))),-99)</f>
        <v>55.62</v>
      </c>
      <c r="AD350" s="58">
        <f>IF(noise!L108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noise!L108, IF(OR($G350=coding!$J$26,$G350=coding!$J$27,$G350=coding!$J$28,$G350=coding!$J$29, $G350=coding!$J$30,$G350=coding!$J$31), L350+10*LOG10((($E350^2)+(4^2))/((7.5^2)+(4^2))), IF(OR($G350=coding!$J$11, $G350=coding!$J$12, $G350=coding!$J$13, $G350=coding!$J$14, $G350=coding!$J$15, $G350=coding!$J$16), L350+10*LOG10((($D350^2)+(1.2^2))/((7.5^2)+(1.2^2))),-99))),-99)</f>
        <v>60.28</v>
      </c>
      <c r="AE350" s="58">
        <f>IF(noise!M108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noise!M108, IF(OR($G350=coding!$J$26,$G350=coding!$J$27,$G350=coding!$J$28,$G350=coding!$J$29, $G350=coding!$J$30,$G350=coding!$J$31), M350+10*LOG10((($E350^2)+(4^2))/((7.5^2)+(4^2))), IF(OR($G350=coding!$J$11, $G350=coding!$J$12, $G350=coding!$J$13, $G350=coding!$J$14, $G350=coding!$J$15, $G350=coding!$J$16), M350+10*LOG10((($D350^2)+(1.2^2))/((7.5^2)+(1.2^2))),-99))),-99)</f>
        <v>61.56</v>
      </c>
      <c r="AF350" s="58">
        <f>IF(noise!N108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noise!N108, IF(OR($G350=coding!$J$26,$G350=coding!$J$27,$G350=coding!$J$28,$G350=coding!$J$29, $G350=coding!$J$30,$G350=coding!$J$31), N350+10*LOG10((($E350^2)+(4^2))/((7.5^2)+(4^2))), IF(OR($G350=coding!$J$11, $G350=coding!$J$12, $G350=coding!$J$13, $G350=coding!$J$14, $G350=coding!$J$15, $G350=coding!$J$16), N350+10*LOG10((($D350^2)+(1.2^2))/((7.5^2)+(1.2^2))),-99))),-99)</f>
        <v>61.18</v>
      </c>
      <c r="AG350" s="58">
        <f>IF(noise!O108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noise!O108, IF(OR($G350=coding!$J$26,$G350=coding!$J$27,$G350=coding!$J$28,$G350=coding!$J$29, $G350=coding!$J$30,$G350=coding!$J$31), O350+10*LOG10((($E350^2)+(4^2))/((7.5^2)+(4^2))), IF(OR($G350=coding!$J$11, $G350=coding!$J$12, $G350=coding!$J$13, $G350=coding!$J$14, $G350=coding!$J$15, $G350=coding!$J$16), O350+10*LOG10((($D350^2)+(1.2^2))/((7.5^2)+(1.2^2))),-99))),-99)</f>
        <v>62.93</v>
      </c>
      <c r="AH350" s="58">
        <f>IF(noise!P108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noise!P108, IF(OR($G350=coding!$J$26,$G350=coding!$J$27,$G350=coding!$J$28,$G350=coding!$J$29, $G350=coding!$J$30,$G350=coding!$J$31), P350+10*LOG10((($E350^2)+(4^2))/((7.5^2)+(4^2))), IF(OR($G350=coding!$J$11, $G350=coding!$J$12, $G350=coding!$J$13, $G350=coding!$J$14, $G350=coding!$J$15, $G350=coding!$J$16), P350+10*LOG10((($D350^2)+(1.2^2))/((7.5^2)+(1.2^2))),-99))),-99)</f>
        <v>62.57</v>
      </c>
      <c r="AI350" s="58">
        <f>IF(noise!Q108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noise!Q108, IF(OR($G350=coding!$J$26,$G350=coding!$J$27,$G350=coding!$J$28,$G350=coding!$J$29, $G350=coding!$J$30,$G350=coding!$J$31), Q350+10*LOG10((($E350^2)+(4^2))/((7.5^2)+(4^2))), IF(OR($G350=coding!$J$11, $G350=coding!$J$12, $G350=coding!$J$13, $G350=coding!$J$14, $G350=coding!$J$15, $G350=coding!$J$16), Q350+10*LOG10((($D350^2)+(1.2^2))/((7.5^2)+(1.2^2))),-99))),-99)</f>
        <v>61.16</v>
      </c>
      <c r="AJ350" s="58">
        <f>IF(noise!R108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noise!R108, IF(OR($G350=coding!$J$26,$G350=coding!$J$27,$G350=coding!$J$28,$G350=coding!$J$29, $G350=coding!$J$30,$G350=coding!$J$31), R350+10*LOG10((($E350^2)+(4^2))/((7.5^2)+(4^2))), IF(OR($G350=coding!$J$11, $G350=coding!$J$12, $G350=coding!$J$13, $G350=coding!$J$14, $G350=coding!$J$15, $G350=coding!$J$16), R350+10*LOG10((($D350^2)+(1.2^2))/((7.5^2)+(1.2^2))),-99))),-99)</f>
        <v>58.5</v>
      </c>
      <c r="AK350" s="58">
        <f>IF(noise!S108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noise!S108, IF(OR($G350=coding!$J$26,$G350=coding!$J$27,$G350=coding!$J$28,$G350=coding!$J$29, $G350=coding!$J$30,$G350=coding!$J$31), S350+10*LOG10((($E350^2)+(4^2))/((7.5^2)+(4^2))), IF(OR($G350=coding!$J$11, $G350=coding!$J$12, $G350=coding!$J$13, $G350=coding!$J$14, $G350=coding!$J$15, $G350=coding!$J$16), S350+10*LOG10((($D350^2)+(1.2^2))/((7.5^2)+(1.2^2))),-99))),-99)</f>
        <v>54.71</v>
      </c>
      <c r="AL350" s="58">
        <f>IF(noise!T108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noise!T108, IF(OR($G350=coding!$J$26,$G350=coding!$J$27,$G350=coding!$J$28,$G350=coding!$J$29, $G350=coding!$J$30,$G350=coding!$J$31), T350+10*LOG10((($E350^2)+(4^2))/((7.5^2)+(4^2))), IF(OR($G350=coding!$J$11, $G350=coding!$J$12, $G350=coding!$J$13, $G350=coding!$J$14, $G350=coding!$J$15, $G350=coding!$J$16), T350+10*LOG10((($D350^2)+(1.2^2))/((7.5^2)+(1.2^2))),-99))),-99)</f>
        <v>51.79</v>
      </c>
      <c r="AM350" s="58">
        <f>IF(noise!U108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noise!U108, IF(OR($G350=coding!$J$26,$G350=coding!$J$27,$G350=coding!$J$28,$G350=coding!$J$29, $G350=coding!$J$30,$G350=coding!$J$31), U350+10*LOG10((($E350^2)+(4^2))/((7.5^2)+(4^2))), IF(OR($G350=coding!$J$11, $G350=coding!$J$12, $G350=coding!$J$13, $G350=coding!$J$14, $G350=coding!$J$15, $G350=coding!$J$16), U350+10*LOG10((($D350^2)+(1.2^2))/((7.5^2)+(1.2^2))),-99))),-99)</f>
        <v>49.09</v>
      </c>
      <c r="AN350" s="58">
        <f>IF(noise!V108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noise!V108, IF(OR($G350=coding!$J$26,$G350=coding!$J$27,$G350=coding!$J$28,$G350=coding!$J$29, $G350=coding!$J$30,$G350=coding!$J$31), V350+10*LOG10((($E350^2)+(4^2))/((7.5^2)+(4^2))), IF(OR($G350=coding!$J$11, $G350=coding!$J$12, $G350=coding!$J$13, $G350=coding!$J$14, $G350=coding!$J$15, $G350=coding!$J$16), V350+10*LOG10((($D350^2)+(1.2^2))/((7.5^2)+(1.2^2))),-99))),-99)</f>
        <v>45.32</v>
      </c>
      <c r="AO350" s="58">
        <f>IF(noise!W108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noise!W108, IF(OR($G350=coding!$J$26,$G350=coding!$J$27,$G350=coding!$J$28,$G350=coding!$J$29, $G350=coding!$J$30,$G350=coding!$J$31), W350+10*LOG10((($E350^2)+(4^2))/((7.5^2)+(4^2))), IF(OR($G350=coding!$J$11, $G350=coding!$J$12, $G350=coding!$J$13, $G350=coding!$J$14, $G350=coding!$J$15, $G350=coding!$J$16), W350+10*LOG10((($D350^2)+(1.2^2))/((7.5^2)+(1.2^2))),-99))),-99)</f>
        <v>42.53</v>
      </c>
      <c r="AP350" s="58">
        <f>IF(noise!X108 &lt;&gt;0, IF(OR($G350=coding!$J$2, $G350=coding!$J$3, $G350=coding!$J$4, $G350=coding!$J$5, $G350=coding!$J$6, $G350=coding!$J$7, $G350=coding!$J$8, $G350=coding!$J$9, $G350=coding!$J$10,$G350=coding!$J$17, $G350=coding!$J$18, $G350=coding!$J$19, $G350=coding!$J$20, $G350=coding!$J$21, $G350=coding!$J$22, $G350=coding!$J$23, $G350=coding!$J$24, $G350=coding!$J$25, ), noise!X108, IF(OR($G350=coding!$J$26,$G350=coding!$J$27,$G350=coding!$J$28,$G350=coding!$J$29, $G350=coding!$J$30,$G350=coding!$J$31), X350+10*LOG10((($E350^2)+(4^2))/((7.5^2)+(4^2))), IF(OR($G350=coding!$J$11, $G350=coding!$J$12, $G350=coding!$J$13, $G350=coding!$J$14, $G350=coding!$J$15, $G350=coding!$J$16), X350+10*LOG10((($D350^2)+(1.2^2))/((7.5^2)+(1.2^2))),-99))),-99)</f>
        <v>39.950000000000003</v>
      </c>
    </row>
    <row r="351" spans="1:42" ht="15.75" customHeight="1" x14ac:dyDescent="0.3">
      <c r="A351" s="2">
        <v>17</v>
      </c>
      <c r="B351" s="20">
        <v>43264</v>
      </c>
      <c r="C351" s="51">
        <f t="array" ref="C351">_xlfn.DAYS(B351, _xlfn.XLOOKUP(A351, context!A$4:A$79, context!J$4:J$79)) / 30.42</f>
        <v>5.982905982905983</v>
      </c>
      <c r="E351" s="2">
        <v>7.5</v>
      </c>
      <c r="F351" s="5"/>
      <c r="G351" s="16" t="s">
        <v>401</v>
      </c>
      <c r="H351" s="43">
        <v>63.8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2">
        <v>12</v>
      </c>
      <c r="Z351" s="58">
        <f>IF(noise!H109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noise!H109, IF(OR($G351=coding!$J$26,$G351=coding!$J$27,$G351=coding!$J$28,$G351=coding!$J$29, $G351=coding!$J$30,$G351=coding!$J$31), H351+10*LOG10((($E351^2)+(4^2))/((7.5^2)+(4^2))), IF(OR($G351=coding!$J$11, $G351=coding!$J$12, $G351=coding!$J$13, $G351=coding!$J$14, $G351=coding!$J$15, $G351=coding!$J$16), H351+10*LOG10((($D351^2)+(1.2^2))/((7.5^2)+(1.2^2))),-99))),-99)</f>
        <v>63.8</v>
      </c>
      <c r="AA351" s="58">
        <f>IF(noise!I109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noise!I109, IF(OR($G351=coding!$J$26,$G351=coding!$J$27,$G351=coding!$J$28,$G351=coding!$J$29, $G351=coding!$J$30,$G351=coding!$J$31), I351+10*LOG10((($E351^2)+(4^2))/((7.5^2)+(4^2))), IF(OR($G351=coding!$J$11, $G351=coding!$J$12, $G351=coding!$J$13, $G351=coding!$J$14, $G351=coding!$J$15, $G351=coding!$J$16), I351+10*LOG10((($D351^2)+(1.2^2))/((7.5^2)+(1.2^2))),-99))),-99)</f>
        <v>-99</v>
      </c>
      <c r="AB351" s="58">
        <f>IF(noise!J109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noise!J109, IF(OR($G351=coding!$J$26,$G351=coding!$J$27,$G351=coding!$J$28,$G351=coding!$J$29, $G351=coding!$J$30,$G351=coding!$J$31), J351+10*LOG10((($E351^2)+(4^2))/((7.5^2)+(4^2))), IF(OR($G351=coding!$J$11, $G351=coding!$J$12, $G351=coding!$J$13, $G351=coding!$J$14, $G351=coding!$J$15, $G351=coding!$J$16), J351+10*LOG10((($D351^2)+(1.2^2))/((7.5^2)+(1.2^2))),-99))),-99)</f>
        <v>0</v>
      </c>
      <c r="AC351" s="58">
        <f>IF(noise!K109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noise!K109, IF(OR($G351=coding!$J$26,$G351=coding!$J$27,$G351=coding!$J$28,$G351=coding!$J$29, $G351=coding!$J$30,$G351=coding!$J$31), K351+10*LOG10((($E351^2)+(4^2))/((7.5^2)+(4^2))), IF(OR($G351=coding!$J$11, $G351=coding!$J$12, $G351=coding!$J$13, $G351=coding!$J$14, $G351=coding!$J$15, $G351=coding!$J$16), K351+10*LOG10((($D351^2)+(1.2^2))/((7.5^2)+(1.2^2))),-99))),-99)</f>
        <v>0</v>
      </c>
      <c r="AD351" s="58">
        <f>IF(noise!L109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noise!L109, IF(OR($G351=coding!$J$26,$G351=coding!$J$27,$G351=coding!$J$28,$G351=coding!$J$29, $G351=coding!$J$30,$G351=coding!$J$31), L351+10*LOG10((($E351^2)+(4^2))/((7.5^2)+(4^2))), IF(OR($G351=coding!$J$11, $G351=coding!$J$12, $G351=coding!$J$13, $G351=coding!$J$14, $G351=coding!$J$15, $G351=coding!$J$16), L351+10*LOG10((($D351^2)+(1.2^2))/((7.5^2)+(1.2^2))),-99))),-99)</f>
        <v>0</v>
      </c>
      <c r="AE351" s="58">
        <f>IF(noise!M109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noise!M109, IF(OR($G351=coding!$J$26,$G351=coding!$J$27,$G351=coding!$J$28,$G351=coding!$J$29, $G351=coding!$J$30,$G351=coding!$J$31), M351+10*LOG10((($E351^2)+(4^2))/((7.5^2)+(4^2))), IF(OR($G351=coding!$J$11, $G351=coding!$J$12, $G351=coding!$J$13, $G351=coding!$J$14, $G351=coding!$J$15, $G351=coding!$J$16), M351+10*LOG10((($D351^2)+(1.2^2))/((7.5^2)+(1.2^2))),-99))),-99)</f>
        <v>0</v>
      </c>
      <c r="AF351" s="58">
        <f>IF(noise!N109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noise!N109, IF(OR($G351=coding!$J$26,$G351=coding!$J$27,$G351=coding!$J$28,$G351=coding!$J$29, $G351=coding!$J$30,$G351=coding!$J$31), N351+10*LOG10((($E351^2)+(4^2))/((7.5^2)+(4^2))), IF(OR($G351=coding!$J$11, $G351=coding!$J$12, $G351=coding!$J$13, $G351=coding!$J$14, $G351=coding!$J$15, $G351=coding!$J$16), N351+10*LOG10((($D351^2)+(1.2^2))/((7.5^2)+(1.2^2))),-99))),-99)</f>
        <v>0</v>
      </c>
      <c r="AG351" s="58">
        <f>IF(noise!O109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noise!O109, IF(OR($G351=coding!$J$26,$G351=coding!$J$27,$G351=coding!$J$28,$G351=coding!$J$29, $G351=coding!$J$30,$G351=coding!$J$31), O351+10*LOG10((($E351^2)+(4^2))/((7.5^2)+(4^2))), IF(OR($G351=coding!$J$11, $G351=coding!$J$12, $G351=coding!$J$13, $G351=coding!$J$14, $G351=coding!$J$15, $G351=coding!$J$16), O351+10*LOG10((($D351^2)+(1.2^2))/((7.5^2)+(1.2^2))),-99))),-99)</f>
        <v>0</v>
      </c>
      <c r="AH351" s="58">
        <f>IF(noise!P109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noise!P109, IF(OR($G351=coding!$J$26,$G351=coding!$J$27,$G351=coding!$J$28,$G351=coding!$J$29, $G351=coding!$J$30,$G351=coding!$J$31), P351+10*LOG10((($E351^2)+(4^2))/((7.5^2)+(4^2))), IF(OR($G351=coding!$J$11, $G351=coding!$J$12, $G351=coding!$J$13, $G351=coding!$J$14, $G351=coding!$J$15, $G351=coding!$J$16), P351+10*LOG10((($D351^2)+(1.2^2))/((7.5^2)+(1.2^2))),-99))),-99)</f>
        <v>0</v>
      </c>
      <c r="AI351" s="58">
        <f>IF(noise!Q109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noise!Q109, IF(OR($G351=coding!$J$26,$G351=coding!$J$27,$G351=coding!$J$28,$G351=coding!$J$29, $G351=coding!$J$30,$G351=coding!$J$31), Q351+10*LOG10((($E351^2)+(4^2))/((7.5^2)+(4^2))), IF(OR($G351=coding!$J$11, $G351=coding!$J$12, $G351=coding!$J$13, $G351=coding!$J$14, $G351=coding!$J$15, $G351=coding!$J$16), Q351+10*LOG10((($D351^2)+(1.2^2))/((7.5^2)+(1.2^2))),-99))),-99)</f>
        <v>0</v>
      </c>
      <c r="AJ351" s="58">
        <f>IF(noise!R109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noise!R109, IF(OR($G351=coding!$J$26,$G351=coding!$J$27,$G351=coding!$J$28,$G351=coding!$J$29, $G351=coding!$J$30,$G351=coding!$J$31), R351+10*LOG10((($E351^2)+(4^2))/((7.5^2)+(4^2))), IF(OR($G351=coding!$J$11, $G351=coding!$J$12, $G351=coding!$J$13, $G351=coding!$J$14, $G351=coding!$J$15, $G351=coding!$J$16), R351+10*LOG10((($D351^2)+(1.2^2))/((7.5^2)+(1.2^2))),-99))),-99)</f>
        <v>0</v>
      </c>
      <c r="AK351" s="58">
        <f>IF(noise!S109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noise!S109, IF(OR($G351=coding!$J$26,$G351=coding!$J$27,$G351=coding!$J$28,$G351=coding!$J$29, $G351=coding!$J$30,$G351=coding!$J$31), S351+10*LOG10((($E351^2)+(4^2))/((7.5^2)+(4^2))), IF(OR($G351=coding!$J$11, $G351=coding!$J$12, $G351=coding!$J$13, $G351=coding!$J$14, $G351=coding!$J$15, $G351=coding!$J$16), S351+10*LOG10((($D351^2)+(1.2^2))/((7.5^2)+(1.2^2))),-99))),-99)</f>
        <v>0</v>
      </c>
      <c r="AL351" s="58">
        <f>IF(noise!T109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noise!T109, IF(OR($G351=coding!$J$26,$G351=coding!$J$27,$G351=coding!$J$28,$G351=coding!$J$29, $G351=coding!$J$30,$G351=coding!$J$31), T351+10*LOG10((($E351^2)+(4^2))/((7.5^2)+(4^2))), IF(OR($G351=coding!$J$11, $G351=coding!$J$12, $G351=coding!$J$13, $G351=coding!$J$14, $G351=coding!$J$15, $G351=coding!$J$16), T351+10*LOG10((($D351^2)+(1.2^2))/((7.5^2)+(1.2^2))),-99))),-99)</f>
        <v>0</v>
      </c>
      <c r="AM351" s="58">
        <f>IF(noise!U109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noise!U109, IF(OR($G351=coding!$J$26,$G351=coding!$J$27,$G351=coding!$J$28,$G351=coding!$J$29, $G351=coding!$J$30,$G351=coding!$J$31), U351+10*LOG10((($E351^2)+(4^2))/((7.5^2)+(4^2))), IF(OR($G351=coding!$J$11, $G351=coding!$J$12, $G351=coding!$J$13, $G351=coding!$J$14, $G351=coding!$J$15, $G351=coding!$J$16), U351+10*LOG10((($D351^2)+(1.2^2))/((7.5^2)+(1.2^2))),-99))),-99)</f>
        <v>0</v>
      </c>
      <c r="AN351" s="58">
        <f>IF(noise!V109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noise!V109, IF(OR($G351=coding!$J$26,$G351=coding!$J$27,$G351=coding!$J$28,$G351=coding!$J$29, $G351=coding!$J$30,$G351=coding!$J$31), V351+10*LOG10((($E351^2)+(4^2))/((7.5^2)+(4^2))), IF(OR($G351=coding!$J$11, $G351=coding!$J$12, $G351=coding!$J$13, $G351=coding!$J$14, $G351=coding!$J$15, $G351=coding!$J$16), V351+10*LOG10((($D351^2)+(1.2^2))/((7.5^2)+(1.2^2))),-99))),-99)</f>
        <v>0</v>
      </c>
      <c r="AO351" s="58">
        <f>IF(noise!W109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noise!W109, IF(OR($G351=coding!$J$26,$G351=coding!$J$27,$G351=coding!$J$28,$G351=coding!$J$29, $G351=coding!$J$30,$G351=coding!$J$31), W351+10*LOG10((($E351^2)+(4^2))/((7.5^2)+(4^2))), IF(OR($G351=coding!$J$11, $G351=coding!$J$12, $G351=coding!$J$13, $G351=coding!$J$14, $G351=coding!$J$15, $G351=coding!$J$16), W351+10*LOG10((($D351^2)+(1.2^2))/((7.5^2)+(1.2^2))),-99))),-99)</f>
        <v>0</v>
      </c>
      <c r="AP351" s="58">
        <f>IF(noise!X109 &lt;&gt;0, IF(OR($G351=coding!$J$2, $G351=coding!$J$3, $G351=coding!$J$4, $G351=coding!$J$5, $G351=coding!$J$6, $G351=coding!$J$7, $G351=coding!$J$8, $G351=coding!$J$9, $G351=coding!$J$10,$G351=coding!$J$17, $G351=coding!$J$18, $G351=coding!$J$19, $G351=coding!$J$20, $G351=coding!$J$21, $G351=coding!$J$22, $G351=coding!$J$23, $G351=coding!$J$24, $G351=coding!$J$25, ), noise!X109, IF(OR($G351=coding!$J$26,$G351=coding!$J$27,$G351=coding!$J$28,$G351=coding!$J$29, $G351=coding!$J$30,$G351=coding!$J$31), X351+10*LOG10((($E351^2)+(4^2))/((7.5^2)+(4^2))), IF(OR($G351=coding!$J$11, $G351=coding!$J$12, $G351=coding!$J$13, $G351=coding!$J$14, $G351=coding!$J$15, $G351=coding!$J$16), X351+10*LOG10((($D351^2)+(1.2^2))/((7.5^2)+(1.2^2))),-99))),-99)</f>
        <v>0</v>
      </c>
    </row>
    <row r="352" spans="1:42" ht="15.75" customHeight="1" x14ac:dyDescent="0.3">
      <c r="A352" s="2">
        <v>17</v>
      </c>
      <c r="B352" s="20">
        <v>43264</v>
      </c>
      <c r="C352" s="51">
        <f t="array" ref="C352">_xlfn.DAYS(B352, _xlfn.XLOOKUP(A352, context!A$4:A$79, context!J$4:J$79)) / 30.42</f>
        <v>5.982905982905983</v>
      </c>
      <c r="E352" s="2">
        <v>7.5</v>
      </c>
      <c r="F352" s="5"/>
      <c r="G352" s="16" t="s">
        <v>402</v>
      </c>
      <c r="H352" s="43">
        <v>61.7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2">
        <v>12</v>
      </c>
      <c r="Z352" s="58">
        <f>IF(noise!H110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noise!H110, IF(OR($G352=coding!$J$26,$G352=coding!$J$27,$G352=coding!$J$28,$G352=coding!$J$29, $G352=coding!$J$30,$G352=coding!$J$31), H352+10*LOG10((($E352^2)+(4^2))/((7.5^2)+(4^2))), IF(OR($G352=coding!$J$11, $G352=coding!$J$12, $G352=coding!$J$13, $G352=coding!$J$14, $G352=coding!$J$15, $G352=coding!$J$16), H352+10*LOG10((($D352^2)+(1.2^2))/((7.5^2)+(1.2^2))),-99))),-99)</f>
        <v>61.7</v>
      </c>
      <c r="AA352" s="58">
        <f>IF(noise!I110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noise!I110, IF(OR($G352=coding!$J$26,$G352=coding!$J$27,$G352=coding!$J$28,$G352=coding!$J$29, $G352=coding!$J$30,$G352=coding!$J$31), I352+10*LOG10((($E352^2)+(4^2))/((7.5^2)+(4^2))), IF(OR($G352=coding!$J$11, $G352=coding!$J$12, $G352=coding!$J$13, $G352=coding!$J$14, $G352=coding!$J$15, $G352=coding!$J$16), I352+10*LOG10((($D352^2)+(1.2^2))/((7.5^2)+(1.2^2))),-99))),-99)</f>
        <v>-99</v>
      </c>
      <c r="AB352" s="58">
        <f>IF(noise!J110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noise!J110, IF(OR($G352=coding!$J$26,$G352=coding!$J$27,$G352=coding!$J$28,$G352=coding!$J$29, $G352=coding!$J$30,$G352=coding!$J$31), J352+10*LOG10((($E352^2)+(4^2))/((7.5^2)+(4^2))), IF(OR($G352=coding!$J$11, $G352=coding!$J$12, $G352=coding!$J$13, $G352=coding!$J$14, $G352=coding!$J$15, $G352=coding!$J$16), J352+10*LOG10((($D352^2)+(1.2^2))/((7.5^2)+(1.2^2))),-99))),-99)</f>
        <v>0</v>
      </c>
      <c r="AC352" s="58">
        <f>IF(noise!K110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noise!K110, IF(OR($G352=coding!$J$26,$G352=coding!$J$27,$G352=coding!$J$28,$G352=coding!$J$29, $G352=coding!$J$30,$G352=coding!$J$31), K352+10*LOG10((($E352^2)+(4^2))/((7.5^2)+(4^2))), IF(OR($G352=coding!$J$11, $G352=coding!$J$12, $G352=coding!$J$13, $G352=coding!$J$14, $G352=coding!$J$15, $G352=coding!$J$16), K352+10*LOG10((($D352^2)+(1.2^2))/((7.5^2)+(1.2^2))),-99))),-99)</f>
        <v>0</v>
      </c>
      <c r="AD352" s="58">
        <f>IF(noise!L110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noise!L110, IF(OR($G352=coding!$J$26,$G352=coding!$J$27,$G352=coding!$J$28,$G352=coding!$J$29, $G352=coding!$J$30,$G352=coding!$J$31), L352+10*LOG10((($E352^2)+(4^2))/((7.5^2)+(4^2))), IF(OR($G352=coding!$J$11, $G352=coding!$J$12, $G352=coding!$J$13, $G352=coding!$J$14, $G352=coding!$J$15, $G352=coding!$J$16), L352+10*LOG10((($D352^2)+(1.2^2))/((7.5^2)+(1.2^2))),-99))),-99)</f>
        <v>0</v>
      </c>
      <c r="AE352" s="58">
        <f>IF(noise!M110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noise!M110, IF(OR($G352=coding!$J$26,$G352=coding!$J$27,$G352=coding!$J$28,$G352=coding!$J$29, $G352=coding!$J$30,$G352=coding!$J$31), M352+10*LOG10((($E352^2)+(4^2))/((7.5^2)+(4^2))), IF(OR($G352=coding!$J$11, $G352=coding!$J$12, $G352=coding!$J$13, $G352=coding!$J$14, $G352=coding!$J$15, $G352=coding!$J$16), M352+10*LOG10((($D352^2)+(1.2^2))/((7.5^2)+(1.2^2))),-99))),-99)</f>
        <v>0</v>
      </c>
      <c r="AF352" s="58">
        <f>IF(noise!N110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noise!N110, IF(OR($G352=coding!$J$26,$G352=coding!$J$27,$G352=coding!$J$28,$G352=coding!$J$29, $G352=coding!$J$30,$G352=coding!$J$31), N352+10*LOG10((($E352^2)+(4^2))/((7.5^2)+(4^2))), IF(OR($G352=coding!$J$11, $G352=coding!$J$12, $G352=coding!$J$13, $G352=coding!$J$14, $G352=coding!$J$15, $G352=coding!$J$16), N352+10*LOG10((($D352^2)+(1.2^2))/((7.5^2)+(1.2^2))),-99))),-99)</f>
        <v>0</v>
      </c>
      <c r="AG352" s="58">
        <f>IF(noise!O110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noise!O110, IF(OR($G352=coding!$J$26,$G352=coding!$J$27,$G352=coding!$J$28,$G352=coding!$J$29, $G352=coding!$J$30,$G352=coding!$J$31), O352+10*LOG10((($E352^2)+(4^2))/((7.5^2)+(4^2))), IF(OR($G352=coding!$J$11, $G352=coding!$J$12, $G352=coding!$J$13, $G352=coding!$J$14, $G352=coding!$J$15, $G352=coding!$J$16), O352+10*LOG10((($D352^2)+(1.2^2))/((7.5^2)+(1.2^2))),-99))),-99)</f>
        <v>0</v>
      </c>
      <c r="AH352" s="58">
        <f>IF(noise!P110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noise!P110, IF(OR($G352=coding!$J$26,$G352=coding!$J$27,$G352=coding!$J$28,$G352=coding!$J$29, $G352=coding!$J$30,$G352=coding!$J$31), P352+10*LOG10((($E352^2)+(4^2))/((7.5^2)+(4^2))), IF(OR($G352=coding!$J$11, $G352=coding!$J$12, $G352=coding!$J$13, $G352=coding!$J$14, $G352=coding!$J$15, $G352=coding!$J$16), P352+10*LOG10((($D352^2)+(1.2^2))/((7.5^2)+(1.2^2))),-99))),-99)</f>
        <v>0</v>
      </c>
      <c r="AI352" s="58">
        <f>IF(noise!Q110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noise!Q110, IF(OR($G352=coding!$J$26,$G352=coding!$J$27,$G352=coding!$J$28,$G352=coding!$J$29, $G352=coding!$J$30,$G352=coding!$J$31), Q352+10*LOG10((($E352^2)+(4^2))/((7.5^2)+(4^2))), IF(OR($G352=coding!$J$11, $G352=coding!$J$12, $G352=coding!$J$13, $G352=coding!$J$14, $G352=coding!$J$15, $G352=coding!$J$16), Q352+10*LOG10((($D352^2)+(1.2^2))/((7.5^2)+(1.2^2))),-99))),-99)</f>
        <v>0</v>
      </c>
      <c r="AJ352" s="58">
        <f>IF(noise!R110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noise!R110, IF(OR($G352=coding!$J$26,$G352=coding!$J$27,$G352=coding!$J$28,$G352=coding!$J$29, $G352=coding!$J$30,$G352=coding!$J$31), R352+10*LOG10((($E352^2)+(4^2))/((7.5^2)+(4^2))), IF(OR($G352=coding!$J$11, $G352=coding!$J$12, $G352=coding!$J$13, $G352=coding!$J$14, $G352=coding!$J$15, $G352=coding!$J$16), R352+10*LOG10((($D352^2)+(1.2^2))/((7.5^2)+(1.2^2))),-99))),-99)</f>
        <v>0</v>
      </c>
      <c r="AK352" s="58">
        <f>IF(noise!S110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noise!S110, IF(OR($G352=coding!$J$26,$G352=coding!$J$27,$G352=coding!$J$28,$G352=coding!$J$29, $G352=coding!$J$30,$G352=coding!$J$31), S352+10*LOG10((($E352^2)+(4^2))/((7.5^2)+(4^2))), IF(OR($G352=coding!$J$11, $G352=coding!$J$12, $G352=coding!$J$13, $G352=coding!$J$14, $G352=coding!$J$15, $G352=coding!$J$16), S352+10*LOG10((($D352^2)+(1.2^2))/((7.5^2)+(1.2^2))),-99))),-99)</f>
        <v>0</v>
      </c>
      <c r="AL352" s="58">
        <f>IF(noise!T110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noise!T110, IF(OR($G352=coding!$J$26,$G352=coding!$J$27,$G352=coding!$J$28,$G352=coding!$J$29, $G352=coding!$J$30,$G352=coding!$J$31), T352+10*LOG10((($E352^2)+(4^2))/((7.5^2)+(4^2))), IF(OR($G352=coding!$J$11, $G352=coding!$J$12, $G352=coding!$J$13, $G352=coding!$J$14, $G352=coding!$J$15, $G352=coding!$J$16), T352+10*LOG10((($D352^2)+(1.2^2))/((7.5^2)+(1.2^2))),-99))),-99)</f>
        <v>0</v>
      </c>
      <c r="AM352" s="58">
        <f>IF(noise!U110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noise!U110, IF(OR($G352=coding!$J$26,$G352=coding!$J$27,$G352=coding!$J$28,$G352=coding!$J$29, $G352=coding!$J$30,$G352=coding!$J$31), U352+10*LOG10((($E352^2)+(4^2))/((7.5^2)+(4^2))), IF(OR($G352=coding!$J$11, $G352=coding!$J$12, $G352=coding!$J$13, $G352=coding!$J$14, $G352=coding!$J$15, $G352=coding!$J$16), U352+10*LOG10((($D352^2)+(1.2^2))/((7.5^2)+(1.2^2))),-99))),-99)</f>
        <v>0</v>
      </c>
      <c r="AN352" s="58">
        <f>IF(noise!V110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noise!V110, IF(OR($G352=coding!$J$26,$G352=coding!$J$27,$G352=coding!$J$28,$G352=coding!$J$29, $G352=coding!$J$30,$G352=coding!$J$31), V352+10*LOG10((($E352^2)+(4^2))/((7.5^2)+(4^2))), IF(OR($G352=coding!$J$11, $G352=coding!$J$12, $G352=coding!$J$13, $G352=coding!$J$14, $G352=coding!$J$15, $G352=coding!$J$16), V352+10*LOG10((($D352^2)+(1.2^2))/((7.5^2)+(1.2^2))),-99))),-99)</f>
        <v>0</v>
      </c>
      <c r="AO352" s="58">
        <f>IF(noise!W110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noise!W110, IF(OR($G352=coding!$J$26,$G352=coding!$J$27,$G352=coding!$J$28,$G352=coding!$J$29, $G352=coding!$J$30,$G352=coding!$J$31), W352+10*LOG10((($E352^2)+(4^2))/((7.5^2)+(4^2))), IF(OR($G352=coding!$J$11, $G352=coding!$J$12, $G352=coding!$J$13, $G352=coding!$J$14, $G352=coding!$J$15, $G352=coding!$J$16), W352+10*LOG10((($D352^2)+(1.2^2))/((7.5^2)+(1.2^2))),-99))),-99)</f>
        <v>0</v>
      </c>
      <c r="AP352" s="58">
        <f>IF(noise!X110 &lt;&gt;0, IF(OR($G352=coding!$J$2, $G352=coding!$J$3, $G352=coding!$J$4, $G352=coding!$J$5, $G352=coding!$J$6, $G352=coding!$J$7, $G352=coding!$J$8, $G352=coding!$J$9, $G352=coding!$J$10,$G352=coding!$J$17, $G352=coding!$J$18, $G352=coding!$J$19, $G352=coding!$J$20, $G352=coding!$J$21, $G352=coding!$J$22, $G352=coding!$J$23, $G352=coding!$J$24, $G352=coding!$J$25, ), noise!X110, IF(OR($G352=coding!$J$26,$G352=coding!$J$27,$G352=coding!$J$28,$G352=coding!$J$29, $G352=coding!$J$30,$G352=coding!$J$31), X352+10*LOG10((($E352^2)+(4^2))/((7.5^2)+(4^2))), IF(OR($G352=coding!$J$11, $G352=coding!$J$12, $G352=coding!$J$13, $G352=coding!$J$14, $G352=coding!$J$15, $G352=coding!$J$16), X352+10*LOG10((($D352^2)+(1.2^2))/((7.5^2)+(1.2^2))),-99))),-99)</f>
        <v>0</v>
      </c>
    </row>
    <row r="353" spans="1:42" ht="15.75" customHeight="1" x14ac:dyDescent="0.3">
      <c r="A353" s="2">
        <v>17</v>
      </c>
      <c r="B353" s="20">
        <v>43264</v>
      </c>
      <c r="C353" s="51">
        <f t="array" ref="C353">_xlfn.DAYS(B353, _xlfn.XLOOKUP(A353, context!A$4:A$79, context!J$4:J$79)) / 30.42</f>
        <v>5.982905982905983</v>
      </c>
      <c r="E353" s="2">
        <v>7.5</v>
      </c>
      <c r="F353" s="5"/>
      <c r="G353" s="16" t="s">
        <v>403</v>
      </c>
      <c r="H353" s="43">
        <v>57.4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2">
        <v>12</v>
      </c>
      <c r="Z353" s="58">
        <f>IF(noise!H111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noise!H111, IF(OR($G353=coding!$J$26,$G353=coding!$J$27,$G353=coding!$J$28,$G353=coding!$J$29, $G353=coding!$J$30,$G353=coding!$J$31), H353+10*LOG10((($E353^2)+(4^2))/((7.5^2)+(4^2))), IF(OR($G353=coding!$J$11, $G353=coding!$J$12, $G353=coding!$J$13, $G353=coding!$J$14, $G353=coding!$J$15, $G353=coding!$J$16), H353+10*LOG10((($D353^2)+(1.2^2))/((7.5^2)+(1.2^2))),-99))),-99)</f>
        <v>57.4</v>
      </c>
      <c r="AA353" s="58">
        <f>IF(noise!I111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noise!I111, IF(OR($G353=coding!$J$26,$G353=coding!$J$27,$G353=coding!$J$28,$G353=coding!$J$29, $G353=coding!$J$30,$G353=coding!$J$31), I353+10*LOG10((($E353^2)+(4^2))/((7.5^2)+(4^2))), IF(OR($G353=coding!$J$11, $G353=coding!$J$12, $G353=coding!$J$13, $G353=coding!$J$14, $G353=coding!$J$15, $G353=coding!$J$16), I353+10*LOG10((($D353^2)+(1.2^2))/((7.5^2)+(1.2^2))),-99))),-99)</f>
        <v>-99</v>
      </c>
      <c r="AB353" s="58">
        <f>IF(noise!J111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noise!J111, IF(OR($G353=coding!$J$26,$G353=coding!$J$27,$G353=coding!$J$28,$G353=coding!$J$29, $G353=coding!$J$30,$G353=coding!$J$31), J353+10*LOG10((($E353^2)+(4^2))/((7.5^2)+(4^2))), IF(OR($G353=coding!$J$11, $G353=coding!$J$12, $G353=coding!$J$13, $G353=coding!$J$14, $G353=coding!$J$15, $G353=coding!$J$16), J353+10*LOG10((($D353^2)+(1.2^2))/((7.5^2)+(1.2^2))),-99))),-99)</f>
        <v>0</v>
      </c>
      <c r="AC353" s="58">
        <f>IF(noise!K111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noise!K111, IF(OR($G353=coding!$J$26,$G353=coding!$J$27,$G353=coding!$J$28,$G353=coding!$J$29, $G353=coding!$J$30,$G353=coding!$J$31), K353+10*LOG10((($E353^2)+(4^2))/((7.5^2)+(4^2))), IF(OR($G353=coding!$J$11, $G353=coding!$J$12, $G353=coding!$J$13, $G353=coding!$J$14, $G353=coding!$J$15, $G353=coding!$J$16), K353+10*LOG10((($D353^2)+(1.2^2))/((7.5^2)+(1.2^2))),-99))),-99)</f>
        <v>0</v>
      </c>
      <c r="AD353" s="58">
        <f>IF(noise!L111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noise!L111, IF(OR($G353=coding!$J$26,$G353=coding!$J$27,$G353=coding!$J$28,$G353=coding!$J$29, $G353=coding!$J$30,$G353=coding!$J$31), L353+10*LOG10((($E353^2)+(4^2))/((7.5^2)+(4^2))), IF(OR($G353=coding!$J$11, $G353=coding!$J$12, $G353=coding!$J$13, $G353=coding!$J$14, $G353=coding!$J$15, $G353=coding!$J$16), L353+10*LOG10((($D353^2)+(1.2^2))/((7.5^2)+(1.2^2))),-99))),-99)</f>
        <v>0</v>
      </c>
      <c r="AE353" s="58">
        <f>IF(noise!M111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noise!M111, IF(OR($G353=coding!$J$26,$G353=coding!$J$27,$G353=coding!$J$28,$G353=coding!$J$29, $G353=coding!$J$30,$G353=coding!$J$31), M353+10*LOG10((($E353^2)+(4^2))/((7.5^2)+(4^2))), IF(OR($G353=coding!$J$11, $G353=coding!$J$12, $G353=coding!$J$13, $G353=coding!$J$14, $G353=coding!$J$15, $G353=coding!$J$16), M353+10*LOG10((($D353^2)+(1.2^2))/((7.5^2)+(1.2^2))),-99))),-99)</f>
        <v>0</v>
      </c>
      <c r="AF353" s="58">
        <f>IF(noise!N111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noise!N111, IF(OR($G353=coding!$J$26,$G353=coding!$J$27,$G353=coding!$J$28,$G353=coding!$J$29, $G353=coding!$J$30,$G353=coding!$J$31), N353+10*LOG10((($E353^2)+(4^2))/((7.5^2)+(4^2))), IF(OR($G353=coding!$J$11, $G353=coding!$J$12, $G353=coding!$J$13, $G353=coding!$J$14, $G353=coding!$J$15, $G353=coding!$J$16), N353+10*LOG10((($D353^2)+(1.2^2))/((7.5^2)+(1.2^2))),-99))),-99)</f>
        <v>0</v>
      </c>
      <c r="AG353" s="58">
        <f>IF(noise!O111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noise!O111, IF(OR($G353=coding!$J$26,$G353=coding!$J$27,$G353=coding!$J$28,$G353=coding!$J$29, $G353=coding!$J$30,$G353=coding!$J$31), O353+10*LOG10((($E353^2)+(4^2))/((7.5^2)+(4^2))), IF(OR($G353=coding!$J$11, $G353=coding!$J$12, $G353=coding!$J$13, $G353=coding!$J$14, $G353=coding!$J$15, $G353=coding!$J$16), O353+10*LOG10((($D353^2)+(1.2^2))/((7.5^2)+(1.2^2))),-99))),-99)</f>
        <v>0</v>
      </c>
      <c r="AH353" s="58">
        <f>IF(noise!P111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noise!P111, IF(OR($G353=coding!$J$26,$G353=coding!$J$27,$G353=coding!$J$28,$G353=coding!$J$29, $G353=coding!$J$30,$G353=coding!$J$31), P353+10*LOG10((($E353^2)+(4^2))/((7.5^2)+(4^2))), IF(OR($G353=coding!$J$11, $G353=coding!$J$12, $G353=coding!$J$13, $G353=coding!$J$14, $G353=coding!$J$15, $G353=coding!$J$16), P353+10*LOG10((($D353^2)+(1.2^2))/((7.5^2)+(1.2^2))),-99))),-99)</f>
        <v>0</v>
      </c>
      <c r="AI353" s="58">
        <f>IF(noise!Q111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noise!Q111, IF(OR($G353=coding!$J$26,$G353=coding!$J$27,$G353=coding!$J$28,$G353=coding!$J$29, $G353=coding!$J$30,$G353=coding!$J$31), Q353+10*LOG10((($E353^2)+(4^2))/((7.5^2)+(4^2))), IF(OR($G353=coding!$J$11, $G353=coding!$J$12, $G353=coding!$J$13, $G353=coding!$J$14, $G353=coding!$J$15, $G353=coding!$J$16), Q353+10*LOG10((($D353^2)+(1.2^2))/((7.5^2)+(1.2^2))),-99))),-99)</f>
        <v>0</v>
      </c>
      <c r="AJ353" s="58">
        <f>IF(noise!R111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noise!R111, IF(OR($G353=coding!$J$26,$G353=coding!$J$27,$G353=coding!$J$28,$G353=coding!$J$29, $G353=coding!$J$30,$G353=coding!$J$31), R353+10*LOG10((($E353^2)+(4^2))/((7.5^2)+(4^2))), IF(OR($G353=coding!$J$11, $G353=coding!$J$12, $G353=coding!$J$13, $G353=coding!$J$14, $G353=coding!$J$15, $G353=coding!$J$16), R353+10*LOG10((($D353^2)+(1.2^2))/((7.5^2)+(1.2^2))),-99))),-99)</f>
        <v>0</v>
      </c>
      <c r="AK353" s="58">
        <f>IF(noise!S111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noise!S111, IF(OR($G353=coding!$J$26,$G353=coding!$J$27,$G353=coding!$J$28,$G353=coding!$J$29, $G353=coding!$J$30,$G353=coding!$J$31), S353+10*LOG10((($E353^2)+(4^2))/((7.5^2)+(4^2))), IF(OR($G353=coding!$J$11, $G353=coding!$J$12, $G353=coding!$J$13, $G353=coding!$J$14, $G353=coding!$J$15, $G353=coding!$J$16), S353+10*LOG10((($D353^2)+(1.2^2))/((7.5^2)+(1.2^2))),-99))),-99)</f>
        <v>0</v>
      </c>
      <c r="AL353" s="58">
        <f>IF(noise!T111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noise!T111, IF(OR($G353=coding!$J$26,$G353=coding!$J$27,$G353=coding!$J$28,$G353=coding!$J$29, $G353=coding!$J$30,$G353=coding!$J$31), T353+10*LOG10((($E353^2)+(4^2))/((7.5^2)+(4^2))), IF(OR($G353=coding!$J$11, $G353=coding!$J$12, $G353=coding!$J$13, $G353=coding!$J$14, $G353=coding!$J$15, $G353=coding!$J$16), T353+10*LOG10((($D353^2)+(1.2^2))/((7.5^2)+(1.2^2))),-99))),-99)</f>
        <v>0</v>
      </c>
      <c r="AM353" s="58">
        <f>IF(noise!U111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noise!U111, IF(OR($G353=coding!$J$26,$G353=coding!$J$27,$G353=coding!$J$28,$G353=coding!$J$29, $G353=coding!$J$30,$G353=coding!$J$31), U353+10*LOG10((($E353^2)+(4^2))/((7.5^2)+(4^2))), IF(OR($G353=coding!$J$11, $G353=coding!$J$12, $G353=coding!$J$13, $G353=coding!$J$14, $G353=coding!$J$15, $G353=coding!$J$16), U353+10*LOG10((($D353^2)+(1.2^2))/((7.5^2)+(1.2^2))),-99))),-99)</f>
        <v>0</v>
      </c>
      <c r="AN353" s="58">
        <f>IF(noise!V111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noise!V111, IF(OR($G353=coding!$J$26,$G353=coding!$J$27,$G353=coding!$J$28,$G353=coding!$J$29, $G353=coding!$J$30,$G353=coding!$J$31), V353+10*LOG10((($E353^2)+(4^2))/((7.5^2)+(4^2))), IF(OR($G353=coding!$J$11, $G353=coding!$J$12, $G353=coding!$J$13, $G353=coding!$J$14, $G353=coding!$J$15, $G353=coding!$J$16), V353+10*LOG10((($D353^2)+(1.2^2))/((7.5^2)+(1.2^2))),-99))),-99)</f>
        <v>0</v>
      </c>
      <c r="AO353" s="58">
        <f>IF(noise!W111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noise!W111, IF(OR($G353=coding!$J$26,$G353=coding!$J$27,$G353=coding!$J$28,$G353=coding!$J$29, $G353=coding!$J$30,$G353=coding!$J$31), W353+10*LOG10((($E353^2)+(4^2))/((7.5^2)+(4^2))), IF(OR($G353=coding!$J$11, $G353=coding!$J$12, $G353=coding!$J$13, $G353=coding!$J$14, $G353=coding!$J$15, $G353=coding!$J$16), W353+10*LOG10((($D353^2)+(1.2^2))/((7.5^2)+(1.2^2))),-99))),-99)</f>
        <v>0</v>
      </c>
      <c r="AP353" s="58">
        <f>IF(noise!X111 &lt;&gt;0, IF(OR($G353=coding!$J$2, $G353=coding!$J$3, $G353=coding!$J$4, $G353=coding!$J$5, $G353=coding!$J$6, $G353=coding!$J$7, $G353=coding!$J$8, $G353=coding!$J$9, $G353=coding!$J$10,$G353=coding!$J$17, $G353=coding!$J$18, $G353=coding!$J$19, $G353=coding!$J$20, $G353=coding!$J$21, $G353=coding!$J$22, $G353=coding!$J$23, $G353=coding!$J$24, $G353=coding!$J$25, ), noise!X111, IF(OR($G353=coding!$J$26,$G353=coding!$J$27,$G353=coding!$J$28,$G353=coding!$J$29, $G353=coding!$J$30,$G353=coding!$J$31), X353+10*LOG10((($E353^2)+(4^2))/((7.5^2)+(4^2))), IF(OR($G353=coding!$J$11, $G353=coding!$J$12, $G353=coding!$J$13, $G353=coding!$J$14, $G353=coding!$J$15, $G353=coding!$J$16), X353+10*LOG10((($D353^2)+(1.2^2))/((7.5^2)+(1.2^2))),-99))),-99)</f>
        <v>0</v>
      </c>
    </row>
    <row r="354" spans="1:42" ht="15.75" customHeight="1" x14ac:dyDescent="0.3">
      <c r="A354" s="2">
        <v>17</v>
      </c>
      <c r="B354" s="20">
        <v>43264</v>
      </c>
      <c r="C354" s="51">
        <f t="array" ref="C354">_xlfn.DAYS(B354, _xlfn.XLOOKUP(A354, context!A$4:A$79, context!J$4:J$79)) / 30.42</f>
        <v>5.982905982905983</v>
      </c>
      <c r="E354" s="2">
        <v>7.5</v>
      </c>
      <c r="F354" s="5"/>
      <c r="G354" s="16" t="s">
        <v>404</v>
      </c>
      <c r="H354" s="43">
        <v>65.5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2">
        <v>12</v>
      </c>
      <c r="Z354" s="58">
        <f>IF(noise!H112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noise!H112, IF(OR($G354=coding!$J$26,$G354=coding!$J$27,$G354=coding!$J$28,$G354=coding!$J$29, $G354=coding!$J$30,$G354=coding!$J$31), H354+10*LOG10((($E354^2)+(4^2))/((7.5^2)+(4^2))), IF(OR($G354=coding!$J$11, $G354=coding!$J$12, $G354=coding!$J$13, $G354=coding!$J$14, $G354=coding!$J$15, $G354=coding!$J$16), H354+10*LOG10((($D354^2)+(1.2^2))/((7.5^2)+(1.2^2))),-99))),-99)</f>
        <v>65.5</v>
      </c>
      <c r="AA354" s="58">
        <f>IF(noise!I112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noise!I112, IF(OR($G354=coding!$J$26,$G354=coding!$J$27,$G354=coding!$J$28,$G354=coding!$J$29, $G354=coding!$J$30,$G354=coding!$J$31), I354+10*LOG10((($E354^2)+(4^2))/((7.5^2)+(4^2))), IF(OR($G354=coding!$J$11, $G354=coding!$J$12, $G354=coding!$J$13, $G354=coding!$J$14, $G354=coding!$J$15, $G354=coding!$J$16), I354+10*LOG10((($D354^2)+(1.2^2))/((7.5^2)+(1.2^2))),-99))),-99)</f>
        <v>-99</v>
      </c>
      <c r="AB354" s="58">
        <f>IF(noise!J112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noise!J112, IF(OR($G354=coding!$J$26,$G354=coding!$J$27,$G354=coding!$J$28,$G354=coding!$J$29, $G354=coding!$J$30,$G354=coding!$J$31), J354+10*LOG10((($E354^2)+(4^2))/((7.5^2)+(4^2))), IF(OR($G354=coding!$J$11, $G354=coding!$J$12, $G354=coding!$J$13, $G354=coding!$J$14, $G354=coding!$J$15, $G354=coding!$J$16), J354+10*LOG10((($D354^2)+(1.2^2))/((7.5^2)+(1.2^2))),-99))),-99)</f>
        <v>0</v>
      </c>
      <c r="AC354" s="58">
        <f>IF(noise!K112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noise!K112, IF(OR($G354=coding!$J$26,$G354=coding!$J$27,$G354=coding!$J$28,$G354=coding!$J$29, $G354=coding!$J$30,$G354=coding!$J$31), K354+10*LOG10((($E354^2)+(4^2))/((7.5^2)+(4^2))), IF(OR($G354=coding!$J$11, $G354=coding!$J$12, $G354=coding!$J$13, $G354=coding!$J$14, $G354=coding!$J$15, $G354=coding!$J$16), K354+10*LOG10((($D354^2)+(1.2^2))/((7.5^2)+(1.2^2))),-99))),-99)</f>
        <v>0</v>
      </c>
      <c r="AD354" s="58">
        <f>IF(noise!L112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noise!L112, IF(OR($G354=coding!$J$26,$G354=coding!$J$27,$G354=coding!$J$28,$G354=coding!$J$29, $G354=coding!$J$30,$G354=coding!$J$31), L354+10*LOG10((($E354^2)+(4^2))/((7.5^2)+(4^2))), IF(OR($G354=coding!$J$11, $G354=coding!$J$12, $G354=coding!$J$13, $G354=coding!$J$14, $G354=coding!$J$15, $G354=coding!$J$16), L354+10*LOG10((($D354^2)+(1.2^2))/((7.5^2)+(1.2^2))),-99))),-99)</f>
        <v>0</v>
      </c>
      <c r="AE354" s="58">
        <f>IF(noise!M112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noise!M112, IF(OR($G354=coding!$J$26,$G354=coding!$J$27,$G354=coding!$J$28,$G354=coding!$J$29, $G354=coding!$J$30,$G354=coding!$J$31), M354+10*LOG10((($E354^2)+(4^2))/((7.5^2)+(4^2))), IF(OR($G354=coding!$J$11, $G354=coding!$J$12, $G354=coding!$J$13, $G354=coding!$J$14, $G354=coding!$J$15, $G354=coding!$J$16), M354+10*LOG10((($D354^2)+(1.2^2))/((7.5^2)+(1.2^2))),-99))),-99)</f>
        <v>0</v>
      </c>
      <c r="AF354" s="58">
        <f>IF(noise!N112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noise!N112, IF(OR($G354=coding!$J$26,$G354=coding!$J$27,$G354=coding!$J$28,$G354=coding!$J$29, $G354=coding!$J$30,$G354=coding!$J$31), N354+10*LOG10((($E354^2)+(4^2))/((7.5^2)+(4^2))), IF(OR($G354=coding!$J$11, $G354=coding!$J$12, $G354=coding!$J$13, $G354=coding!$J$14, $G354=coding!$J$15, $G354=coding!$J$16), N354+10*LOG10((($D354^2)+(1.2^2))/((7.5^2)+(1.2^2))),-99))),-99)</f>
        <v>0</v>
      </c>
      <c r="AG354" s="58">
        <f>IF(noise!O112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noise!O112, IF(OR($G354=coding!$J$26,$G354=coding!$J$27,$G354=coding!$J$28,$G354=coding!$J$29, $G354=coding!$J$30,$G354=coding!$J$31), O354+10*LOG10((($E354^2)+(4^2))/((7.5^2)+(4^2))), IF(OR($G354=coding!$J$11, $G354=coding!$J$12, $G354=coding!$J$13, $G354=coding!$J$14, $G354=coding!$J$15, $G354=coding!$J$16), O354+10*LOG10((($D354^2)+(1.2^2))/((7.5^2)+(1.2^2))),-99))),-99)</f>
        <v>0</v>
      </c>
      <c r="AH354" s="58">
        <f>IF(noise!P112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noise!P112, IF(OR($G354=coding!$J$26,$G354=coding!$J$27,$G354=coding!$J$28,$G354=coding!$J$29, $G354=coding!$J$30,$G354=coding!$J$31), P354+10*LOG10((($E354^2)+(4^2))/((7.5^2)+(4^2))), IF(OR($G354=coding!$J$11, $G354=coding!$J$12, $G354=coding!$J$13, $G354=coding!$J$14, $G354=coding!$J$15, $G354=coding!$J$16), P354+10*LOG10((($D354^2)+(1.2^2))/((7.5^2)+(1.2^2))),-99))),-99)</f>
        <v>0</v>
      </c>
      <c r="AI354" s="58">
        <f>IF(noise!Q112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noise!Q112, IF(OR($G354=coding!$J$26,$G354=coding!$J$27,$G354=coding!$J$28,$G354=coding!$J$29, $G354=coding!$J$30,$G354=coding!$J$31), Q354+10*LOG10((($E354^2)+(4^2))/((7.5^2)+(4^2))), IF(OR($G354=coding!$J$11, $G354=coding!$J$12, $G354=coding!$J$13, $G354=coding!$J$14, $G354=coding!$J$15, $G354=coding!$J$16), Q354+10*LOG10((($D354^2)+(1.2^2))/((7.5^2)+(1.2^2))),-99))),-99)</f>
        <v>0</v>
      </c>
      <c r="AJ354" s="58">
        <f>IF(noise!R112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noise!R112, IF(OR($G354=coding!$J$26,$G354=coding!$J$27,$G354=coding!$J$28,$G354=coding!$J$29, $G354=coding!$J$30,$G354=coding!$J$31), R354+10*LOG10((($E354^2)+(4^2))/((7.5^2)+(4^2))), IF(OR($G354=coding!$J$11, $G354=coding!$J$12, $G354=coding!$J$13, $G354=coding!$J$14, $G354=coding!$J$15, $G354=coding!$J$16), R354+10*LOG10((($D354^2)+(1.2^2))/((7.5^2)+(1.2^2))),-99))),-99)</f>
        <v>0</v>
      </c>
      <c r="AK354" s="58">
        <f>IF(noise!S112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noise!S112, IF(OR($G354=coding!$J$26,$G354=coding!$J$27,$G354=coding!$J$28,$G354=coding!$J$29, $G354=coding!$J$30,$G354=coding!$J$31), S354+10*LOG10((($E354^2)+(4^2))/((7.5^2)+(4^2))), IF(OR($G354=coding!$J$11, $G354=coding!$J$12, $G354=coding!$J$13, $G354=coding!$J$14, $G354=coding!$J$15, $G354=coding!$J$16), S354+10*LOG10((($D354^2)+(1.2^2))/((7.5^2)+(1.2^2))),-99))),-99)</f>
        <v>0</v>
      </c>
      <c r="AL354" s="58">
        <f>IF(noise!T112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noise!T112, IF(OR($G354=coding!$J$26,$G354=coding!$J$27,$G354=coding!$J$28,$G354=coding!$J$29, $G354=coding!$J$30,$G354=coding!$J$31), T354+10*LOG10((($E354^2)+(4^2))/((7.5^2)+(4^2))), IF(OR($G354=coding!$J$11, $G354=coding!$J$12, $G354=coding!$J$13, $G354=coding!$J$14, $G354=coding!$J$15, $G354=coding!$J$16), T354+10*LOG10((($D354^2)+(1.2^2))/((7.5^2)+(1.2^2))),-99))),-99)</f>
        <v>0</v>
      </c>
      <c r="AM354" s="58">
        <f>IF(noise!U112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noise!U112, IF(OR($G354=coding!$J$26,$G354=coding!$J$27,$G354=coding!$J$28,$G354=coding!$J$29, $G354=coding!$J$30,$G354=coding!$J$31), U354+10*LOG10((($E354^2)+(4^2))/((7.5^2)+(4^2))), IF(OR($G354=coding!$J$11, $G354=coding!$J$12, $G354=coding!$J$13, $G354=coding!$J$14, $G354=coding!$J$15, $G354=coding!$J$16), U354+10*LOG10((($D354^2)+(1.2^2))/((7.5^2)+(1.2^2))),-99))),-99)</f>
        <v>0</v>
      </c>
      <c r="AN354" s="58">
        <f>IF(noise!V112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noise!V112, IF(OR($G354=coding!$J$26,$G354=coding!$J$27,$G354=coding!$J$28,$G354=coding!$J$29, $G354=coding!$J$30,$G354=coding!$J$31), V354+10*LOG10((($E354^2)+(4^2))/((7.5^2)+(4^2))), IF(OR($G354=coding!$J$11, $G354=coding!$J$12, $G354=coding!$J$13, $G354=coding!$J$14, $G354=coding!$J$15, $G354=coding!$J$16), V354+10*LOG10((($D354^2)+(1.2^2))/((7.5^2)+(1.2^2))),-99))),-99)</f>
        <v>0</v>
      </c>
      <c r="AO354" s="58">
        <f>IF(noise!W112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noise!W112, IF(OR($G354=coding!$J$26,$G354=coding!$J$27,$G354=coding!$J$28,$G354=coding!$J$29, $G354=coding!$J$30,$G354=coding!$J$31), W354+10*LOG10((($E354^2)+(4^2))/((7.5^2)+(4^2))), IF(OR($G354=coding!$J$11, $G354=coding!$J$12, $G354=coding!$J$13, $G354=coding!$J$14, $G354=coding!$J$15, $G354=coding!$J$16), W354+10*LOG10((($D354^2)+(1.2^2))/((7.5^2)+(1.2^2))),-99))),-99)</f>
        <v>0</v>
      </c>
      <c r="AP354" s="58">
        <f>IF(noise!X112 &lt;&gt;0, IF(OR($G354=coding!$J$2, $G354=coding!$J$3, $G354=coding!$J$4, $G354=coding!$J$5, $G354=coding!$J$6, $G354=coding!$J$7, $G354=coding!$J$8, $G354=coding!$J$9, $G354=coding!$J$10,$G354=coding!$J$17, $G354=coding!$J$18, $G354=coding!$J$19, $G354=coding!$J$20, $G354=coding!$J$21, $G354=coding!$J$22, $G354=coding!$J$23, $G354=coding!$J$24, $G354=coding!$J$25, ), noise!X112, IF(OR($G354=coding!$J$26,$G354=coding!$J$27,$G354=coding!$J$28,$G354=coding!$J$29, $G354=coding!$J$30,$G354=coding!$J$31), X354+10*LOG10((($E354^2)+(4^2))/((7.5^2)+(4^2))), IF(OR($G354=coding!$J$11, $G354=coding!$J$12, $G354=coding!$J$13, $G354=coding!$J$14, $G354=coding!$J$15, $G354=coding!$J$16), X354+10*LOG10((($D354^2)+(1.2^2))/((7.5^2)+(1.2^2))),-99))),-99)</f>
        <v>0</v>
      </c>
    </row>
    <row r="355" spans="1:42" ht="15.75" customHeight="1" x14ac:dyDescent="0.3">
      <c r="A355" s="2">
        <v>17</v>
      </c>
      <c r="B355" s="27">
        <v>43306</v>
      </c>
      <c r="C355" s="51">
        <f t="array" ref="C355">_xlfn.DAYS(B355, _xlfn.XLOOKUP(A355, context!A$4:A$79, context!J$4:J$79)) / 30.42</f>
        <v>7.3635765943458251</v>
      </c>
      <c r="D355" s="1"/>
      <c r="E355" s="1"/>
      <c r="F355" s="16">
        <v>50</v>
      </c>
      <c r="G355" s="16" t="s">
        <v>405</v>
      </c>
      <c r="H355" s="26">
        <v>89.2</v>
      </c>
      <c r="I355" s="1"/>
      <c r="J355" s="1">
        <v>73.900000000000006</v>
      </c>
      <c r="K355" s="1">
        <v>77.5</v>
      </c>
      <c r="L355" s="1">
        <v>79.900000000000006</v>
      </c>
      <c r="M355" s="1">
        <v>81.2</v>
      </c>
      <c r="N355" s="1">
        <v>82</v>
      </c>
      <c r="O355" s="1">
        <v>80.8</v>
      </c>
      <c r="P355" s="1">
        <v>80.2</v>
      </c>
      <c r="Q355" s="1">
        <v>77.400000000000006</v>
      </c>
      <c r="R355" s="1">
        <v>73.7</v>
      </c>
      <c r="S355" s="1">
        <v>70.8</v>
      </c>
      <c r="T355" s="1">
        <v>67.400000000000006</v>
      </c>
      <c r="U355" s="1">
        <v>64.3</v>
      </c>
      <c r="V355" s="1">
        <v>61.7</v>
      </c>
      <c r="W355" s="1"/>
      <c r="X355" s="1"/>
      <c r="Y355" s="2">
        <v>1</v>
      </c>
      <c r="Z355" s="58">
        <f>IF(noise!H176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noise!H176, IF(OR($G355=coding!$J$26,$G355=coding!$J$27,$G355=coding!$J$28,$G355=coding!$J$29, $G355=coding!$J$30,$G355=coding!$J$31), H355+10*LOG10((($E355^2)+(4^2))/((7.5^2)+(4^2))), IF(OR($G355=coding!$J$11, $G355=coding!$J$12, $G355=coding!$J$13, $G355=coding!$J$14, $G355=coding!$J$15, $G355=coding!$J$16), H355+10*LOG10((($D355^2)+(1.2^2))/((7.5^2)+(1.2^2))),-99))),-99)</f>
        <v>69.989999999999995</v>
      </c>
      <c r="AA355" s="58">
        <f>IF(noise!I176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noise!I176, IF(OR($G355=coding!$J$26,$G355=coding!$J$27,$G355=coding!$J$28,$G355=coding!$J$29, $G355=coding!$J$30,$G355=coding!$J$31), I355+10*LOG10((($E355^2)+(4^2))/((7.5^2)+(4^2))), IF(OR($G355=coding!$J$11, $G355=coding!$J$12, $G355=coding!$J$13, $G355=coding!$J$14, $G355=coding!$J$15, $G355=coding!$J$16), I355+10*LOG10((($D355^2)+(1.2^2))/((7.5^2)+(1.2^2))),-99))),-99)</f>
        <v>-99</v>
      </c>
      <c r="AB355" s="58">
        <f>IF(noise!J176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noise!J176, IF(OR($G355=coding!$J$26,$G355=coding!$J$27,$G355=coding!$J$28,$G355=coding!$J$29, $G355=coding!$J$30,$G355=coding!$J$31), J355+10*LOG10((($E355^2)+(4^2))/((7.5^2)+(4^2))), IF(OR($G355=coding!$J$11, $G355=coding!$J$12, $G355=coding!$J$13, $G355=coding!$J$14, $G355=coding!$J$15, $G355=coding!$J$16), J355+10*LOG10((($D355^2)+(1.2^2))/((7.5^2)+(1.2^2))),-99))),-99)</f>
        <v>60.59</v>
      </c>
      <c r="AC355" s="58">
        <f>IF(noise!K176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noise!K176, IF(OR($G355=coding!$J$26,$G355=coding!$J$27,$G355=coding!$J$28,$G355=coding!$J$29, $G355=coding!$J$30,$G355=coding!$J$31), K355+10*LOG10((($E355^2)+(4^2))/((7.5^2)+(4^2))), IF(OR($G355=coding!$J$11, $G355=coding!$J$12, $G355=coding!$J$13, $G355=coding!$J$14, $G355=coding!$J$15, $G355=coding!$J$16), K355+10*LOG10((($D355^2)+(1.2^2))/((7.5^2)+(1.2^2))),-99))),-99)</f>
        <v>59.16</v>
      </c>
      <c r="AD355" s="58">
        <f>IF(noise!L176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noise!L176, IF(OR($G355=coding!$J$26,$G355=coding!$J$27,$G355=coding!$J$28,$G355=coding!$J$29, $G355=coding!$J$30,$G355=coding!$J$31), L355+10*LOG10((($E355^2)+(4^2))/((7.5^2)+(4^2))), IF(OR($G355=coding!$J$11, $G355=coding!$J$12, $G355=coding!$J$13, $G355=coding!$J$14, $G355=coding!$J$15, $G355=coding!$J$16), L355+10*LOG10((($D355^2)+(1.2^2))/((7.5^2)+(1.2^2))),-99))),-99)</f>
        <v>62.63</v>
      </c>
      <c r="AE355" s="58">
        <f>IF(noise!M176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noise!M176, IF(OR($G355=coding!$J$26,$G355=coding!$J$27,$G355=coding!$J$28,$G355=coding!$J$29, $G355=coding!$J$30,$G355=coding!$J$31), M355+10*LOG10((($E355^2)+(4^2))/((7.5^2)+(4^2))), IF(OR($G355=coding!$J$11, $G355=coding!$J$12, $G355=coding!$J$13, $G355=coding!$J$14, $G355=coding!$J$15, $G355=coding!$J$16), M355+10*LOG10((($D355^2)+(1.2^2))/((7.5^2)+(1.2^2))),-99))),-99)</f>
        <v>63.47</v>
      </c>
      <c r="AF355" s="58">
        <f>IF(noise!N176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noise!N176, IF(OR($G355=coding!$J$26,$G355=coding!$J$27,$G355=coding!$J$28,$G355=coding!$J$29, $G355=coding!$J$30,$G355=coding!$J$31), N355+10*LOG10((($E355^2)+(4^2))/((7.5^2)+(4^2))), IF(OR($G355=coding!$J$11, $G355=coding!$J$12, $G355=coding!$J$13, $G355=coding!$J$14, $G355=coding!$J$15, $G355=coding!$J$16), N355+10*LOG10((($D355^2)+(1.2^2))/((7.5^2)+(1.2^2))),-99))),-99)</f>
        <v>59.92</v>
      </c>
      <c r="AG355" s="58">
        <f>IF(noise!O176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noise!O176, IF(OR($G355=coding!$J$26,$G355=coding!$J$27,$G355=coding!$J$28,$G355=coding!$J$29, $G355=coding!$J$30,$G355=coding!$J$31), O355+10*LOG10((($E355^2)+(4^2))/((7.5^2)+(4^2))), IF(OR($G355=coding!$J$11, $G355=coding!$J$12, $G355=coding!$J$13, $G355=coding!$J$14, $G355=coding!$J$15, $G355=coding!$J$16), O355+10*LOG10((($D355^2)+(1.2^2))/((7.5^2)+(1.2^2))),-99))),-99)</f>
        <v>59.18</v>
      </c>
      <c r="AH355" s="58">
        <f>IF(noise!P176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noise!P176, IF(OR($G355=coding!$J$26,$G355=coding!$J$27,$G355=coding!$J$28,$G355=coding!$J$29, $G355=coding!$J$30,$G355=coding!$J$31), P355+10*LOG10((($E355^2)+(4^2))/((7.5^2)+(4^2))), IF(OR($G355=coding!$J$11, $G355=coding!$J$12, $G355=coding!$J$13, $G355=coding!$J$14, $G355=coding!$J$15, $G355=coding!$J$16), P355+10*LOG10((($D355^2)+(1.2^2))/((7.5^2)+(1.2^2))),-99))),-99)</f>
        <v>59.49</v>
      </c>
      <c r="AI355" s="58">
        <f>IF(noise!Q176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noise!Q176, IF(OR($G355=coding!$J$26,$G355=coding!$J$27,$G355=coding!$J$28,$G355=coding!$J$29, $G355=coding!$J$30,$G355=coding!$J$31), Q355+10*LOG10((($E355^2)+(4^2))/((7.5^2)+(4^2))), IF(OR($G355=coding!$J$11, $G355=coding!$J$12, $G355=coding!$J$13, $G355=coding!$J$14, $G355=coding!$J$15, $G355=coding!$J$16), Q355+10*LOG10((($D355^2)+(1.2^2))/((7.5^2)+(1.2^2))),-99))),-99)</f>
        <v>58.52</v>
      </c>
      <c r="AJ355" s="58">
        <f>IF(noise!R176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noise!R176, IF(OR($G355=coding!$J$26,$G355=coding!$J$27,$G355=coding!$J$28,$G355=coding!$J$29, $G355=coding!$J$30,$G355=coding!$J$31), R355+10*LOG10((($E355^2)+(4^2))/((7.5^2)+(4^2))), IF(OR($G355=coding!$J$11, $G355=coding!$J$12, $G355=coding!$J$13, $G355=coding!$J$14, $G355=coding!$J$15, $G355=coding!$J$16), R355+10*LOG10((($D355^2)+(1.2^2))/((7.5^2)+(1.2^2))),-99))),-99)</f>
        <v>55.9</v>
      </c>
      <c r="AK355" s="58">
        <f>IF(noise!S176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noise!S176, IF(OR($G355=coding!$J$26,$G355=coding!$J$27,$G355=coding!$J$28,$G355=coding!$J$29, $G355=coding!$J$30,$G355=coding!$J$31), S355+10*LOG10((($E355^2)+(4^2))/((7.5^2)+(4^2))), IF(OR($G355=coding!$J$11, $G355=coding!$J$12, $G355=coding!$J$13, $G355=coding!$J$14, $G355=coding!$J$15, $G355=coding!$J$16), S355+10*LOG10((($D355^2)+(1.2^2))/((7.5^2)+(1.2^2))),-99))),-99)</f>
        <v>54.51</v>
      </c>
      <c r="AL355" s="58">
        <f>IF(noise!T176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noise!T176, IF(OR($G355=coding!$J$26,$G355=coding!$J$27,$G355=coding!$J$28,$G355=coding!$J$29, $G355=coding!$J$30,$G355=coding!$J$31), T355+10*LOG10((($E355^2)+(4^2))/((7.5^2)+(4^2))), IF(OR($G355=coding!$J$11, $G355=coding!$J$12, $G355=coding!$J$13, $G355=coding!$J$14, $G355=coding!$J$15, $G355=coding!$J$16), T355+10*LOG10((($D355^2)+(1.2^2))/((7.5^2)+(1.2^2))),-99))),-99)</f>
        <v>54.27</v>
      </c>
      <c r="AM355" s="58">
        <f>IF(noise!U176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noise!U176, IF(OR($G355=coding!$J$26,$G355=coding!$J$27,$G355=coding!$J$28,$G355=coding!$J$29, $G355=coding!$J$30,$G355=coding!$J$31), U355+10*LOG10((($E355^2)+(4^2))/((7.5^2)+(4^2))), IF(OR($G355=coding!$J$11, $G355=coding!$J$12, $G355=coding!$J$13, $G355=coding!$J$14, $G355=coding!$J$15, $G355=coding!$J$16), U355+10*LOG10((($D355^2)+(1.2^2))/((7.5^2)+(1.2^2))),-99))),-99)</f>
        <v>52.04</v>
      </c>
      <c r="AN355" s="58">
        <f>IF(noise!V176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noise!V176, IF(OR($G355=coding!$J$26,$G355=coding!$J$27,$G355=coding!$J$28,$G355=coding!$J$29, $G355=coding!$J$30,$G355=coding!$J$31), V355+10*LOG10((($E355^2)+(4^2))/((7.5^2)+(4^2))), IF(OR($G355=coding!$J$11, $G355=coding!$J$12, $G355=coding!$J$13, $G355=coding!$J$14, $G355=coding!$J$15, $G355=coding!$J$16), V355+10*LOG10((($D355^2)+(1.2^2))/((7.5^2)+(1.2^2))),-99))),-99)</f>
        <v>48.55</v>
      </c>
      <c r="AO355" s="58">
        <f>IF(noise!W176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noise!W176, IF(OR($G355=coding!$J$26,$G355=coding!$J$27,$G355=coding!$J$28,$G355=coding!$J$29, $G355=coding!$J$30,$G355=coding!$J$31), W355+10*LOG10((($E355^2)+(4^2))/((7.5^2)+(4^2))), IF(OR($G355=coding!$J$11, $G355=coding!$J$12, $G355=coding!$J$13, $G355=coding!$J$14, $G355=coding!$J$15, $G355=coding!$J$16), W355+10*LOG10((($D355^2)+(1.2^2))/((7.5^2)+(1.2^2))),-99))),-99)</f>
        <v>46.35</v>
      </c>
      <c r="AP355" s="58">
        <f>IF(noise!X176 &lt;&gt;0, IF(OR($G355=coding!$J$2, $G355=coding!$J$3, $G355=coding!$J$4, $G355=coding!$J$5, $G355=coding!$J$6, $G355=coding!$J$7, $G355=coding!$J$8, $G355=coding!$J$9, $G355=coding!$J$10,$G355=coding!$J$17, $G355=coding!$J$18, $G355=coding!$J$19, $G355=coding!$J$20, $G355=coding!$J$21, $G355=coding!$J$22, $G355=coding!$J$23, $G355=coding!$J$24, $G355=coding!$J$25, ), noise!X176, IF(OR($G355=coding!$J$26,$G355=coding!$J$27,$G355=coding!$J$28,$G355=coding!$J$29, $G355=coding!$J$30,$G355=coding!$J$31), X355+10*LOG10((($E355^2)+(4^2))/((7.5^2)+(4^2))), IF(OR($G355=coding!$J$11, $G355=coding!$J$12, $G355=coding!$J$13, $G355=coding!$J$14, $G355=coding!$J$15, $G355=coding!$J$16), X355+10*LOG10((($D355^2)+(1.2^2))/((7.5^2)+(1.2^2))),-99))),-99)</f>
        <v>44.22</v>
      </c>
    </row>
    <row r="356" spans="1:42" ht="15.75" customHeight="1" x14ac:dyDescent="0.3">
      <c r="A356" s="12">
        <v>17</v>
      </c>
      <c r="B356" s="27">
        <v>45393</v>
      </c>
      <c r="C356" s="51">
        <f t="array" ref="C356">_xlfn.DAYS(B356, _xlfn.XLOOKUP(A356, context!A$4:A$79, context!J$4:J$79)) / 30.42</f>
        <v>75.969756738987499</v>
      </c>
      <c r="D356" s="2">
        <v>7.5</v>
      </c>
      <c r="E356" s="1"/>
      <c r="F356" s="16">
        <v>50</v>
      </c>
      <c r="G356" s="16" t="s">
        <v>399</v>
      </c>
      <c r="H356" s="43">
        <v>71.2</v>
      </c>
      <c r="I356" s="1"/>
      <c r="J356" s="2">
        <v>58.54</v>
      </c>
      <c r="K356" s="2">
        <v>58.06</v>
      </c>
      <c r="L356" s="2">
        <v>60.51</v>
      </c>
      <c r="M356" s="2">
        <v>61.95</v>
      </c>
      <c r="N356" s="2">
        <v>63.27</v>
      </c>
      <c r="O356" s="2">
        <v>64.66</v>
      </c>
      <c r="P356" s="2">
        <v>64.239999999999995</v>
      </c>
      <c r="Q356" s="2">
        <v>62.55</v>
      </c>
      <c r="R356" s="2">
        <v>59.56</v>
      </c>
      <c r="S356" s="2">
        <v>56.05</v>
      </c>
      <c r="T356" s="2">
        <v>52.9</v>
      </c>
      <c r="U356" s="2">
        <v>50.35</v>
      </c>
      <c r="V356" s="2">
        <v>47.34</v>
      </c>
      <c r="W356" s="2">
        <v>45.04</v>
      </c>
      <c r="X356" s="2">
        <v>43.45</v>
      </c>
      <c r="Y356" s="2">
        <v>2</v>
      </c>
      <c r="Z356" s="58">
        <f>IF(noise!H606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noise!H606, IF(OR($G356=coding!$J$26,$G356=coding!$J$27,$G356=coding!$J$28,$G356=coding!$J$29, $G356=coding!$J$30,$G356=coding!$J$31), H356+10*LOG10((($E356^2)+(4^2))/((7.5^2)+(4^2))), IF(OR($G356=coding!$J$11, $G356=coding!$J$12, $G356=coding!$J$13, $G356=coding!$J$14, $G356=coding!$J$15, $G356=coding!$J$16), H356+10*LOG10((($D356^2)+(1.2^2))/((7.5^2)+(1.2^2))),-99))),-99)</f>
        <v>71.2</v>
      </c>
      <c r="AA356" s="58">
        <f>IF(noise!I606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noise!I606, IF(OR($G356=coding!$J$26,$G356=coding!$J$27,$G356=coding!$J$28,$G356=coding!$J$29, $G356=coding!$J$30,$G356=coding!$J$31), I356+10*LOG10((($E356^2)+(4^2))/((7.5^2)+(4^2))), IF(OR($G356=coding!$J$11, $G356=coding!$J$12, $G356=coding!$J$13, $G356=coding!$J$14, $G356=coding!$J$15, $G356=coding!$J$16), I356+10*LOG10((($D356^2)+(1.2^2))/((7.5^2)+(1.2^2))),-99))),-99)</f>
        <v>-99</v>
      </c>
      <c r="AB356" s="58">
        <f>IF(noise!J606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noise!J606, IF(OR($G356=coding!$J$26,$G356=coding!$J$27,$G356=coding!$J$28,$G356=coding!$J$29, $G356=coding!$J$30,$G356=coding!$J$31), J356+10*LOG10((($E356^2)+(4^2))/((7.5^2)+(4^2))), IF(OR($G356=coding!$J$11, $G356=coding!$J$12, $G356=coding!$J$13, $G356=coding!$J$14, $G356=coding!$J$15, $G356=coding!$J$16), J356+10*LOG10((($D356^2)+(1.2^2))/((7.5^2)+(1.2^2))),-99))),-99)</f>
        <v>58.54</v>
      </c>
      <c r="AC356" s="58">
        <f>IF(noise!K606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noise!K606, IF(OR($G356=coding!$J$26,$G356=coding!$J$27,$G356=coding!$J$28,$G356=coding!$J$29, $G356=coding!$J$30,$G356=coding!$J$31), K356+10*LOG10((($E356^2)+(4^2))/((7.5^2)+(4^2))), IF(OR($G356=coding!$J$11, $G356=coding!$J$12, $G356=coding!$J$13, $G356=coding!$J$14, $G356=coding!$J$15, $G356=coding!$J$16), K356+10*LOG10((($D356^2)+(1.2^2))/((7.5^2)+(1.2^2))),-99))),-99)</f>
        <v>58.06</v>
      </c>
      <c r="AD356" s="58">
        <f>IF(noise!L606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noise!L606, IF(OR($G356=coding!$J$26,$G356=coding!$J$27,$G356=coding!$J$28,$G356=coding!$J$29, $G356=coding!$J$30,$G356=coding!$J$31), L356+10*LOG10((($E356^2)+(4^2))/((7.5^2)+(4^2))), IF(OR($G356=coding!$J$11, $G356=coding!$J$12, $G356=coding!$J$13, $G356=coding!$J$14, $G356=coding!$J$15, $G356=coding!$J$16), L356+10*LOG10((($D356^2)+(1.2^2))/((7.5^2)+(1.2^2))),-99))),-99)</f>
        <v>60.51</v>
      </c>
      <c r="AE356" s="58">
        <f>IF(noise!M606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noise!M606, IF(OR($G356=coding!$J$26,$G356=coding!$J$27,$G356=coding!$J$28,$G356=coding!$J$29, $G356=coding!$J$30,$G356=coding!$J$31), M356+10*LOG10((($E356^2)+(4^2))/((7.5^2)+(4^2))), IF(OR($G356=coding!$J$11, $G356=coding!$J$12, $G356=coding!$J$13, $G356=coding!$J$14, $G356=coding!$J$15, $G356=coding!$J$16), M356+10*LOG10((($D356^2)+(1.2^2))/((7.5^2)+(1.2^2))),-99))),-99)</f>
        <v>61.95</v>
      </c>
      <c r="AF356" s="58">
        <f>IF(noise!N606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noise!N606, IF(OR($G356=coding!$J$26,$G356=coding!$J$27,$G356=coding!$J$28,$G356=coding!$J$29, $G356=coding!$J$30,$G356=coding!$J$31), N356+10*LOG10((($E356^2)+(4^2))/((7.5^2)+(4^2))), IF(OR($G356=coding!$J$11, $G356=coding!$J$12, $G356=coding!$J$13, $G356=coding!$J$14, $G356=coding!$J$15, $G356=coding!$J$16), N356+10*LOG10((($D356^2)+(1.2^2))/((7.5^2)+(1.2^2))),-99))),-99)</f>
        <v>63.27</v>
      </c>
      <c r="AG356" s="58">
        <f>IF(noise!O606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noise!O606, IF(OR($G356=coding!$J$26,$G356=coding!$J$27,$G356=coding!$J$28,$G356=coding!$J$29, $G356=coding!$J$30,$G356=coding!$J$31), O356+10*LOG10((($E356^2)+(4^2))/((7.5^2)+(4^2))), IF(OR($G356=coding!$J$11, $G356=coding!$J$12, $G356=coding!$J$13, $G356=coding!$J$14, $G356=coding!$J$15, $G356=coding!$J$16), O356+10*LOG10((($D356^2)+(1.2^2))/((7.5^2)+(1.2^2))),-99))),-99)</f>
        <v>64.66</v>
      </c>
      <c r="AH356" s="58">
        <f>IF(noise!P606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noise!P606, IF(OR($G356=coding!$J$26,$G356=coding!$J$27,$G356=coding!$J$28,$G356=coding!$J$29, $G356=coding!$J$30,$G356=coding!$J$31), P356+10*LOG10((($E356^2)+(4^2))/((7.5^2)+(4^2))), IF(OR($G356=coding!$J$11, $G356=coding!$J$12, $G356=coding!$J$13, $G356=coding!$J$14, $G356=coding!$J$15, $G356=coding!$J$16), P356+10*LOG10((($D356^2)+(1.2^2))/((7.5^2)+(1.2^2))),-99))),-99)</f>
        <v>64.239999999999995</v>
      </c>
      <c r="AI356" s="58">
        <f>IF(noise!Q606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noise!Q606, IF(OR($G356=coding!$J$26,$G356=coding!$J$27,$G356=coding!$J$28,$G356=coding!$J$29, $G356=coding!$J$30,$G356=coding!$J$31), Q356+10*LOG10((($E356^2)+(4^2))/((7.5^2)+(4^2))), IF(OR($G356=coding!$J$11, $G356=coding!$J$12, $G356=coding!$J$13, $G356=coding!$J$14, $G356=coding!$J$15, $G356=coding!$J$16), Q356+10*LOG10((($D356^2)+(1.2^2))/((7.5^2)+(1.2^2))),-99))),-99)</f>
        <v>62.55</v>
      </c>
      <c r="AJ356" s="58">
        <f>IF(noise!R606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noise!R606, IF(OR($G356=coding!$J$26,$G356=coding!$J$27,$G356=coding!$J$28,$G356=coding!$J$29, $G356=coding!$J$30,$G356=coding!$J$31), R356+10*LOG10((($E356^2)+(4^2))/((7.5^2)+(4^2))), IF(OR($G356=coding!$J$11, $G356=coding!$J$12, $G356=coding!$J$13, $G356=coding!$J$14, $G356=coding!$J$15, $G356=coding!$J$16), R356+10*LOG10((($D356^2)+(1.2^2))/((7.5^2)+(1.2^2))),-99))),-99)</f>
        <v>59.56</v>
      </c>
      <c r="AK356" s="58">
        <f>IF(noise!S606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noise!S606, IF(OR($G356=coding!$J$26,$G356=coding!$J$27,$G356=coding!$J$28,$G356=coding!$J$29, $G356=coding!$J$30,$G356=coding!$J$31), S356+10*LOG10((($E356^2)+(4^2))/((7.5^2)+(4^2))), IF(OR($G356=coding!$J$11, $G356=coding!$J$12, $G356=coding!$J$13, $G356=coding!$J$14, $G356=coding!$J$15, $G356=coding!$J$16), S356+10*LOG10((($D356^2)+(1.2^2))/((7.5^2)+(1.2^2))),-99))),-99)</f>
        <v>56.05</v>
      </c>
      <c r="AL356" s="58">
        <f>IF(noise!T606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noise!T606, IF(OR($G356=coding!$J$26,$G356=coding!$J$27,$G356=coding!$J$28,$G356=coding!$J$29, $G356=coding!$J$30,$G356=coding!$J$31), T356+10*LOG10((($E356^2)+(4^2))/((7.5^2)+(4^2))), IF(OR($G356=coding!$J$11, $G356=coding!$J$12, $G356=coding!$J$13, $G356=coding!$J$14, $G356=coding!$J$15, $G356=coding!$J$16), T356+10*LOG10((($D356^2)+(1.2^2))/((7.5^2)+(1.2^2))),-99))),-99)</f>
        <v>52.9</v>
      </c>
      <c r="AM356" s="58">
        <f>IF(noise!U606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noise!U606, IF(OR($G356=coding!$J$26,$G356=coding!$J$27,$G356=coding!$J$28,$G356=coding!$J$29, $G356=coding!$J$30,$G356=coding!$J$31), U356+10*LOG10((($E356^2)+(4^2))/((7.5^2)+(4^2))), IF(OR($G356=coding!$J$11, $G356=coding!$J$12, $G356=coding!$J$13, $G356=coding!$J$14, $G356=coding!$J$15, $G356=coding!$J$16), U356+10*LOG10((($D356^2)+(1.2^2))/((7.5^2)+(1.2^2))),-99))),-99)</f>
        <v>50.35</v>
      </c>
      <c r="AN356" s="58">
        <f>IF(noise!V606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noise!V606, IF(OR($G356=coding!$J$26,$G356=coding!$J$27,$G356=coding!$J$28,$G356=coding!$J$29, $G356=coding!$J$30,$G356=coding!$J$31), V356+10*LOG10((($E356^2)+(4^2))/((7.5^2)+(4^2))), IF(OR($G356=coding!$J$11, $G356=coding!$J$12, $G356=coding!$J$13, $G356=coding!$J$14, $G356=coding!$J$15, $G356=coding!$J$16), V356+10*LOG10((($D356^2)+(1.2^2))/((7.5^2)+(1.2^2))),-99))),-99)</f>
        <v>47.34</v>
      </c>
      <c r="AO356" s="58">
        <f>IF(noise!W606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noise!W606, IF(OR($G356=coding!$J$26,$G356=coding!$J$27,$G356=coding!$J$28,$G356=coding!$J$29, $G356=coding!$J$30,$G356=coding!$J$31), W356+10*LOG10((($E356^2)+(4^2))/((7.5^2)+(4^2))), IF(OR($G356=coding!$J$11, $G356=coding!$J$12, $G356=coding!$J$13, $G356=coding!$J$14, $G356=coding!$J$15, $G356=coding!$J$16), W356+10*LOG10((($D356^2)+(1.2^2))/((7.5^2)+(1.2^2))),-99))),-99)</f>
        <v>-99</v>
      </c>
      <c r="AP356" s="58">
        <f>IF(noise!X606 &lt;&gt;0, IF(OR($G356=coding!$J$2, $G356=coding!$J$3, $G356=coding!$J$4, $G356=coding!$J$5, $G356=coding!$J$6, $G356=coding!$J$7, $G356=coding!$J$8, $G356=coding!$J$9, $G356=coding!$J$10,$G356=coding!$J$17, $G356=coding!$J$18, $G356=coding!$J$19, $G356=coding!$J$20, $G356=coding!$J$21, $G356=coding!$J$22, $G356=coding!$J$23, $G356=coding!$J$24, $G356=coding!$J$25, ), noise!X606, IF(OR($G356=coding!$J$26,$G356=coding!$J$27,$G356=coding!$J$28,$G356=coding!$J$29, $G356=coding!$J$30,$G356=coding!$J$31), X356+10*LOG10((($E356^2)+(4^2))/((7.5^2)+(4^2))), IF(OR($G356=coding!$J$11, $G356=coding!$J$12, $G356=coding!$J$13, $G356=coding!$J$14, $G356=coding!$J$15, $G356=coding!$J$16), X356+10*LOG10((($D356^2)+(1.2^2))/((7.5^2)+(1.2^2))),-99))),-99)</f>
        <v>-99</v>
      </c>
    </row>
    <row r="357" spans="1:42" ht="15.75" customHeight="1" x14ac:dyDescent="0.3">
      <c r="A357" s="12">
        <v>17</v>
      </c>
      <c r="B357" s="27">
        <v>45393</v>
      </c>
      <c r="C357" s="51">
        <f t="array" ref="C357">_xlfn.DAYS(B357, _xlfn.XLOOKUP(A357, context!A$4:A$79, context!J$4:J$79)) / 30.42</f>
        <v>75.969756738987499</v>
      </c>
      <c r="D357" s="2">
        <v>7.5</v>
      </c>
      <c r="E357" s="1"/>
      <c r="F357" s="16">
        <v>50</v>
      </c>
      <c r="G357" s="16" t="s">
        <v>400</v>
      </c>
      <c r="H357" s="43">
        <v>24.72</v>
      </c>
      <c r="I357" s="1"/>
      <c r="J357" s="2">
        <v>9.92</v>
      </c>
      <c r="K357" s="2">
        <v>12.09</v>
      </c>
      <c r="L357" s="2">
        <v>6.76</v>
      </c>
      <c r="M357" s="2">
        <v>14.37</v>
      </c>
      <c r="N357" s="2">
        <v>23.8</v>
      </c>
      <c r="O357" s="2">
        <v>21.73</v>
      </c>
      <c r="P357" s="2">
        <v>26.06</v>
      </c>
      <c r="Q357" s="2">
        <v>30.94</v>
      </c>
      <c r="R357" s="2">
        <v>31.76</v>
      </c>
      <c r="S357" s="2">
        <v>30.94</v>
      </c>
      <c r="T357" s="2">
        <v>30.65</v>
      </c>
      <c r="U357" s="2">
        <v>27.62</v>
      </c>
      <c r="V357" s="3">
        <v>24.46</v>
      </c>
      <c r="W357" s="2">
        <v>26.07</v>
      </c>
      <c r="X357" s="2">
        <v>26.46</v>
      </c>
      <c r="Y357" s="2">
        <v>2</v>
      </c>
      <c r="Z357" s="58">
        <f>IF(noise!H607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noise!H607, IF(OR($G357=coding!$J$26,$G357=coding!$J$27,$G357=coding!$J$28,$G357=coding!$J$29, $G357=coding!$J$30,$G357=coding!$J$31), H357+10*LOG10((($E357^2)+(4^2))/((7.5^2)+(4^2))), IF(OR($G357=coding!$J$11, $G357=coding!$J$12, $G357=coding!$J$13, $G357=coding!$J$14, $G357=coding!$J$15, $G357=coding!$J$16), H357+10*LOG10((($D357^2)+(1.2^2))/((7.5^2)+(1.2^2))),-99))),-99)</f>
        <v>91.9</v>
      </c>
      <c r="AA357" s="58">
        <f>IF(noise!I607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noise!I607, IF(OR($G357=coding!$J$26,$G357=coding!$J$27,$G357=coding!$J$28,$G357=coding!$J$29, $G357=coding!$J$30,$G357=coding!$J$31), I357+10*LOG10((($E357^2)+(4^2))/((7.5^2)+(4^2))), IF(OR($G357=coding!$J$11, $G357=coding!$J$12, $G357=coding!$J$13, $G357=coding!$J$14, $G357=coding!$J$15, $G357=coding!$J$16), I357+10*LOG10((($D357^2)+(1.2^2))/((7.5^2)+(1.2^2))),-99))),-99)</f>
        <v>-99</v>
      </c>
      <c r="AB357" s="58">
        <f>IF(noise!J607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noise!J607, IF(OR($G357=coding!$J$26,$G357=coding!$J$27,$G357=coding!$J$28,$G357=coding!$J$29, $G357=coding!$J$30,$G357=coding!$J$31), J357+10*LOG10((($E357^2)+(4^2))/((7.5^2)+(4^2))), IF(OR($G357=coding!$J$11, $G357=coding!$J$12, $G357=coding!$J$13, $G357=coding!$J$14, $G357=coding!$J$15, $G357=coding!$J$16), J357+10*LOG10((($D357^2)+(1.2^2))/((7.5^2)+(1.2^2))),-99))),-99)</f>
        <v>76.5</v>
      </c>
      <c r="AC357" s="58">
        <f>IF(noise!K607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noise!K607, IF(OR($G357=coding!$J$26,$G357=coding!$J$27,$G357=coding!$J$28,$G357=coding!$J$29, $G357=coding!$J$30,$G357=coding!$J$31), K357+10*LOG10((($E357^2)+(4^2))/((7.5^2)+(4^2))), IF(OR($G357=coding!$J$11, $G357=coding!$J$12, $G357=coding!$J$13, $G357=coding!$J$14, $G357=coding!$J$15, $G357=coding!$J$16), K357+10*LOG10((($D357^2)+(1.2^2))/((7.5^2)+(1.2^2))),-99))),-99)</f>
        <v>79.8</v>
      </c>
      <c r="AD357" s="58">
        <f>IF(noise!L607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noise!L607, IF(OR($G357=coding!$J$26,$G357=coding!$J$27,$G357=coding!$J$28,$G357=coding!$J$29, $G357=coding!$J$30,$G357=coding!$J$31), L357+10*LOG10((($E357^2)+(4^2))/((7.5^2)+(4^2))), IF(OR($G357=coding!$J$11, $G357=coding!$J$12, $G357=coding!$J$13, $G357=coding!$J$14, $G357=coding!$J$15, $G357=coding!$J$16), L357+10*LOG10((($D357^2)+(1.2^2))/((7.5^2)+(1.2^2))),-99))),-99)</f>
        <v>81</v>
      </c>
      <c r="AE357" s="58">
        <f>IF(noise!M607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noise!M607, IF(OR($G357=coding!$J$26,$G357=coding!$J$27,$G357=coding!$J$28,$G357=coding!$J$29, $G357=coding!$J$30,$G357=coding!$J$31), M357+10*LOG10((($E357^2)+(4^2))/((7.5^2)+(4^2))), IF(OR($G357=coding!$J$11, $G357=coding!$J$12, $G357=coding!$J$13, $G357=coding!$J$14, $G357=coding!$J$15, $G357=coding!$J$16), M357+10*LOG10((($D357^2)+(1.2^2))/((7.5^2)+(1.2^2))),-99))),-99)</f>
        <v>86.4</v>
      </c>
      <c r="AF357" s="58">
        <f>IF(noise!N607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noise!N607, IF(OR($G357=coding!$J$26,$G357=coding!$J$27,$G357=coding!$J$28,$G357=coding!$J$29, $G357=coding!$J$30,$G357=coding!$J$31), N357+10*LOG10((($E357^2)+(4^2))/((7.5^2)+(4^2))), IF(OR($G357=coding!$J$11, $G357=coding!$J$12, $G357=coding!$J$13, $G357=coding!$J$14, $G357=coding!$J$15, $G357=coding!$J$16), N357+10*LOG10((($D357^2)+(1.2^2))/((7.5^2)+(1.2^2))),-99))),-99)</f>
        <v>88.7</v>
      </c>
      <c r="AG357" s="58">
        <f>IF(noise!O607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noise!O607, IF(OR($G357=coding!$J$26,$G357=coding!$J$27,$G357=coding!$J$28,$G357=coding!$J$29, $G357=coding!$J$30,$G357=coding!$J$31), O357+10*LOG10((($E357^2)+(4^2))/((7.5^2)+(4^2))), IF(OR($G357=coding!$J$11, $G357=coding!$J$12, $G357=coding!$J$13, $G357=coding!$J$14, $G357=coding!$J$15, $G357=coding!$J$16), O357+10*LOG10((($D357^2)+(1.2^2))/((7.5^2)+(1.2^2))),-99))),-99)</f>
        <v>85.7</v>
      </c>
      <c r="AH357" s="58">
        <f>IF(noise!P607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noise!P607, IF(OR($G357=coding!$J$26,$G357=coding!$J$27,$G357=coding!$J$28,$G357=coding!$J$29, $G357=coding!$J$30,$G357=coding!$J$31), P357+10*LOG10((($E357^2)+(4^2))/((7.5^2)+(4^2))), IF(OR($G357=coding!$J$11, $G357=coding!$J$12, $G357=coding!$J$13, $G357=coding!$J$14, $G357=coding!$J$15, $G357=coding!$J$16), P357+10*LOG10((($D357^2)+(1.2^2))/((7.5^2)+(1.2^2))),-99))),-99)</f>
        <v>84.5</v>
      </c>
      <c r="AI357" s="58">
        <f>IF(noise!Q607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noise!Q607, IF(OR($G357=coding!$J$26,$G357=coding!$J$27,$G357=coding!$J$28,$G357=coding!$J$29, $G357=coding!$J$30,$G357=coding!$J$31), Q357+10*LOG10((($E357^2)+(4^2))/((7.5^2)+(4^2))), IF(OR($G357=coding!$J$11, $G357=coding!$J$12, $G357=coding!$J$13, $G357=coding!$J$14, $G357=coding!$J$15, $G357=coding!$J$16), Q357+10*LOG10((($D357^2)+(1.2^2))/((7.5^2)+(1.2^2))),-99))),-99)</f>
        <v>83.1</v>
      </c>
      <c r="AJ357" s="58">
        <f>IF(noise!R607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noise!R607, IF(OR($G357=coding!$J$26,$G357=coding!$J$27,$G357=coding!$J$28,$G357=coding!$J$29, $G357=coding!$J$30,$G357=coding!$J$31), R357+10*LOG10((($E357^2)+(4^2))/((7.5^2)+(4^2))), IF(OR($G357=coding!$J$11, $G357=coding!$J$12, $G357=coding!$J$13, $G357=coding!$J$14, $G357=coding!$J$15, $G357=coding!$J$16), R357+10*LOG10((($D357^2)+(1.2^2))/((7.5^2)+(1.2^2))),-99))),-99)</f>
        <v>79.5</v>
      </c>
      <c r="AK357" s="58">
        <f>IF(noise!S607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noise!S607, IF(OR($G357=coding!$J$26,$G357=coding!$J$27,$G357=coding!$J$28,$G357=coding!$J$29, $G357=coding!$J$30,$G357=coding!$J$31), S357+10*LOG10((($E357^2)+(4^2))/((7.5^2)+(4^2))), IF(OR($G357=coding!$J$11, $G357=coding!$J$12, $G357=coding!$J$13, $G357=coding!$J$14, $G357=coding!$J$15, $G357=coding!$J$16), S357+10*LOG10((($D357^2)+(1.2^2))/((7.5^2)+(1.2^2))),-99))),-99)</f>
        <v>76.5</v>
      </c>
      <c r="AL357" s="58">
        <f>IF(noise!T607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noise!T607, IF(OR($G357=coding!$J$26,$G357=coding!$J$27,$G357=coding!$J$28,$G357=coding!$J$29, $G357=coding!$J$30,$G357=coding!$J$31), T357+10*LOG10((($E357^2)+(4^2))/((7.5^2)+(4^2))), IF(OR($G357=coding!$J$11, $G357=coding!$J$12, $G357=coding!$J$13, $G357=coding!$J$14, $G357=coding!$J$15, $G357=coding!$J$16), T357+10*LOG10((($D357^2)+(1.2^2))/((7.5^2)+(1.2^2))),-99))),-99)</f>
        <v>72.900000000000006</v>
      </c>
      <c r="AM357" s="58">
        <f>IF(noise!U607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noise!U607, IF(OR($G357=coding!$J$26,$G357=coding!$J$27,$G357=coding!$J$28,$G357=coding!$J$29, $G357=coding!$J$30,$G357=coding!$J$31), U357+10*LOG10((($E357^2)+(4^2))/((7.5^2)+(4^2))), IF(OR($G357=coding!$J$11, $G357=coding!$J$12, $G357=coding!$J$13, $G357=coding!$J$14, $G357=coding!$J$15, $G357=coding!$J$16), U357+10*LOG10((($D357^2)+(1.2^2))/((7.5^2)+(1.2^2))),-99))),-99)</f>
        <v>70.2</v>
      </c>
      <c r="AN357" s="58">
        <f>IF(noise!V607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noise!V607, IF(OR($G357=coding!$J$26,$G357=coding!$J$27,$G357=coding!$J$28,$G357=coding!$J$29, $G357=coding!$J$30,$G357=coding!$J$31), V357+10*LOG10((($E357^2)+(4^2))/((7.5^2)+(4^2))), IF(OR($G357=coding!$J$11, $G357=coding!$J$12, $G357=coding!$J$13, $G357=coding!$J$14, $G357=coding!$J$15, $G357=coding!$J$16), V357+10*LOG10((($D357^2)+(1.2^2))/((7.5^2)+(1.2^2))),-99))),-99)</f>
        <v>67.7</v>
      </c>
      <c r="AO357" s="58">
        <f>IF(noise!W607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noise!W607, IF(OR($G357=coding!$J$26,$G357=coding!$J$27,$G357=coding!$J$28,$G357=coding!$J$29, $G357=coding!$J$30,$G357=coding!$J$31), W357+10*LOG10((($E357^2)+(4^2))/((7.5^2)+(4^2))), IF(OR($G357=coding!$J$11, $G357=coding!$J$12, $G357=coding!$J$13, $G357=coding!$J$14, $G357=coding!$J$15, $G357=coding!$J$16), W357+10*LOG10((($D357^2)+(1.2^2))/((7.5^2)+(1.2^2))),-99))),-99)</f>
        <v>-99</v>
      </c>
      <c r="AP357" s="58">
        <f>IF(noise!X607 &lt;&gt;0, IF(OR($G357=coding!$J$2, $G357=coding!$J$3, $G357=coding!$J$4, $G357=coding!$J$5, $G357=coding!$J$6, $G357=coding!$J$7, $G357=coding!$J$8, $G357=coding!$J$9, $G357=coding!$J$10,$G357=coding!$J$17, $G357=coding!$J$18, $G357=coding!$J$19, $G357=coding!$J$20, $G357=coding!$J$21, $G357=coding!$J$22, $G357=coding!$J$23, $G357=coding!$J$24, $G357=coding!$J$25, ), noise!X607, IF(OR($G357=coding!$J$26,$G357=coding!$J$27,$G357=coding!$J$28,$G357=coding!$J$29, $G357=coding!$J$30,$G357=coding!$J$31), X357+10*LOG10((($E357^2)+(4^2))/((7.5^2)+(4^2))), IF(OR($G357=coding!$J$11, $G357=coding!$J$12, $G357=coding!$J$13, $G357=coding!$J$14, $G357=coding!$J$15, $G357=coding!$J$16), X357+10*LOG10((($D357^2)+(1.2^2))/((7.5^2)+(1.2^2))),-99))),-99)</f>
        <v>-99</v>
      </c>
    </row>
    <row r="358" spans="1:42" ht="15.75" customHeight="1" x14ac:dyDescent="0.3">
      <c r="A358" s="2">
        <v>18</v>
      </c>
      <c r="B358" s="27">
        <v>43264</v>
      </c>
      <c r="C358" s="51">
        <f t="array" ref="C358">_xlfn.DAYS(B358, _xlfn.XLOOKUP(A358, context!A$4:A$79, context!J$4:J$79)) / 30.42</f>
        <v>5.982905982905983</v>
      </c>
      <c r="D358" s="2">
        <v>7.5</v>
      </c>
      <c r="E358" s="1"/>
      <c r="F358" s="16">
        <v>50</v>
      </c>
      <c r="G358" s="16" t="s">
        <v>399</v>
      </c>
      <c r="H358" s="63">
        <v>65.361000000000004</v>
      </c>
      <c r="I358" s="1"/>
      <c r="J358" s="63">
        <v>55.734000000000002</v>
      </c>
      <c r="K358" s="63">
        <v>55.966000000000001</v>
      </c>
      <c r="L358" s="63">
        <v>58.054000000000002</v>
      </c>
      <c r="M358" s="63">
        <v>57.631</v>
      </c>
      <c r="N358" s="63">
        <v>57.347000000000001</v>
      </c>
      <c r="O358" s="63">
        <v>57.686</v>
      </c>
      <c r="P358" s="63">
        <v>57.534999999999997</v>
      </c>
      <c r="Q358" s="63">
        <v>55.412999999999997</v>
      </c>
      <c r="R358" s="63">
        <v>52.502000000000002</v>
      </c>
      <c r="S358" s="63">
        <v>49.411000000000001</v>
      </c>
      <c r="T358" s="63">
        <v>46.680999999999997</v>
      </c>
      <c r="U358" s="63">
        <v>43.96</v>
      </c>
      <c r="V358" s="63">
        <v>41.320999999999998</v>
      </c>
      <c r="W358" s="63">
        <v>38.237000000000002</v>
      </c>
      <c r="X358" s="63">
        <v>36.07</v>
      </c>
      <c r="Y358" s="2">
        <v>12</v>
      </c>
      <c r="Z358" s="58">
        <f>IF(noise!H113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noise!H113, IF(OR($G358=coding!$J$26,$G358=coding!$J$27,$G358=coding!$J$28,$G358=coding!$J$29, $G358=coding!$J$30,$G358=coding!$J$31), H358+10*LOG10((($E358^2)+(4^2))/((7.5^2)+(4^2))), IF(OR($G358=coding!$J$11, $G358=coding!$J$12, $G358=coding!$J$13, $G358=coding!$J$14, $G358=coding!$J$15, $G358=coding!$J$16), H358+10*LOG10((($D358^2)+(1.2^2))/((7.5^2)+(1.2^2))),-99))),-99)</f>
        <v>65.361000000000004</v>
      </c>
      <c r="AA358" s="58">
        <f>IF(noise!I113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noise!I113, IF(OR($G358=coding!$J$26,$G358=coding!$J$27,$G358=coding!$J$28,$G358=coding!$J$29, $G358=coding!$J$30,$G358=coding!$J$31), I358+10*LOG10((($E358^2)+(4^2))/((7.5^2)+(4^2))), IF(OR($G358=coding!$J$11, $G358=coding!$J$12, $G358=coding!$J$13, $G358=coding!$J$14, $G358=coding!$J$15, $G358=coding!$J$16), I358+10*LOG10((($D358^2)+(1.2^2))/((7.5^2)+(1.2^2))),-99))),-99)</f>
        <v>-99</v>
      </c>
      <c r="AB358" s="58">
        <f>IF(noise!J113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noise!J113, IF(OR($G358=coding!$J$26,$G358=coding!$J$27,$G358=coding!$J$28,$G358=coding!$J$29, $G358=coding!$J$30,$G358=coding!$J$31), J358+10*LOG10((($E358^2)+(4^2))/((7.5^2)+(4^2))), IF(OR($G358=coding!$J$11, $G358=coding!$J$12, $G358=coding!$J$13, $G358=coding!$J$14, $G358=coding!$J$15, $G358=coding!$J$16), J358+10*LOG10((($D358^2)+(1.2^2))/((7.5^2)+(1.2^2))),-99))),-99)</f>
        <v>55.734000000000002</v>
      </c>
      <c r="AC358" s="58">
        <f>IF(noise!K113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noise!K113, IF(OR($G358=coding!$J$26,$G358=coding!$J$27,$G358=coding!$J$28,$G358=coding!$J$29, $G358=coding!$J$30,$G358=coding!$J$31), K358+10*LOG10((($E358^2)+(4^2))/((7.5^2)+(4^2))), IF(OR($G358=coding!$J$11, $G358=coding!$J$12, $G358=coding!$J$13, $G358=coding!$J$14, $G358=coding!$J$15, $G358=coding!$J$16), K358+10*LOG10((($D358^2)+(1.2^2))/((7.5^2)+(1.2^2))),-99))),-99)</f>
        <v>55.966000000000001</v>
      </c>
      <c r="AD358" s="58">
        <f>IF(noise!L113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noise!L113, IF(OR($G358=coding!$J$26,$G358=coding!$J$27,$G358=coding!$J$28,$G358=coding!$J$29, $G358=coding!$J$30,$G358=coding!$J$31), L358+10*LOG10((($E358^2)+(4^2))/((7.5^2)+(4^2))), IF(OR($G358=coding!$J$11, $G358=coding!$J$12, $G358=coding!$J$13, $G358=coding!$J$14, $G358=coding!$J$15, $G358=coding!$J$16), L358+10*LOG10((($D358^2)+(1.2^2))/((7.5^2)+(1.2^2))),-99))),-99)</f>
        <v>58.054000000000002</v>
      </c>
      <c r="AE358" s="58">
        <f>IF(noise!M113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noise!M113, IF(OR($G358=coding!$J$26,$G358=coding!$J$27,$G358=coding!$J$28,$G358=coding!$J$29, $G358=coding!$J$30,$G358=coding!$J$31), M358+10*LOG10((($E358^2)+(4^2))/((7.5^2)+(4^2))), IF(OR($G358=coding!$J$11, $G358=coding!$J$12, $G358=coding!$J$13, $G358=coding!$J$14, $G358=coding!$J$15, $G358=coding!$J$16), M358+10*LOG10((($D358^2)+(1.2^2))/((7.5^2)+(1.2^2))),-99))),-99)</f>
        <v>57.631</v>
      </c>
      <c r="AF358" s="58">
        <f>IF(noise!N113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noise!N113, IF(OR($G358=coding!$J$26,$G358=coding!$J$27,$G358=coding!$J$28,$G358=coding!$J$29, $G358=coding!$J$30,$G358=coding!$J$31), N358+10*LOG10((($E358^2)+(4^2))/((7.5^2)+(4^2))), IF(OR($G358=coding!$J$11, $G358=coding!$J$12, $G358=coding!$J$13, $G358=coding!$J$14, $G358=coding!$J$15, $G358=coding!$J$16), N358+10*LOG10((($D358^2)+(1.2^2))/((7.5^2)+(1.2^2))),-99))),-99)</f>
        <v>57.347000000000001</v>
      </c>
      <c r="AG358" s="58">
        <f>IF(noise!O113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noise!O113, IF(OR($G358=coding!$J$26,$G358=coding!$J$27,$G358=coding!$J$28,$G358=coding!$J$29, $G358=coding!$J$30,$G358=coding!$J$31), O358+10*LOG10((($E358^2)+(4^2))/((7.5^2)+(4^2))), IF(OR($G358=coding!$J$11, $G358=coding!$J$12, $G358=coding!$J$13, $G358=coding!$J$14, $G358=coding!$J$15, $G358=coding!$J$16), O358+10*LOG10((($D358^2)+(1.2^2))/((7.5^2)+(1.2^2))),-99))),-99)</f>
        <v>57.686</v>
      </c>
      <c r="AH358" s="58">
        <f>IF(noise!P113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noise!P113, IF(OR($G358=coding!$J$26,$G358=coding!$J$27,$G358=coding!$J$28,$G358=coding!$J$29, $G358=coding!$J$30,$G358=coding!$J$31), P358+10*LOG10((($E358^2)+(4^2))/((7.5^2)+(4^2))), IF(OR($G358=coding!$J$11, $G358=coding!$J$12, $G358=coding!$J$13, $G358=coding!$J$14, $G358=coding!$J$15, $G358=coding!$J$16), P358+10*LOG10((($D358^2)+(1.2^2))/((7.5^2)+(1.2^2))),-99))),-99)</f>
        <v>57.534999999999997</v>
      </c>
      <c r="AI358" s="58">
        <f>IF(noise!Q113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noise!Q113, IF(OR($G358=coding!$J$26,$G358=coding!$J$27,$G358=coding!$J$28,$G358=coding!$J$29, $G358=coding!$J$30,$G358=coding!$J$31), Q358+10*LOG10((($E358^2)+(4^2))/((7.5^2)+(4^2))), IF(OR($G358=coding!$J$11, $G358=coding!$J$12, $G358=coding!$J$13, $G358=coding!$J$14, $G358=coding!$J$15, $G358=coding!$J$16), Q358+10*LOG10((($D358^2)+(1.2^2))/((7.5^2)+(1.2^2))),-99))),-99)</f>
        <v>55.412999999999997</v>
      </c>
      <c r="AJ358" s="58">
        <f>IF(noise!R113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noise!R113, IF(OR($G358=coding!$J$26,$G358=coding!$J$27,$G358=coding!$J$28,$G358=coding!$J$29, $G358=coding!$J$30,$G358=coding!$J$31), R358+10*LOG10((($E358^2)+(4^2))/((7.5^2)+(4^2))), IF(OR($G358=coding!$J$11, $G358=coding!$J$12, $G358=coding!$J$13, $G358=coding!$J$14, $G358=coding!$J$15, $G358=coding!$J$16), R358+10*LOG10((($D358^2)+(1.2^2))/((7.5^2)+(1.2^2))),-99))),-99)</f>
        <v>52.502000000000002</v>
      </c>
      <c r="AK358" s="58">
        <f>IF(noise!S113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noise!S113, IF(OR($G358=coding!$J$26,$G358=coding!$J$27,$G358=coding!$J$28,$G358=coding!$J$29, $G358=coding!$J$30,$G358=coding!$J$31), S358+10*LOG10((($E358^2)+(4^2))/((7.5^2)+(4^2))), IF(OR($G358=coding!$J$11, $G358=coding!$J$12, $G358=coding!$J$13, $G358=coding!$J$14, $G358=coding!$J$15, $G358=coding!$J$16), S358+10*LOG10((($D358^2)+(1.2^2))/((7.5^2)+(1.2^2))),-99))),-99)</f>
        <v>49.411000000000001</v>
      </c>
      <c r="AL358" s="58">
        <f>IF(noise!T113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noise!T113, IF(OR($G358=coding!$J$26,$G358=coding!$J$27,$G358=coding!$J$28,$G358=coding!$J$29, $G358=coding!$J$30,$G358=coding!$J$31), T358+10*LOG10((($E358^2)+(4^2))/((7.5^2)+(4^2))), IF(OR($G358=coding!$J$11, $G358=coding!$J$12, $G358=coding!$J$13, $G358=coding!$J$14, $G358=coding!$J$15, $G358=coding!$J$16), T358+10*LOG10((($D358^2)+(1.2^2))/((7.5^2)+(1.2^2))),-99))),-99)</f>
        <v>46.680999999999997</v>
      </c>
      <c r="AM358" s="58">
        <f>IF(noise!U113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noise!U113, IF(OR($G358=coding!$J$26,$G358=coding!$J$27,$G358=coding!$J$28,$G358=coding!$J$29, $G358=coding!$J$30,$G358=coding!$J$31), U358+10*LOG10((($E358^2)+(4^2))/((7.5^2)+(4^2))), IF(OR($G358=coding!$J$11, $G358=coding!$J$12, $G358=coding!$J$13, $G358=coding!$J$14, $G358=coding!$J$15, $G358=coding!$J$16), U358+10*LOG10((($D358^2)+(1.2^2))/((7.5^2)+(1.2^2))),-99))),-99)</f>
        <v>43.96</v>
      </c>
      <c r="AN358" s="58">
        <f>IF(noise!V113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noise!V113, IF(OR($G358=coding!$J$26,$G358=coding!$J$27,$G358=coding!$J$28,$G358=coding!$J$29, $G358=coding!$J$30,$G358=coding!$J$31), V358+10*LOG10((($E358^2)+(4^2))/((7.5^2)+(4^2))), IF(OR($G358=coding!$J$11, $G358=coding!$J$12, $G358=coding!$J$13, $G358=coding!$J$14, $G358=coding!$J$15, $G358=coding!$J$16), V358+10*LOG10((($D358^2)+(1.2^2))/((7.5^2)+(1.2^2))),-99))),-99)</f>
        <v>41.320999999999998</v>
      </c>
      <c r="AO358" s="58">
        <f>IF(noise!W113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noise!W113, IF(OR($G358=coding!$J$26,$G358=coding!$J$27,$G358=coding!$J$28,$G358=coding!$J$29, $G358=coding!$J$30,$G358=coding!$J$31), W358+10*LOG10((($E358^2)+(4^2))/((7.5^2)+(4^2))), IF(OR($G358=coding!$J$11, $G358=coding!$J$12, $G358=coding!$J$13, $G358=coding!$J$14, $G358=coding!$J$15, $G358=coding!$J$16), W358+10*LOG10((($D358^2)+(1.2^2))/((7.5^2)+(1.2^2))),-99))),-99)</f>
        <v>38.237000000000002</v>
      </c>
      <c r="AP358" s="58">
        <f>IF(noise!X113 &lt;&gt;0, IF(OR($G358=coding!$J$2, $G358=coding!$J$3, $G358=coding!$J$4, $G358=coding!$J$5, $G358=coding!$J$6, $G358=coding!$J$7, $G358=coding!$J$8, $G358=coding!$J$9, $G358=coding!$J$10,$G358=coding!$J$17, $G358=coding!$J$18, $G358=coding!$J$19, $G358=coding!$J$20, $G358=coding!$J$21, $G358=coding!$J$22, $G358=coding!$J$23, $G358=coding!$J$24, $G358=coding!$J$25, ), noise!X113, IF(OR($G358=coding!$J$26,$G358=coding!$J$27,$G358=coding!$J$28,$G358=coding!$J$29, $G358=coding!$J$30,$G358=coding!$J$31), X358+10*LOG10((($E358^2)+(4^2))/((7.5^2)+(4^2))), IF(OR($G358=coding!$J$11, $G358=coding!$J$12, $G358=coding!$J$13, $G358=coding!$J$14, $G358=coding!$J$15, $G358=coding!$J$16), X358+10*LOG10((($D358^2)+(1.2^2))/((7.5^2)+(1.2^2))),-99))),-99)</f>
        <v>36.07</v>
      </c>
    </row>
    <row r="359" spans="1:42" ht="15.75" customHeight="1" x14ac:dyDescent="0.3">
      <c r="A359" s="2">
        <v>18</v>
      </c>
      <c r="B359" s="27">
        <v>43264</v>
      </c>
      <c r="C359" s="51">
        <f t="array" ref="C359">_xlfn.DAYS(B359, _xlfn.XLOOKUP(A359, context!A$4:A$79, context!J$4:J$79)) / 30.42</f>
        <v>5.982905982905983</v>
      </c>
      <c r="D359" s="2">
        <v>7.5</v>
      </c>
      <c r="E359" s="1"/>
      <c r="F359" s="16">
        <v>50</v>
      </c>
      <c r="G359" s="16" t="s">
        <v>400</v>
      </c>
      <c r="H359" s="63">
        <v>19.952999999999999</v>
      </c>
      <c r="I359" s="1"/>
      <c r="J359" s="63">
        <v>16.266999999999999</v>
      </c>
      <c r="K359" s="63">
        <v>13.831</v>
      </c>
      <c r="L359" s="63">
        <v>11.894</v>
      </c>
      <c r="M359" s="63">
        <v>18.152000000000001</v>
      </c>
      <c r="N359" s="63">
        <v>19.669</v>
      </c>
      <c r="O359" s="63">
        <v>20.527999999999999</v>
      </c>
      <c r="P359" s="63">
        <v>20.603000000000002</v>
      </c>
      <c r="Q359" s="63">
        <v>21.59</v>
      </c>
      <c r="R359" s="63">
        <v>22.207000000000001</v>
      </c>
      <c r="S359" s="63">
        <v>23.675000000000001</v>
      </c>
      <c r="T359" s="63">
        <v>22.117999999999999</v>
      </c>
      <c r="U359" s="63">
        <v>23.692</v>
      </c>
      <c r="V359" s="63">
        <v>23.116</v>
      </c>
      <c r="W359" s="63">
        <v>23.731999999999999</v>
      </c>
      <c r="X359" s="63">
        <v>25.338999999999999</v>
      </c>
      <c r="Y359" s="2">
        <v>12</v>
      </c>
      <c r="Z359" s="58">
        <f>IF(noise!H114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noise!H114, IF(OR($G359=coding!$J$26,$G359=coding!$J$27,$G359=coding!$J$28,$G359=coding!$J$29, $G359=coding!$J$30,$G359=coding!$J$31), H359+10*LOG10((($E359^2)+(4^2))/((7.5^2)+(4^2))), IF(OR($G359=coding!$J$11, $G359=coding!$J$12, $G359=coding!$J$13, $G359=coding!$J$14, $G359=coding!$J$15, $G359=coding!$J$16), H359+10*LOG10((($D359^2)+(1.2^2))/((7.5^2)+(1.2^2))),-99))),-99)</f>
        <v>92.3</v>
      </c>
      <c r="AA359" s="58">
        <f>IF(noise!I114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noise!I114, IF(OR($G359=coding!$J$26,$G359=coding!$J$27,$G359=coding!$J$28,$G359=coding!$J$29, $G359=coding!$J$30,$G359=coding!$J$31), I359+10*LOG10((($E359^2)+(4^2))/((7.5^2)+(4^2))), IF(OR($G359=coding!$J$11, $G359=coding!$J$12, $G359=coding!$J$13, $G359=coding!$J$14, $G359=coding!$J$15, $G359=coding!$J$16), I359+10*LOG10((($D359^2)+(1.2^2))/((7.5^2)+(1.2^2))),-99))),-99)</f>
        <v>-99</v>
      </c>
      <c r="AB359" s="58">
        <f>IF(noise!J114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noise!J114, IF(OR($G359=coding!$J$26,$G359=coding!$J$27,$G359=coding!$J$28,$G359=coding!$J$29, $G359=coding!$J$30,$G359=coding!$J$31), J359+10*LOG10((($E359^2)+(4^2))/((7.5^2)+(4^2))), IF(OR($G359=coding!$J$11, $G359=coding!$J$12, $G359=coding!$J$13, $G359=coding!$J$14, $G359=coding!$J$15, $G359=coding!$J$16), J359+10*LOG10((($D359^2)+(1.2^2))/((7.5^2)+(1.2^2))),-99))),-99)</f>
        <v>76.2</v>
      </c>
      <c r="AC359" s="58">
        <f>IF(noise!K114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noise!K114, IF(OR($G359=coding!$J$26,$G359=coding!$J$27,$G359=coding!$J$28,$G359=coding!$J$29, $G359=coding!$J$30,$G359=coding!$J$31), K359+10*LOG10((($E359^2)+(4^2))/((7.5^2)+(4^2))), IF(OR($G359=coding!$J$11, $G359=coding!$J$12, $G359=coding!$J$13, $G359=coding!$J$14, $G359=coding!$J$15, $G359=coding!$J$16), K359+10*LOG10((($D359^2)+(1.2^2))/((7.5^2)+(1.2^2))),-99))),-99)</f>
        <v>75.900000000000006</v>
      </c>
      <c r="AD359" s="58">
        <f>IF(noise!L114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noise!L114, IF(OR($G359=coding!$J$26,$G359=coding!$J$27,$G359=coding!$J$28,$G359=coding!$J$29, $G359=coding!$J$30,$G359=coding!$J$31), L359+10*LOG10((($E359^2)+(4^2))/((7.5^2)+(4^2))), IF(OR($G359=coding!$J$11, $G359=coding!$J$12, $G359=coding!$J$13, $G359=coding!$J$14, $G359=coding!$J$15, $G359=coding!$J$16), L359+10*LOG10((($D359^2)+(1.2^2))/((7.5^2)+(1.2^2))),-99))),-99)</f>
        <v>77.599999999999994</v>
      </c>
      <c r="AE359" s="58">
        <f>IF(noise!M114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noise!M114, IF(OR($G359=coding!$J$26,$G359=coding!$J$27,$G359=coding!$J$28,$G359=coding!$J$29, $G359=coding!$J$30,$G359=coding!$J$31), M359+10*LOG10((($E359^2)+(4^2))/((7.5^2)+(4^2))), IF(OR($G359=coding!$J$11, $G359=coding!$J$12, $G359=coding!$J$13, $G359=coding!$J$14, $G359=coding!$J$15, $G359=coding!$J$16), M359+10*LOG10((($D359^2)+(1.2^2))/((7.5^2)+(1.2^2))),-99))),-99)</f>
        <v>80.7</v>
      </c>
      <c r="AF359" s="58">
        <f>IF(noise!N114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noise!N114, IF(OR($G359=coding!$J$26,$G359=coding!$J$27,$G359=coding!$J$28,$G359=coding!$J$29, $G359=coding!$J$30,$G359=coding!$J$31), N359+10*LOG10((($E359^2)+(4^2))/((7.5^2)+(4^2))), IF(OR($G359=coding!$J$11, $G359=coding!$J$12, $G359=coding!$J$13, $G359=coding!$J$14, $G359=coding!$J$15, $G359=coding!$J$16), N359+10*LOG10((($D359^2)+(1.2^2))/((7.5^2)+(1.2^2))),-99))),-99)</f>
        <v>84.1</v>
      </c>
      <c r="AG359" s="58">
        <f>IF(noise!O114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noise!O114, IF(OR($G359=coding!$J$26,$G359=coding!$J$27,$G359=coding!$J$28,$G359=coding!$J$29, $G359=coding!$J$30,$G359=coding!$J$31), O359+10*LOG10((($E359^2)+(4^2))/((7.5^2)+(4^2))), IF(OR($G359=coding!$J$11, $G359=coding!$J$12, $G359=coding!$J$13, $G359=coding!$J$14, $G359=coding!$J$15, $G359=coding!$J$16), O359+10*LOG10((($D359^2)+(1.2^2))/((7.5^2)+(1.2^2))),-99))),-99)</f>
        <v>85.5</v>
      </c>
      <c r="AH359" s="58">
        <f>IF(noise!P114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noise!P114, IF(OR($G359=coding!$J$26,$G359=coding!$J$27,$G359=coding!$J$28,$G359=coding!$J$29, $G359=coding!$J$30,$G359=coding!$J$31), P359+10*LOG10((($E359^2)+(4^2))/((7.5^2)+(4^2))), IF(OR($G359=coding!$J$11, $G359=coding!$J$12, $G359=coding!$J$13, $G359=coding!$J$14, $G359=coding!$J$15, $G359=coding!$J$16), P359+10*LOG10((($D359^2)+(1.2^2))/((7.5^2)+(1.2^2))),-99))),-99)</f>
        <v>82.7</v>
      </c>
      <c r="AI359" s="58">
        <f>IF(noise!Q114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noise!Q114, IF(OR($G359=coding!$J$26,$G359=coding!$J$27,$G359=coding!$J$28,$G359=coding!$J$29, $G359=coding!$J$30,$G359=coding!$J$31), Q359+10*LOG10((($E359^2)+(4^2))/((7.5^2)+(4^2))), IF(OR($G359=coding!$J$11, $G359=coding!$J$12, $G359=coding!$J$13, $G359=coding!$J$14, $G359=coding!$J$15, $G359=coding!$J$16), Q359+10*LOG10((($D359^2)+(1.2^2))/((7.5^2)+(1.2^2))),-99))),-99)</f>
        <v>81</v>
      </c>
      <c r="AJ359" s="58">
        <f>IF(noise!R114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noise!R114, IF(OR($G359=coding!$J$26,$G359=coding!$J$27,$G359=coding!$J$28,$G359=coding!$J$29, $G359=coding!$J$30,$G359=coding!$J$31), R359+10*LOG10((($E359^2)+(4^2))/((7.5^2)+(4^2))), IF(OR($G359=coding!$J$11, $G359=coding!$J$12, $G359=coding!$J$13, $G359=coding!$J$14, $G359=coding!$J$15, $G359=coding!$J$16), R359+10*LOG10((($D359^2)+(1.2^2))/((7.5^2)+(1.2^2))),-99))),-99)</f>
        <v>80</v>
      </c>
      <c r="AK359" s="58">
        <f>IF(noise!S114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noise!S114, IF(OR($G359=coding!$J$26,$G359=coding!$J$27,$G359=coding!$J$28,$G359=coding!$J$29, $G359=coding!$J$30,$G359=coding!$J$31), S359+10*LOG10((($E359^2)+(4^2))/((7.5^2)+(4^2))), IF(OR($G359=coding!$J$11, $G359=coding!$J$12, $G359=coding!$J$13, $G359=coding!$J$14, $G359=coding!$J$15, $G359=coding!$J$16), S359+10*LOG10((($D359^2)+(1.2^2))/((7.5^2)+(1.2^2))),-99))),-99)</f>
        <v>74.900000000000006</v>
      </c>
      <c r="AL359" s="58">
        <f>IF(noise!T114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noise!T114, IF(OR($G359=coding!$J$26,$G359=coding!$J$27,$G359=coding!$J$28,$G359=coding!$J$29, $G359=coding!$J$30,$G359=coding!$J$31), T359+10*LOG10((($E359^2)+(4^2))/((7.5^2)+(4^2))), IF(OR($G359=coding!$J$11, $G359=coding!$J$12, $G359=coding!$J$13, $G359=coding!$J$14, $G359=coding!$J$15, $G359=coding!$J$16), T359+10*LOG10((($D359^2)+(1.2^2))/((7.5^2)+(1.2^2))),-99))),-99)</f>
        <v>69.900000000000006</v>
      </c>
      <c r="AM359" s="58">
        <f>IF(noise!U114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noise!U114, IF(OR($G359=coding!$J$26,$G359=coding!$J$27,$G359=coding!$J$28,$G359=coding!$J$29, $G359=coding!$J$30,$G359=coding!$J$31), U359+10*LOG10((($E359^2)+(4^2))/((7.5^2)+(4^2))), IF(OR($G359=coding!$J$11, $G359=coding!$J$12, $G359=coding!$J$13, $G359=coding!$J$14, $G359=coding!$J$15, $G359=coding!$J$16), U359+10*LOG10((($D359^2)+(1.2^2))/((7.5^2)+(1.2^2))),-99))),-99)</f>
        <v>66.5</v>
      </c>
      <c r="AN359" s="58">
        <f>IF(noise!V114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noise!V114, IF(OR($G359=coding!$J$26,$G359=coding!$J$27,$G359=coding!$J$28,$G359=coding!$J$29, $G359=coding!$J$30,$G359=coding!$J$31), V359+10*LOG10((($E359^2)+(4^2))/((7.5^2)+(4^2))), IF(OR($G359=coding!$J$11, $G359=coding!$J$12, $G359=coding!$J$13, $G359=coding!$J$14, $G359=coding!$J$15, $G359=coding!$J$16), V359+10*LOG10((($D359^2)+(1.2^2))/((7.5^2)+(1.2^2))),-99))),-99)</f>
        <v>-99</v>
      </c>
      <c r="AO359" s="58">
        <f>IF(noise!W114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noise!W114, IF(OR($G359=coding!$J$26,$G359=coding!$J$27,$G359=coding!$J$28,$G359=coding!$J$29, $G359=coding!$J$30,$G359=coding!$J$31), W359+10*LOG10((($E359^2)+(4^2))/((7.5^2)+(4^2))), IF(OR($G359=coding!$J$11, $G359=coding!$J$12, $G359=coding!$J$13, $G359=coding!$J$14, $G359=coding!$J$15, $G359=coding!$J$16), W359+10*LOG10((($D359^2)+(1.2^2))/((7.5^2)+(1.2^2))),-99))),-99)</f>
        <v>-99</v>
      </c>
      <c r="AP359" s="58">
        <f>IF(noise!X114 &lt;&gt;0, IF(OR($G359=coding!$J$2, $G359=coding!$J$3, $G359=coding!$J$4, $G359=coding!$J$5, $G359=coding!$J$6, $G359=coding!$J$7, $G359=coding!$J$8, $G359=coding!$J$9, $G359=coding!$J$10,$G359=coding!$J$17, $G359=coding!$J$18, $G359=coding!$J$19, $G359=coding!$J$20, $G359=coding!$J$21, $G359=coding!$J$22, $G359=coding!$J$23, $G359=coding!$J$24, $G359=coding!$J$25, ), noise!X114, IF(OR($G359=coding!$J$26,$G359=coding!$J$27,$G359=coding!$J$28,$G359=coding!$J$29, $G359=coding!$J$30,$G359=coding!$J$31), X359+10*LOG10((($E359^2)+(4^2))/((7.5^2)+(4^2))), IF(OR($G359=coding!$J$11, $G359=coding!$J$12, $G359=coding!$J$13, $G359=coding!$J$14, $G359=coding!$J$15, $G359=coding!$J$16), X359+10*LOG10((($D359^2)+(1.2^2))/((7.5^2)+(1.2^2))),-99))),-99)</f>
        <v>-99</v>
      </c>
    </row>
    <row r="360" spans="1:42" ht="15.75" customHeight="1" x14ac:dyDescent="0.3">
      <c r="A360" s="2">
        <v>18</v>
      </c>
      <c r="B360" s="20">
        <v>43264</v>
      </c>
      <c r="C360" s="51">
        <f t="array" ref="C360">_xlfn.DAYS(B360, _xlfn.XLOOKUP(A360, context!A$4:A$79, context!J$4:J$79)) / 30.42</f>
        <v>5.982905982905983</v>
      </c>
      <c r="E360" s="2">
        <v>7.5</v>
      </c>
      <c r="F360" s="5"/>
      <c r="G360" s="16" t="s">
        <v>401</v>
      </c>
      <c r="H360" s="43">
        <v>63.8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2">
        <v>12</v>
      </c>
      <c r="Z360" s="58">
        <f>IF(noise!H115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noise!H115, IF(OR($G360=coding!$J$26,$G360=coding!$J$27,$G360=coding!$J$28,$G360=coding!$J$29, $G360=coding!$J$30,$G360=coding!$J$31), H360+10*LOG10((($E360^2)+(4^2))/((7.5^2)+(4^2))), IF(OR($G360=coding!$J$11, $G360=coding!$J$12, $G360=coding!$J$13, $G360=coding!$J$14, $G360=coding!$J$15, $G360=coding!$J$16), H360+10*LOG10((($D360^2)+(1.2^2))/((7.5^2)+(1.2^2))),-99))),-99)</f>
        <v>63.8</v>
      </c>
      <c r="AA360" s="58">
        <f>IF(noise!I115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noise!I115, IF(OR($G360=coding!$J$26,$G360=coding!$J$27,$G360=coding!$J$28,$G360=coding!$J$29, $G360=coding!$J$30,$G360=coding!$J$31), I360+10*LOG10((($E360^2)+(4^2))/((7.5^2)+(4^2))), IF(OR($G360=coding!$J$11, $G360=coding!$J$12, $G360=coding!$J$13, $G360=coding!$J$14, $G360=coding!$J$15, $G360=coding!$J$16), I360+10*LOG10((($D360^2)+(1.2^2))/((7.5^2)+(1.2^2))),-99))),-99)</f>
        <v>-99</v>
      </c>
      <c r="AB360" s="58">
        <f>IF(noise!J115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noise!J115, IF(OR($G360=coding!$J$26,$G360=coding!$J$27,$G360=coding!$J$28,$G360=coding!$J$29, $G360=coding!$J$30,$G360=coding!$J$31), J360+10*LOG10((($E360^2)+(4^2))/((7.5^2)+(4^2))), IF(OR($G360=coding!$J$11, $G360=coding!$J$12, $G360=coding!$J$13, $G360=coding!$J$14, $G360=coding!$J$15, $G360=coding!$J$16), J360+10*LOG10((($D360^2)+(1.2^2))/((7.5^2)+(1.2^2))),-99))),-99)</f>
        <v>0</v>
      </c>
      <c r="AC360" s="58">
        <f>IF(noise!K115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noise!K115, IF(OR($G360=coding!$J$26,$G360=coding!$J$27,$G360=coding!$J$28,$G360=coding!$J$29, $G360=coding!$J$30,$G360=coding!$J$31), K360+10*LOG10((($E360^2)+(4^2))/((7.5^2)+(4^2))), IF(OR($G360=coding!$J$11, $G360=coding!$J$12, $G360=coding!$J$13, $G360=coding!$J$14, $G360=coding!$J$15, $G360=coding!$J$16), K360+10*LOG10((($D360^2)+(1.2^2))/((7.5^2)+(1.2^2))),-99))),-99)</f>
        <v>0</v>
      </c>
      <c r="AD360" s="58">
        <f>IF(noise!L115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noise!L115, IF(OR($G360=coding!$J$26,$G360=coding!$J$27,$G360=coding!$J$28,$G360=coding!$J$29, $G360=coding!$J$30,$G360=coding!$J$31), L360+10*LOG10((($E360^2)+(4^2))/((7.5^2)+(4^2))), IF(OR($G360=coding!$J$11, $G360=coding!$J$12, $G360=coding!$J$13, $G360=coding!$J$14, $G360=coding!$J$15, $G360=coding!$J$16), L360+10*LOG10((($D360^2)+(1.2^2))/((7.5^2)+(1.2^2))),-99))),-99)</f>
        <v>0</v>
      </c>
      <c r="AE360" s="58">
        <f>IF(noise!M115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noise!M115, IF(OR($G360=coding!$J$26,$G360=coding!$J$27,$G360=coding!$J$28,$G360=coding!$J$29, $G360=coding!$J$30,$G360=coding!$J$31), M360+10*LOG10((($E360^2)+(4^2))/((7.5^2)+(4^2))), IF(OR($G360=coding!$J$11, $G360=coding!$J$12, $G360=coding!$J$13, $G360=coding!$J$14, $G360=coding!$J$15, $G360=coding!$J$16), M360+10*LOG10((($D360^2)+(1.2^2))/((7.5^2)+(1.2^2))),-99))),-99)</f>
        <v>0</v>
      </c>
      <c r="AF360" s="58">
        <f>IF(noise!N115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noise!N115, IF(OR($G360=coding!$J$26,$G360=coding!$J$27,$G360=coding!$J$28,$G360=coding!$J$29, $G360=coding!$J$30,$G360=coding!$J$31), N360+10*LOG10((($E360^2)+(4^2))/((7.5^2)+(4^2))), IF(OR($G360=coding!$J$11, $G360=coding!$J$12, $G360=coding!$J$13, $G360=coding!$J$14, $G360=coding!$J$15, $G360=coding!$J$16), N360+10*LOG10((($D360^2)+(1.2^2))/((7.5^2)+(1.2^2))),-99))),-99)</f>
        <v>0</v>
      </c>
      <c r="AG360" s="58">
        <f>IF(noise!O115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noise!O115, IF(OR($G360=coding!$J$26,$G360=coding!$J$27,$G360=coding!$J$28,$G360=coding!$J$29, $G360=coding!$J$30,$G360=coding!$J$31), O360+10*LOG10((($E360^2)+(4^2))/((7.5^2)+(4^2))), IF(OR($G360=coding!$J$11, $G360=coding!$J$12, $G360=coding!$J$13, $G360=coding!$J$14, $G360=coding!$J$15, $G360=coding!$J$16), O360+10*LOG10((($D360^2)+(1.2^2))/((7.5^2)+(1.2^2))),-99))),-99)</f>
        <v>0</v>
      </c>
      <c r="AH360" s="58">
        <f>IF(noise!P115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noise!P115, IF(OR($G360=coding!$J$26,$G360=coding!$J$27,$G360=coding!$J$28,$G360=coding!$J$29, $G360=coding!$J$30,$G360=coding!$J$31), P360+10*LOG10((($E360^2)+(4^2))/((7.5^2)+(4^2))), IF(OR($G360=coding!$J$11, $G360=coding!$J$12, $G360=coding!$J$13, $G360=coding!$J$14, $G360=coding!$J$15, $G360=coding!$J$16), P360+10*LOG10((($D360^2)+(1.2^2))/((7.5^2)+(1.2^2))),-99))),-99)</f>
        <v>0</v>
      </c>
      <c r="AI360" s="58">
        <f>IF(noise!Q115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noise!Q115, IF(OR($G360=coding!$J$26,$G360=coding!$J$27,$G360=coding!$J$28,$G360=coding!$J$29, $G360=coding!$J$30,$G360=coding!$J$31), Q360+10*LOG10((($E360^2)+(4^2))/((7.5^2)+(4^2))), IF(OR($G360=coding!$J$11, $G360=coding!$J$12, $G360=coding!$J$13, $G360=coding!$J$14, $G360=coding!$J$15, $G360=coding!$J$16), Q360+10*LOG10((($D360^2)+(1.2^2))/((7.5^2)+(1.2^2))),-99))),-99)</f>
        <v>0</v>
      </c>
      <c r="AJ360" s="58">
        <f>IF(noise!R115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noise!R115, IF(OR($G360=coding!$J$26,$G360=coding!$J$27,$G360=coding!$J$28,$G360=coding!$J$29, $G360=coding!$J$30,$G360=coding!$J$31), R360+10*LOG10((($E360^2)+(4^2))/((7.5^2)+(4^2))), IF(OR($G360=coding!$J$11, $G360=coding!$J$12, $G360=coding!$J$13, $G360=coding!$J$14, $G360=coding!$J$15, $G360=coding!$J$16), R360+10*LOG10((($D360^2)+(1.2^2))/((7.5^2)+(1.2^2))),-99))),-99)</f>
        <v>0</v>
      </c>
      <c r="AK360" s="58">
        <f>IF(noise!S115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noise!S115, IF(OR($G360=coding!$J$26,$G360=coding!$J$27,$G360=coding!$J$28,$G360=coding!$J$29, $G360=coding!$J$30,$G360=coding!$J$31), S360+10*LOG10((($E360^2)+(4^2))/((7.5^2)+(4^2))), IF(OR($G360=coding!$J$11, $G360=coding!$J$12, $G360=coding!$J$13, $G360=coding!$J$14, $G360=coding!$J$15, $G360=coding!$J$16), S360+10*LOG10((($D360^2)+(1.2^2))/((7.5^2)+(1.2^2))),-99))),-99)</f>
        <v>0</v>
      </c>
      <c r="AL360" s="58">
        <f>IF(noise!T115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noise!T115, IF(OR($G360=coding!$J$26,$G360=coding!$J$27,$G360=coding!$J$28,$G360=coding!$J$29, $G360=coding!$J$30,$G360=coding!$J$31), T360+10*LOG10((($E360^2)+(4^2))/((7.5^2)+(4^2))), IF(OR($G360=coding!$J$11, $G360=coding!$J$12, $G360=coding!$J$13, $G360=coding!$J$14, $G360=coding!$J$15, $G360=coding!$J$16), T360+10*LOG10((($D360^2)+(1.2^2))/((7.5^2)+(1.2^2))),-99))),-99)</f>
        <v>0</v>
      </c>
      <c r="AM360" s="58">
        <f>IF(noise!U115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noise!U115, IF(OR($G360=coding!$J$26,$G360=coding!$J$27,$G360=coding!$J$28,$G360=coding!$J$29, $G360=coding!$J$30,$G360=coding!$J$31), U360+10*LOG10((($E360^2)+(4^2))/((7.5^2)+(4^2))), IF(OR($G360=coding!$J$11, $G360=coding!$J$12, $G360=coding!$J$13, $G360=coding!$J$14, $G360=coding!$J$15, $G360=coding!$J$16), U360+10*LOG10((($D360^2)+(1.2^2))/((7.5^2)+(1.2^2))),-99))),-99)</f>
        <v>0</v>
      </c>
      <c r="AN360" s="58">
        <f>IF(noise!V115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noise!V115, IF(OR($G360=coding!$J$26,$G360=coding!$J$27,$G360=coding!$J$28,$G360=coding!$J$29, $G360=coding!$J$30,$G360=coding!$J$31), V360+10*LOG10((($E360^2)+(4^2))/((7.5^2)+(4^2))), IF(OR($G360=coding!$J$11, $G360=coding!$J$12, $G360=coding!$J$13, $G360=coding!$J$14, $G360=coding!$J$15, $G360=coding!$J$16), V360+10*LOG10((($D360^2)+(1.2^2))/((7.5^2)+(1.2^2))),-99))),-99)</f>
        <v>0</v>
      </c>
      <c r="AO360" s="58">
        <f>IF(noise!W115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noise!W115, IF(OR($G360=coding!$J$26,$G360=coding!$J$27,$G360=coding!$J$28,$G360=coding!$J$29, $G360=coding!$J$30,$G360=coding!$J$31), W360+10*LOG10((($E360^2)+(4^2))/((7.5^2)+(4^2))), IF(OR($G360=coding!$J$11, $G360=coding!$J$12, $G360=coding!$J$13, $G360=coding!$J$14, $G360=coding!$J$15, $G360=coding!$J$16), W360+10*LOG10((($D360^2)+(1.2^2))/((7.5^2)+(1.2^2))),-99))),-99)</f>
        <v>0</v>
      </c>
      <c r="AP360" s="58">
        <f>IF(noise!X115 &lt;&gt;0, IF(OR($G360=coding!$J$2, $G360=coding!$J$3, $G360=coding!$J$4, $G360=coding!$J$5, $G360=coding!$J$6, $G360=coding!$J$7, $G360=coding!$J$8, $G360=coding!$J$9, $G360=coding!$J$10,$G360=coding!$J$17, $G360=coding!$J$18, $G360=coding!$J$19, $G360=coding!$J$20, $G360=coding!$J$21, $G360=coding!$J$22, $G360=coding!$J$23, $G360=coding!$J$24, $G360=coding!$J$25, ), noise!X115, IF(OR($G360=coding!$J$26,$G360=coding!$J$27,$G360=coding!$J$28,$G360=coding!$J$29, $G360=coding!$J$30,$G360=coding!$J$31), X360+10*LOG10((($E360^2)+(4^2))/((7.5^2)+(4^2))), IF(OR($G360=coding!$J$11, $G360=coding!$J$12, $G360=coding!$J$13, $G360=coding!$J$14, $G360=coding!$J$15, $G360=coding!$J$16), X360+10*LOG10((($D360^2)+(1.2^2))/((7.5^2)+(1.2^2))),-99))),-99)</f>
        <v>0</v>
      </c>
    </row>
    <row r="361" spans="1:42" ht="15.75" customHeight="1" x14ac:dyDescent="0.3">
      <c r="A361" s="2">
        <v>18</v>
      </c>
      <c r="B361" s="20">
        <v>43264</v>
      </c>
      <c r="C361" s="51">
        <f t="array" ref="C361">_xlfn.DAYS(B361, _xlfn.XLOOKUP(A361, context!A$4:A$79, context!J$4:J$79)) / 30.42</f>
        <v>5.982905982905983</v>
      </c>
      <c r="E361" s="2">
        <v>7.5</v>
      </c>
      <c r="F361" s="5"/>
      <c r="G361" s="16" t="s">
        <v>402</v>
      </c>
      <c r="H361" s="43">
        <v>61.7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2">
        <v>12</v>
      </c>
      <c r="Z361" s="58">
        <f>IF(noise!H116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noise!H116, IF(OR($G361=coding!$J$26,$G361=coding!$J$27,$G361=coding!$J$28,$G361=coding!$J$29, $G361=coding!$J$30,$G361=coding!$J$31), H361+10*LOG10((($E361^2)+(4^2))/((7.5^2)+(4^2))), IF(OR($G361=coding!$J$11, $G361=coding!$J$12, $G361=coding!$J$13, $G361=coding!$J$14, $G361=coding!$J$15, $G361=coding!$J$16), H361+10*LOG10((($D361^2)+(1.2^2))/((7.5^2)+(1.2^2))),-99))),-99)</f>
        <v>61.7</v>
      </c>
      <c r="AA361" s="58">
        <f>IF(noise!I116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noise!I116, IF(OR($G361=coding!$J$26,$G361=coding!$J$27,$G361=coding!$J$28,$G361=coding!$J$29, $G361=coding!$J$30,$G361=coding!$J$31), I361+10*LOG10((($E361^2)+(4^2))/((7.5^2)+(4^2))), IF(OR($G361=coding!$J$11, $G361=coding!$J$12, $G361=coding!$J$13, $G361=coding!$J$14, $G361=coding!$J$15, $G361=coding!$J$16), I361+10*LOG10((($D361^2)+(1.2^2))/((7.5^2)+(1.2^2))),-99))),-99)</f>
        <v>-99</v>
      </c>
      <c r="AB361" s="58">
        <f>IF(noise!J116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noise!J116, IF(OR($G361=coding!$J$26,$G361=coding!$J$27,$G361=coding!$J$28,$G361=coding!$J$29, $G361=coding!$J$30,$G361=coding!$J$31), J361+10*LOG10((($E361^2)+(4^2))/((7.5^2)+(4^2))), IF(OR($G361=coding!$J$11, $G361=coding!$J$12, $G361=coding!$J$13, $G361=coding!$J$14, $G361=coding!$J$15, $G361=coding!$J$16), J361+10*LOG10((($D361^2)+(1.2^2))/((7.5^2)+(1.2^2))),-99))),-99)</f>
        <v>0</v>
      </c>
      <c r="AC361" s="58">
        <f>IF(noise!K116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noise!K116, IF(OR($G361=coding!$J$26,$G361=coding!$J$27,$G361=coding!$J$28,$G361=coding!$J$29, $G361=coding!$J$30,$G361=coding!$J$31), K361+10*LOG10((($E361^2)+(4^2))/((7.5^2)+(4^2))), IF(OR($G361=coding!$J$11, $G361=coding!$J$12, $G361=coding!$J$13, $G361=coding!$J$14, $G361=coding!$J$15, $G361=coding!$J$16), K361+10*LOG10((($D361^2)+(1.2^2))/((7.5^2)+(1.2^2))),-99))),-99)</f>
        <v>0</v>
      </c>
      <c r="AD361" s="58">
        <f>IF(noise!L116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noise!L116, IF(OR($G361=coding!$J$26,$G361=coding!$J$27,$G361=coding!$J$28,$G361=coding!$J$29, $G361=coding!$J$30,$G361=coding!$J$31), L361+10*LOG10((($E361^2)+(4^2))/((7.5^2)+(4^2))), IF(OR($G361=coding!$J$11, $G361=coding!$J$12, $G361=coding!$J$13, $G361=coding!$J$14, $G361=coding!$J$15, $G361=coding!$J$16), L361+10*LOG10((($D361^2)+(1.2^2))/((7.5^2)+(1.2^2))),-99))),-99)</f>
        <v>0</v>
      </c>
      <c r="AE361" s="58">
        <f>IF(noise!M116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noise!M116, IF(OR($G361=coding!$J$26,$G361=coding!$J$27,$G361=coding!$J$28,$G361=coding!$J$29, $G361=coding!$J$30,$G361=coding!$J$31), M361+10*LOG10((($E361^2)+(4^2))/((7.5^2)+(4^2))), IF(OR($G361=coding!$J$11, $G361=coding!$J$12, $G361=coding!$J$13, $G361=coding!$J$14, $G361=coding!$J$15, $G361=coding!$J$16), M361+10*LOG10((($D361^2)+(1.2^2))/((7.5^2)+(1.2^2))),-99))),-99)</f>
        <v>0</v>
      </c>
      <c r="AF361" s="58">
        <f>IF(noise!N116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noise!N116, IF(OR($G361=coding!$J$26,$G361=coding!$J$27,$G361=coding!$J$28,$G361=coding!$J$29, $G361=coding!$J$30,$G361=coding!$J$31), N361+10*LOG10((($E361^2)+(4^2))/((7.5^2)+(4^2))), IF(OR($G361=coding!$J$11, $G361=coding!$J$12, $G361=coding!$J$13, $G361=coding!$J$14, $G361=coding!$J$15, $G361=coding!$J$16), N361+10*LOG10((($D361^2)+(1.2^2))/((7.5^2)+(1.2^2))),-99))),-99)</f>
        <v>0</v>
      </c>
      <c r="AG361" s="58">
        <f>IF(noise!O116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noise!O116, IF(OR($G361=coding!$J$26,$G361=coding!$J$27,$G361=coding!$J$28,$G361=coding!$J$29, $G361=coding!$J$30,$G361=coding!$J$31), O361+10*LOG10((($E361^2)+(4^2))/((7.5^2)+(4^2))), IF(OR($G361=coding!$J$11, $G361=coding!$J$12, $G361=coding!$J$13, $G361=coding!$J$14, $G361=coding!$J$15, $G361=coding!$J$16), O361+10*LOG10((($D361^2)+(1.2^2))/((7.5^2)+(1.2^2))),-99))),-99)</f>
        <v>0</v>
      </c>
      <c r="AH361" s="58">
        <f>IF(noise!P116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noise!P116, IF(OR($G361=coding!$J$26,$G361=coding!$J$27,$G361=coding!$J$28,$G361=coding!$J$29, $G361=coding!$J$30,$G361=coding!$J$31), P361+10*LOG10((($E361^2)+(4^2))/((7.5^2)+(4^2))), IF(OR($G361=coding!$J$11, $G361=coding!$J$12, $G361=coding!$J$13, $G361=coding!$J$14, $G361=coding!$J$15, $G361=coding!$J$16), P361+10*LOG10((($D361^2)+(1.2^2))/((7.5^2)+(1.2^2))),-99))),-99)</f>
        <v>0</v>
      </c>
      <c r="AI361" s="58">
        <f>IF(noise!Q116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noise!Q116, IF(OR($G361=coding!$J$26,$G361=coding!$J$27,$G361=coding!$J$28,$G361=coding!$J$29, $G361=coding!$J$30,$G361=coding!$J$31), Q361+10*LOG10((($E361^2)+(4^2))/((7.5^2)+(4^2))), IF(OR($G361=coding!$J$11, $G361=coding!$J$12, $G361=coding!$J$13, $G361=coding!$J$14, $G361=coding!$J$15, $G361=coding!$J$16), Q361+10*LOG10((($D361^2)+(1.2^2))/((7.5^2)+(1.2^2))),-99))),-99)</f>
        <v>0</v>
      </c>
      <c r="AJ361" s="58">
        <f>IF(noise!R116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noise!R116, IF(OR($G361=coding!$J$26,$G361=coding!$J$27,$G361=coding!$J$28,$G361=coding!$J$29, $G361=coding!$J$30,$G361=coding!$J$31), R361+10*LOG10((($E361^2)+(4^2))/((7.5^2)+(4^2))), IF(OR($G361=coding!$J$11, $G361=coding!$J$12, $G361=coding!$J$13, $G361=coding!$J$14, $G361=coding!$J$15, $G361=coding!$J$16), R361+10*LOG10((($D361^2)+(1.2^2))/((7.5^2)+(1.2^2))),-99))),-99)</f>
        <v>0</v>
      </c>
      <c r="AK361" s="58">
        <f>IF(noise!S116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noise!S116, IF(OR($G361=coding!$J$26,$G361=coding!$J$27,$G361=coding!$J$28,$G361=coding!$J$29, $G361=coding!$J$30,$G361=coding!$J$31), S361+10*LOG10((($E361^2)+(4^2))/((7.5^2)+(4^2))), IF(OR($G361=coding!$J$11, $G361=coding!$J$12, $G361=coding!$J$13, $G361=coding!$J$14, $G361=coding!$J$15, $G361=coding!$J$16), S361+10*LOG10((($D361^2)+(1.2^2))/((7.5^2)+(1.2^2))),-99))),-99)</f>
        <v>0</v>
      </c>
      <c r="AL361" s="58">
        <f>IF(noise!T116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noise!T116, IF(OR($G361=coding!$J$26,$G361=coding!$J$27,$G361=coding!$J$28,$G361=coding!$J$29, $G361=coding!$J$30,$G361=coding!$J$31), T361+10*LOG10((($E361^2)+(4^2))/((7.5^2)+(4^2))), IF(OR($G361=coding!$J$11, $G361=coding!$J$12, $G361=coding!$J$13, $G361=coding!$J$14, $G361=coding!$J$15, $G361=coding!$J$16), T361+10*LOG10((($D361^2)+(1.2^2))/((7.5^2)+(1.2^2))),-99))),-99)</f>
        <v>0</v>
      </c>
      <c r="AM361" s="58">
        <f>IF(noise!U116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noise!U116, IF(OR($G361=coding!$J$26,$G361=coding!$J$27,$G361=coding!$J$28,$G361=coding!$J$29, $G361=coding!$J$30,$G361=coding!$J$31), U361+10*LOG10((($E361^2)+(4^2))/((7.5^2)+(4^2))), IF(OR($G361=coding!$J$11, $G361=coding!$J$12, $G361=coding!$J$13, $G361=coding!$J$14, $G361=coding!$J$15, $G361=coding!$J$16), U361+10*LOG10((($D361^2)+(1.2^2))/((7.5^2)+(1.2^2))),-99))),-99)</f>
        <v>0</v>
      </c>
      <c r="AN361" s="58">
        <f>IF(noise!V116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noise!V116, IF(OR($G361=coding!$J$26,$G361=coding!$J$27,$G361=coding!$J$28,$G361=coding!$J$29, $G361=coding!$J$30,$G361=coding!$J$31), V361+10*LOG10((($E361^2)+(4^2))/((7.5^2)+(4^2))), IF(OR($G361=coding!$J$11, $G361=coding!$J$12, $G361=coding!$J$13, $G361=coding!$J$14, $G361=coding!$J$15, $G361=coding!$J$16), V361+10*LOG10((($D361^2)+(1.2^2))/((7.5^2)+(1.2^2))),-99))),-99)</f>
        <v>0</v>
      </c>
      <c r="AO361" s="58">
        <f>IF(noise!W116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noise!W116, IF(OR($G361=coding!$J$26,$G361=coding!$J$27,$G361=coding!$J$28,$G361=coding!$J$29, $G361=coding!$J$30,$G361=coding!$J$31), W361+10*LOG10((($E361^2)+(4^2))/((7.5^2)+(4^2))), IF(OR($G361=coding!$J$11, $G361=coding!$J$12, $G361=coding!$J$13, $G361=coding!$J$14, $G361=coding!$J$15, $G361=coding!$J$16), W361+10*LOG10((($D361^2)+(1.2^2))/((7.5^2)+(1.2^2))),-99))),-99)</f>
        <v>0</v>
      </c>
      <c r="AP361" s="58">
        <f>IF(noise!X116 &lt;&gt;0, IF(OR($G361=coding!$J$2, $G361=coding!$J$3, $G361=coding!$J$4, $G361=coding!$J$5, $G361=coding!$J$6, $G361=coding!$J$7, $G361=coding!$J$8, $G361=coding!$J$9, $G361=coding!$J$10,$G361=coding!$J$17, $G361=coding!$J$18, $G361=coding!$J$19, $G361=coding!$J$20, $G361=coding!$J$21, $G361=coding!$J$22, $G361=coding!$J$23, $G361=coding!$J$24, $G361=coding!$J$25, ), noise!X116, IF(OR($G361=coding!$J$26,$G361=coding!$J$27,$G361=coding!$J$28,$G361=coding!$J$29, $G361=coding!$J$30,$G361=coding!$J$31), X361+10*LOG10((($E361^2)+(4^2))/((7.5^2)+(4^2))), IF(OR($G361=coding!$J$11, $G361=coding!$J$12, $G361=coding!$J$13, $G361=coding!$J$14, $G361=coding!$J$15, $G361=coding!$J$16), X361+10*LOG10((($D361^2)+(1.2^2))/((7.5^2)+(1.2^2))),-99))),-99)</f>
        <v>0</v>
      </c>
    </row>
    <row r="362" spans="1:42" ht="15.75" customHeight="1" x14ac:dyDescent="0.3">
      <c r="A362" s="2">
        <v>18</v>
      </c>
      <c r="B362" s="20">
        <v>43264</v>
      </c>
      <c r="C362" s="51">
        <f t="array" ref="C362">_xlfn.DAYS(B362, _xlfn.XLOOKUP(A362, context!A$4:A$79, context!J$4:J$79)) / 30.42</f>
        <v>5.982905982905983</v>
      </c>
      <c r="E362" s="2">
        <v>7.5</v>
      </c>
      <c r="F362" s="5"/>
      <c r="G362" s="16" t="s">
        <v>403</v>
      </c>
      <c r="H362" s="43">
        <v>57.4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2">
        <v>12</v>
      </c>
      <c r="Z362" s="58">
        <f>IF(noise!H117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noise!H117, IF(OR($G362=coding!$J$26,$G362=coding!$J$27,$G362=coding!$J$28,$G362=coding!$J$29, $G362=coding!$J$30,$G362=coding!$J$31), H362+10*LOG10((($E362^2)+(4^2))/((7.5^2)+(4^2))), IF(OR($G362=coding!$J$11, $G362=coding!$J$12, $G362=coding!$J$13, $G362=coding!$J$14, $G362=coding!$J$15, $G362=coding!$J$16), H362+10*LOG10((($D362^2)+(1.2^2))/((7.5^2)+(1.2^2))),-99))),-99)</f>
        <v>57.4</v>
      </c>
      <c r="AA362" s="58">
        <f>IF(noise!I117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noise!I117, IF(OR($G362=coding!$J$26,$G362=coding!$J$27,$G362=coding!$J$28,$G362=coding!$J$29, $G362=coding!$J$30,$G362=coding!$J$31), I362+10*LOG10((($E362^2)+(4^2))/((7.5^2)+(4^2))), IF(OR($G362=coding!$J$11, $G362=coding!$J$12, $G362=coding!$J$13, $G362=coding!$J$14, $G362=coding!$J$15, $G362=coding!$J$16), I362+10*LOG10((($D362^2)+(1.2^2))/((7.5^2)+(1.2^2))),-99))),-99)</f>
        <v>-99</v>
      </c>
      <c r="AB362" s="58">
        <f>IF(noise!J117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noise!J117, IF(OR($G362=coding!$J$26,$G362=coding!$J$27,$G362=coding!$J$28,$G362=coding!$J$29, $G362=coding!$J$30,$G362=coding!$J$31), J362+10*LOG10((($E362^2)+(4^2))/((7.5^2)+(4^2))), IF(OR($G362=coding!$J$11, $G362=coding!$J$12, $G362=coding!$J$13, $G362=coding!$J$14, $G362=coding!$J$15, $G362=coding!$J$16), J362+10*LOG10((($D362^2)+(1.2^2))/((7.5^2)+(1.2^2))),-99))),-99)</f>
        <v>0</v>
      </c>
      <c r="AC362" s="58">
        <f>IF(noise!K117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noise!K117, IF(OR($G362=coding!$J$26,$G362=coding!$J$27,$G362=coding!$J$28,$G362=coding!$J$29, $G362=coding!$J$30,$G362=coding!$J$31), K362+10*LOG10((($E362^2)+(4^2))/((7.5^2)+(4^2))), IF(OR($G362=coding!$J$11, $G362=coding!$J$12, $G362=coding!$J$13, $G362=coding!$J$14, $G362=coding!$J$15, $G362=coding!$J$16), K362+10*LOG10((($D362^2)+(1.2^2))/((7.5^2)+(1.2^2))),-99))),-99)</f>
        <v>0</v>
      </c>
      <c r="AD362" s="58">
        <f>IF(noise!L117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noise!L117, IF(OR($G362=coding!$J$26,$G362=coding!$J$27,$G362=coding!$J$28,$G362=coding!$J$29, $G362=coding!$J$30,$G362=coding!$J$31), L362+10*LOG10((($E362^2)+(4^2))/((7.5^2)+(4^2))), IF(OR($G362=coding!$J$11, $G362=coding!$J$12, $G362=coding!$J$13, $G362=coding!$J$14, $G362=coding!$J$15, $G362=coding!$J$16), L362+10*LOG10((($D362^2)+(1.2^2))/((7.5^2)+(1.2^2))),-99))),-99)</f>
        <v>0</v>
      </c>
      <c r="AE362" s="58">
        <f>IF(noise!M117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noise!M117, IF(OR($G362=coding!$J$26,$G362=coding!$J$27,$G362=coding!$J$28,$G362=coding!$J$29, $G362=coding!$J$30,$G362=coding!$J$31), M362+10*LOG10((($E362^2)+(4^2))/((7.5^2)+(4^2))), IF(OR($G362=coding!$J$11, $G362=coding!$J$12, $G362=coding!$J$13, $G362=coding!$J$14, $G362=coding!$J$15, $G362=coding!$J$16), M362+10*LOG10((($D362^2)+(1.2^2))/((7.5^2)+(1.2^2))),-99))),-99)</f>
        <v>0</v>
      </c>
      <c r="AF362" s="58">
        <f>IF(noise!N117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noise!N117, IF(OR($G362=coding!$J$26,$G362=coding!$J$27,$G362=coding!$J$28,$G362=coding!$J$29, $G362=coding!$J$30,$G362=coding!$J$31), N362+10*LOG10((($E362^2)+(4^2))/((7.5^2)+(4^2))), IF(OR($G362=coding!$J$11, $G362=coding!$J$12, $G362=coding!$J$13, $G362=coding!$J$14, $G362=coding!$J$15, $G362=coding!$J$16), N362+10*LOG10((($D362^2)+(1.2^2))/((7.5^2)+(1.2^2))),-99))),-99)</f>
        <v>0</v>
      </c>
      <c r="AG362" s="58">
        <f>IF(noise!O117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noise!O117, IF(OR($G362=coding!$J$26,$G362=coding!$J$27,$G362=coding!$J$28,$G362=coding!$J$29, $G362=coding!$J$30,$G362=coding!$J$31), O362+10*LOG10((($E362^2)+(4^2))/((7.5^2)+(4^2))), IF(OR($G362=coding!$J$11, $G362=coding!$J$12, $G362=coding!$J$13, $G362=coding!$J$14, $G362=coding!$J$15, $G362=coding!$J$16), O362+10*LOG10((($D362^2)+(1.2^2))/((7.5^2)+(1.2^2))),-99))),-99)</f>
        <v>0</v>
      </c>
      <c r="AH362" s="58">
        <f>IF(noise!P117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noise!P117, IF(OR($G362=coding!$J$26,$G362=coding!$J$27,$G362=coding!$J$28,$G362=coding!$J$29, $G362=coding!$J$30,$G362=coding!$J$31), P362+10*LOG10((($E362^2)+(4^2))/((7.5^2)+(4^2))), IF(OR($G362=coding!$J$11, $G362=coding!$J$12, $G362=coding!$J$13, $G362=coding!$J$14, $G362=coding!$J$15, $G362=coding!$J$16), P362+10*LOG10((($D362^2)+(1.2^2))/((7.5^2)+(1.2^2))),-99))),-99)</f>
        <v>0</v>
      </c>
      <c r="AI362" s="58">
        <f>IF(noise!Q117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noise!Q117, IF(OR($G362=coding!$J$26,$G362=coding!$J$27,$G362=coding!$J$28,$G362=coding!$J$29, $G362=coding!$J$30,$G362=coding!$J$31), Q362+10*LOG10((($E362^2)+(4^2))/((7.5^2)+(4^2))), IF(OR($G362=coding!$J$11, $G362=coding!$J$12, $G362=coding!$J$13, $G362=coding!$J$14, $G362=coding!$J$15, $G362=coding!$J$16), Q362+10*LOG10((($D362^2)+(1.2^2))/((7.5^2)+(1.2^2))),-99))),-99)</f>
        <v>0</v>
      </c>
      <c r="AJ362" s="58">
        <f>IF(noise!R117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noise!R117, IF(OR($G362=coding!$J$26,$G362=coding!$J$27,$G362=coding!$J$28,$G362=coding!$J$29, $G362=coding!$J$30,$G362=coding!$J$31), R362+10*LOG10((($E362^2)+(4^2))/((7.5^2)+(4^2))), IF(OR($G362=coding!$J$11, $G362=coding!$J$12, $G362=coding!$J$13, $G362=coding!$J$14, $G362=coding!$J$15, $G362=coding!$J$16), R362+10*LOG10((($D362^2)+(1.2^2))/((7.5^2)+(1.2^2))),-99))),-99)</f>
        <v>0</v>
      </c>
      <c r="AK362" s="58">
        <f>IF(noise!S117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noise!S117, IF(OR($G362=coding!$J$26,$G362=coding!$J$27,$G362=coding!$J$28,$G362=coding!$J$29, $G362=coding!$J$30,$G362=coding!$J$31), S362+10*LOG10((($E362^2)+(4^2))/((7.5^2)+(4^2))), IF(OR($G362=coding!$J$11, $G362=coding!$J$12, $G362=coding!$J$13, $G362=coding!$J$14, $G362=coding!$J$15, $G362=coding!$J$16), S362+10*LOG10((($D362^2)+(1.2^2))/((7.5^2)+(1.2^2))),-99))),-99)</f>
        <v>0</v>
      </c>
      <c r="AL362" s="58">
        <f>IF(noise!T117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noise!T117, IF(OR($G362=coding!$J$26,$G362=coding!$J$27,$G362=coding!$J$28,$G362=coding!$J$29, $G362=coding!$J$30,$G362=coding!$J$31), T362+10*LOG10((($E362^2)+(4^2))/((7.5^2)+(4^2))), IF(OR($G362=coding!$J$11, $G362=coding!$J$12, $G362=coding!$J$13, $G362=coding!$J$14, $G362=coding!$J$15, $G362=coding!$J$16), T362+10*LOG10((($D362^2)+(1.2^2))/((7.5^2)+(1.2^2))),-99))),-99)</f>
        <v>0</v>
      </c>
      <c r="AM362" s="58">
        <f>IF(noise!U117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noise!U117, IF(OR($G362=coding!$J$26,$G362=coding!$J$27,$G362=coding!$J$28,$G362=coding!$J$29, $G362=coding!$J$30,$G362=coding!$J$31), U362+10*LOG10((($E362^2)+(4^2))/((7.5^2)+(4^2))), IF(OR($G362=coding!$J$11, $G362=coding!$J$12, $G362=coding!$J$13, $G362=coding!$J$14, $G362=coding!$J$15, $G362=coding!$J$16), U362+10*LOG10((($D362^2)+(1.2^2))/((7.5^2)+(1.2^2))),-99))),-99)</f>
        <v>0</v>
      </c>
      <c r="AN362" s="58">
        <f>IF(noise!V117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noise!V117, IF(OR($G362=coding!$J$26,$G362=coding!$J$27,$G362=coding!$J$28,$G362=coding!$J$29, $G362=coding!$J$30,$G362=coding!$J$31), V362+10*LOG10((($E362^2)+(4^2))/((7.5^2)+(4^2))), IF(OR($G362=coding!$J$11, $G362=coding!$J$12, $G362=coding!$J$13, $G362=coding!$J$14, $G362=coding!$J$15, $G362=coding!$J$16), V362+10*LOG10((($D362^2)+(1.2^2))/((7.5^2)+(1.2^2))),-99))),-99)</f>
        <v>0</v>
      </c>
      <c r="AO362" s="58">
        <f>IF(noise!W117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noise!W117, IF(OR($G362=coding!$J$26,$G362=coding!$J$27,$G362=coding!$J$28,$G362=coding!$J$29, $G362=coding!$J$30,$G362=coding!$J$31), W362+10*LOG10((($E362^2)+(4^2))/((7.5^2)+(4^2))), IF(OR($G362=coding!$J$11, $G362=coding!$J$12, $G362=coding!$J$13, $G362=coding!$J$14, $G362=coding!$J$15, $G362=coding!$J$16), W362+10*LOG10((($D362^2)+(1.2^2))/((7.5^2)+(1.2^2))),-99))),-99)</f>
        <v>0</v>
      </c>
      <c r="AP362" s="58">
        <f>IF(noise!X117 &lt;&gt;0, IF(OR($G362=coding!$J$2, $G362=coding!$J$3, $G362=coding!$J$4, $G362=coding!$J$5, $G362=coding!$J$6, $G362=coding!$J$7, $G362=coding!$J$8, $G362=coding!$J$9, $G362=coding!$J$10,$G362=coding!$J$17, $G362=coding!$J$18, $G362=coding!$J$19, $G362=coding!$J$20, $G362=coding!$J$21, $G362=coding!$J$22, $G362=coding!$J$23, $G362=coding!$J$24, $G362=coding!$J$25, ), noise!X117, IF(OR($G362=coding!$J$26,$G362=coding!$J$27,$G362=coding!$J$28,$G362=coding!$J$29, $G362=coding!$J$30,$G362=coding!$J$31), X362+10*LOG10((($E362^2)+(4^2))/((7.5^2)+(4^2))), IF(OR($G362=coding!$J$11, $G362=coding!$J$12, $G362=coding!$J$13, $G362=coding!$J$14, $G362=coding!$J$15, $G362=coding!$J$16), X362+10*LOG10((($D362^2)+(1.2^2))/((7.5^2)+(1.2^2))),-99))),-99)</f>
        <v>0</v>
      </c>
    </row>
    <row r="363" spans="1:42" ht="15.75" customHeight="1" x14ac:dyDescent="0.3">
      <c r="A363" s="2">
        <v>18</v>
      </c>
      <c r="B363" s="20">
        <v>43264</v>
      </c>
      <c r="C363" s="51">
        <f t="array" ref="C363">_xlfn.DAYS(B363, _xlfn.XLOOKUP(A363, context!A$4:A$79, context!J$4:J$79)) / 30.42</f>
        <v>5.982905982905983</v>
      </c>
      <c r="E363" s="2">
        <v>7.5</v>
      </c>
      <c r="F363" s="5"/>
      <c r="G363" s="16" t="s">
        <v>404</v>
      </c>
      <c r="H363" s="43">
        <v>65.5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2">
        <v>12</v>
      </c>
      <c r="Z363" s="58">
        <f>IF(noise!H118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noise!H118, IF(OR($G363=coding!$J$26,$G363=coding!$J$27,$G363=coding!$J$28,$G363=coding!$J$29, $G363=coding!$J$30,$G363=coding!$J$31), H363+10*LOG10((($E363^2)+(4^2))/((7.5^2)+(4^2))), IF(OR($G363=coding!$J$11, $G363=coding!$J$12, $G363=coding!$J$13, $G363=coding!$J$14, $G363=coding!$J$15, $G363=coding!$J$16), H363+10*LOG10((($D363^2)+(1.2^2))/((7.5^2)+(1.2^2))),-99))),-99)</f>
        <v>65.5</v>
      </c>
      <c r="AA363" s="58">
        <f>IF(noise!I118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noise!I118, IF(OR($G363=coding!$J$26,$G363=coding!$J$27,$G363=coding!$J$28,$G363=coding!$J$29, $G363=coding!$J$30,$G363=coding!$J$31), I363+10*LOG10((($E363^2)+(4^2))/((7.5^2)+(4^2))), IF(OR($G363=coding!$J$11, $G363=coding!$J$12, $G363=coding!$J$13, $G363=coding!$J$14, $G363=coding!$J$15, $G363=coding!$J$16), I363+10*LOG10((($D363^2)+(1.2^2))/((7.5^2)+(1.2^2))),-99))),-99)</f>
        <v>-99</v>
      </c>
      <c r="AB363" s="58">
        <f>IF(noise!J118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noise!J118, IF(OR($G363=coding!$J$26,$G363=coding!$J$27,$G363=coding!$J$28,$G363=coding!$J$29, $G363=coding!$J$30,$G363=coding!$J$31), J363+10*LOG10((($E363^2)+(4^2))/((7.5^2)+(4^2))), IF(OR($G363=coding!$J$11, $G363=coding!$J$12, $G363=coding!$J$13, $G363=coding!$J$14, $G363=coding!$J$15, $G363=coding!$J$16), J363+10*LOG10((($D363^2)+(1.2^2))/((7.5^2)+(1.2^2))),-99))),-99)</f>
        <v>0</v>
      </c>
      <c r="AC363" s="58">
        <f>IF(noise!K118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noise!K118, IF(OR($G363=coding!$J$26,$G363=coding!$J$27,$G363=coding!$J$28,$G363=coding!$J$29, $G363=coding!$J$30,$G363=coding!$J$31), K363+10*LOG10((($E363^2)+(4^2))/((7.5^2)+(4^2))), IF(OR($G363=coding!$J$11, $G363=coding!$J$12, $G363=coding!$J$13, $G363=coding!$J$14, $G363=coding!$J$15, $G363=coding!$J$16), K363+10*LOG10((($D363^2)+(1.2^2))/((7.5^2)+(1.2^2))),-99))),-99)</f>
        <v>0</v>
      </c>
      <c r="AD363" s="58">
        <f>IF(noise!L118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noise!L118, IF(OR($G363=coding!$J$26,$G363=coding!$J$27,$G363=coding!$J$28,$G363=coding!$J$29, $G363=coding!$J$30,$G363=coding!$J$31), L363+10*LOG10((($E363^2)+(4^2))/((7.5^2)+(4^2))), IF(OR($G363=coding!$J$11, $G363=coding!$J$12, $G363=coding!$J$13, $G363=coding!$J$14, $G363=coding!$J$15, $G363=coding!$J$16), L363+10*LOG10((($D363^2)+(1.2^2))/((7.5^2)+(1.2^2))),-99))),-99)</f>
        <v>0</v>
      </c>
      <c r="AE363" s="58">
        <f>IF(noise!M118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noise!M118, IF(OR($G363=coding!$J$26,$G363=coding!$J$27,$G363=coding!$J$28,$G363=coding!$J$29, $G363=coding!$J$30,$G363=coding!$J$31), M363+10*LOG10((($E363^2)+(4^2))/((7.5^2)+(4^2))), IF(OR($G363=coding!$J$11, $G363=coding!$J$12, $G363=coding!$J$13, $G363=coding!$J$14, $G363=coding!$J$15, $G363=coding!$J$16), M363+10*LOG10((($D363^2)+(1.2^2))/((7.5^2)+(1.2^2))),-99))),-99)</f>
        <v>0</v>
      </c>
      <c r="AF363" s="58">
        <f>IF(noise!N118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noise!N118, IF(OR($G363=coding!$J$26,$G363=coding!$J$27,$G363=coding!$J$28,$G363=coding!$J$29, $G363=coding!$J$30,$G363=coding!$J$31), N363+10*LOG10((($E363^2)+(4^2))/((7.5^2)+(4^2))), IF(OR($G363=coding!$J$11, $G363=coding!$J$12, $G363=coding!$J$13, $G363=coding!$J$14, $G363=coding!$J$15, $G363=coding!$J$16), N363+10*LOG10((($D363^2)+(1.2^2))/((7.5^2)+(1.2^2))),-99))),-99)</f>
        <v>0</v>
      </c>
      <c r="AG363" s="58">
        <f>IF(noise!O118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noise!O118, IF(OR($G363=coding!$J$26,$G363=coding!$J$27,$G363=coding!$J$28,$G363=coding!$J$29, $G363=coding!$J$30,$G363=coding!$J$31), O363+10*LOG10((($E363^2)+(4^2))/((7.5^2)+(4^2))), IF(OR($G363=coding!$J$11, $G363=coding!$J$12, $G363=coding!$J$13, $G363=coding!$J$14, $G363=coding!$J$15, $G363=coding!$J$16), O363+10*LOG10((($D363^2)+(1.2^2))/((7.5^2)+(1.2^2))),-99))),-99)</f>
        <v>0</v>
      </c>
      <c r="AH363" s="58">
        <f>IF(noise!P118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noise!P118, IF(OR($G363=coding!$J$26,$G363=coding!$J$27,$G363=coding!$J$28,$G363=coding!$J$29, $G363=coding!$J$30,$G363=coding!$J$31), P363+10*LOG10((($E363^2)+(4^2))/((7.5^2)+(4^2))), IF(OR($G363=coding!$J$11, $G363=coding!$J$12, $G363=coding!$J$13, $G363=coding!$J$14, $G363=coding!$J$15, $G363=coding!$J$16), P363+10*LOG10((($D363^2)+(1.2^2))/((7.5^2)+(1.2^2))),-99))),-99)</f>
        <v>0</v>
      </c>
      <c r="AI363" s="58">
        <f>IF(noise!Q118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noise!Q118, IF(OR($G363=coding!$J$26,$G363=coding!$J$27,$G363=coding!$J$28,$G363=coding!$J$29, $G363=coding!$J$30,$G363=coding!$J$31), Q363+10*LOG10((($E363^2)+(4^2))/((7.5^2)+(4^2))), IF(OR($G363=coding!$J$11, $G363=coding!$J$12, $G363=coding!$J$13, $G363=coding!$J$14, $G363=coding!$J$15, $G363=coding!$J$16), Q363+10*LOG10((($D363^2)+(1.2^2))/((7.5^2)+(1.2^2))),-99))),-99)</f>
        <v>0</v>
      </c>
      <c r="AJ363" s="58">
        <f>IF(noise!R118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noise!R118, IF(OR($G363=coding!$J$26,$G363=coding!$J$27,$G363=coding!$J$28,$G363=coding!$J$29, $G363=coding!$J$30,$G363=coding!$J$31), R363+10*LOG10((($E363^2)+(4^2))/((7.5^2)+(4^2))), IF(OR($G363=coding!$J$11, $G363=coding!$J$12, $G363=coding!$J$13, $G363=coding!$J$14, $G363=coding!$J$15, $G363=coding!$J$16), R363+10*LOG10((($D363^2)+(1.2^2))/((7.5^2)+(1.2^2))),-99))),-99)</f>
        <v>0</v>
      </c>
      <c r="AK363" s="58">
        <f>IF(noise!S118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noise!S118, IF(OR($G363=coding!$J$26,$G363=coding!$J$27,$G363=coding!$J$28,$G363=coding!$J$29, $G363=coding!$J$30,$G363=coding!$J$31), S363+10*LOG10((($E363^2)+(4^2))/((7.5^2)+(4^2))), IF(OR($G363=coding!$J$11, $G363=coding!$J$12, $G363=coding!$J$13, $G363=coding!$J$14, $G363=coding!$J$15, $G363=coding!$J$16), S363+10*LOG10((($D363^2)+(1.2^2))/((7.5^2)+(1.2^2))),-99))),-99)</f>
        <v>0</v>
      </c>
      <c r="AL363" s="58">
        <f>IF(noise!T118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noise!T118, IF(OR($G363=coding!$J$26,$G363=coding!$J$27,$G363=coding!$J$28,$G363=coding!$J$29, $G363=coding!$J$30,$G363=coding!$J$31), T363+10*LOG10((($E363^2)+(4^2))/((7.5^2)+(4^2))), IF(OR($G363=coding!$J$11, $G363=coding!$J$12, $G363=coding!$J$13, $G363=coding!$J$14, $G363=coding!$J$15, $G363=coding!$J$16), T363+10*LOG10((($D363^2)+(1.2^2))/((7.5^2)+(1.2^2))),-99))),-99)</f>
        <v>0</v>
      </c>
      <c r="AM363" s="58">
        <f>IF(noise!U118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noise!U118, IF(OR($G363=coding!$J$26,$G363=coding!$J$27,$G363=coding!$J$28,$G363=coding!$J$29, $G363=coding!$J$30,$G363=coding!$J$31), U363+10*LOG10((($E363^2)+(4^2))/((7.5^2)+(4^2))), IF(OR($G363=coding!$J$11, $G363=coding!$J$12, $G363=coding!$J$13, $G363=coding!$J$14, $G363=coding!$J$15, $G363=coding!$J$16), U363+10*LOG10((($D363^2)+(1.2^2))/((7.5^2)+(1.2^2))),-99))),-99)</f>
        <v>0</v>
      </c>
      <c r="AN363" s="58">
        <f>IF(noise!V118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noise!V118, IF(OR($G363=coding!$J$26,$G363=coding!$J$27,$G363=coding!$J$28,$G363=coding!$J$29, $G363=coding!$J$30,$G363=coding!$J$31), V363+10*LOG10((($E363^2)+(4^2))/((7.5^2)+(4^2))), IF(OR($G363=coding!$J$11, $G363=coding!$J$12, $G363=coding!$J$13, $G363=coding!$J$14, $G363=coding!$J$15, $G363=coding!$J$16), V363+10*LOG10((($D363^2)+(1.2^2))/((7.5^2)+(1.2^2))),-99))),-99)</f>
        <v>0</v>
      </c>
      <c r="AO363" s="58">
        <f>IF(noise!W118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noise!W118, IF(OR($G363=coding!$J$26,$G363=coding!$J$27,$G363=coding!$J$28,$G363=coding!$J$29, $G363=coding!$J$30,$G363=coding!$J$31), W363+10*LOG10((($E363^2)+(4^2))/((7.5^2)+(4^2))), IF(OR($G363=coding!$J$11, $G363=coding!$J$12, $G363=coding!$J$13, $G363=coding!$J$14, $G363=coding!$J$15, $G363=coding!$J$16), W363+10*LOG10((($D363^2)+(1.2^2))/((7.5^2)+(1.2^2))),-99))),-99)</f>
        <v>0</v>
      </c>
      <c r="AP363" s="58">
        <f>IF(noise!X118 &lt;&gt;0, IF(OR($G363=coding!$J$2, $G363=coding!$J$3, $G363=coding!$J$4, $G363=coding!$J$5, $G363=coding!$J$6, $G363=coding!$J$7, $G363=coding!$J$8, $G363=coding!$J$9, $G363=coding!$J$10,$G363=coding!$J$17, $G363=coding!$J$18, $G363=coding!$J$19, $G363=coding!$J$20, $G363=coding!$J$21, $G363=coding!$J$22, $G363=coding!$J$23, $G363=coding!$J$24, $G363=coding!$J$25, ), noise!X118, IF(OR($G363=coding!$J$26,$G363=coding!$J$27,$G363=coding!$J$28,$G363=coding!$J$29, $G363=coding!$J$30,$G363=coding!$J$31), X363+10*LOG10((($E363^2)+(4^2))/((7.5^2)+(4^2))), IF(OR($G363=coding!$J$11, $G363=coding!$J$12, $G363=coding!$J$13, $G363=coding!$J$14, $G363=coding!$J$15, $G363=coding!$J$16), X363+10*LOG10((($D363^2)+(1.2^2))/((7.5^2)+(1.2^2))),-99))),-99)</f>
        <v>0</v>
      </c>
    </row>
    <row r="364" spans="1:42" ht="15.75" customHeight="1" x14ac:dyDescent="0.3">
      <c r="A364" s="2">
        <v>18</v>
      </c>
      <c r="B364" s="27">
        <v>43306</v>
      </c>
      <c r="C364" s="51">
        <f t="array" ref="C364">_xlfn.DAYS(B364, _xlfn.XLOOKUP(A364, context!A$4:A$79, context!J$4:J$79)) / 30.42</f>
        <v>7.3635765943458251</v>
      </c>
      <c r="D364" s="1"/>
      <c r="E364" s="1"/>
      <c r="F364" s="16">
        <v>50</v>
      </c>
      <c r="G364" s="16" t="s">
        <v>405</v>
      </c>
      <c r="H364" s="26">
        <v>89</v>
      </c>
      <c r="I364" s="1"/>
      <c r="J364" s="1">
        <v>74.099999999999994</v>
      </c>
      <c r="K364" s="1">
        <v>77.7</v>
      </c>
      <c r="L364" s="1">
        <v>79.7</v>
      </c>
      <c r="M364" s="1">
        <v>80.8</v>
      </c>
      <c r="N364" s="1">
        <v>81.7</v>
      </c>
      <c r="O364" s="1">
        <v>80.5</v>
      </c>
      <c r="P364" s="1">
        <v>79.900000000000006</v>
      </c>
      <c r="Q364" s="1">
        <v>77.2</v>
      </c>
      <c r="R364" s="1">
        <v>73.599999999999994</v>
      </c>
      <c r="S364" s="1">
        <v>70.8</v>
      </c>
      <c r="T364" s="1">
        <v>67.2</v>
      </c>
      <c r="U364" s="1">
        <v>64.099999999999994</v>
      </c>
      <c r="V364" s="1">
        <v>61.6</v>
      </c>
      <c r="W364" s="1"/>
      <c r="X364" s="1"/>
      <c r="Y364" s="2">
        <v>1</v>
      </c>
      <c r="Z364" s="58">
        <f>IF(noise!H177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noise!H177, IF(OR($G364=coding!$J$26,$G364=coding!$J$27,$G364=coding!$J$28,$G364=coding!$J$29, $G364=coding!$J$30,$G364=coding!$J$31), H364+10*LOG10((($E364^2)+(4^2))/((7.5^2)+(4^2))), IF(OR($G364=coding!$J$11, $G364=coding!$J$12, $G364=coding!$J$13, $G364=coding!$J$14, $G364=coding!$J$15, $G364=coding!$J$16), H364+10*LOG10((($D364^2)+(1.2^2))/((7.5^2)+(1.2^2))),-99))),-99)</f>
        <v>5.91</v>
      </c>
      <c r="AA364" s="58">
        <f>IF(noise!I177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noise!I177, IF(OR($G364=coding!$J$26,$G364=coding!$J$27,$G364=coding!$J$28,$G364=coding!$J$29, $G364=coding!$J$30,$G364=coding!$J$31), I364+10*LOG10((($E364^2)+(4^2))/((7.5^2)+(4^2))), IF(OR($G364=coding!$J$11, $G364=coding!$J$12, $G364=coding!$J$13, $G364=coding!$J$14, $G364=coding!$J$15, $G364=coding!$J$16), I364+10*LOG10((($D364^2)+(1.2^2))/((7.5^2)+(1.2^2))),-99))),-99)</f>
        <v>-99</v>
      </c>
      <c r="AB364" s="58">
        <f>IF(noise!J177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noise!J177, IF(OR($G364=coding!$J$26,$G364=coding!$J$27,$G364=coding!$J$28,$G364=coding!$J$29, $G364=coding!$J$30,$G364=coding!$J$31), J364+10*LOG10((($E364^2)+(4^2))/((7.5^2)+(4^2))), IF(OR($G364=coding!$J$11, $G364=coding!$J$12, $G364=coding!$J$13, $G364=coding!$J$14, $G364=coding!$J$15, $G364=coding!$J$16), J364+10*LOG10((($D364^2)+(1.2^2))/((7.5^2)+(1.2^2))),-99))),-99)</f>
        <v>5.6</v>
      </c>
      <c r="AC364" s="58">
        <f>IF(noise!K177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noise!K177, IF(OR($G364=coding!$J$26,$G364=coding!$J$27,$G364=coding!$J$28,$G364=coding!$J$29, $G364=coding!$J$30,$G364=coding!$J$31), K364+10*LOG10((($E364^2)+(4^2))/((7.5^2)+(4^2))), IF(OR($G364=coding!$J$11, $G364=coding!$J$12, $G364=coding!$J$13, $G364=coding!$J$14, $G364=coding!$J$15, $G364=coding!$J$16), K364+10*LOG10((($D364^2)+(1.2^2))/((7.5^2)+(1.2^2))),-99))),-99)</f>
        <v>12.19</v>
      </c>
      <c r="AD364" s="58">
        <f>IF(noise!L177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noise!L177, IF(OR($G364=coding!$J$26,$G364=coding!$J$27,$G364=coding!$J$28,$G364=coding!$J$29, $G364=coding!$J$30,$G364=coding!$J$31), L364+10*LOG10((($E364^2)+(4^2))/((7.5^2)+(4^2))), IF(OR($G364=coding!$J$11, $G364=coding!$J$12, $G364=coding!$J$13, $G364=coding!$J$14, $G364=coding!$J$15, $G364=coding!$J$16), L364+10*LOG10((($D364^2)+(1.2^2))/((7.5^2)+(1.2^2))),-99))),-99)</f>
        <v>-10.1</v>
      </c>
      <c r="AE364" s="58">
        <f>IF(noise!M177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noise!M177, IF(OR($G364=coding!$J$26,$G364=coding!$J$27,$G364=coding!$J$28,$G364=coding!$J$29, $G364=coding!$J$30,$G364=coding!$J$31), M364+10*LOG10((($E364^2)+(4^2))/((7.5^2)+(4^2))), IF(OR($G364=coding!$J$11, $G364=coding!$J$12, $G364=coding!$J$13, $G364=coding!$J$14, $G364=coding!$J$15, $G364=coding!$J$16), M364+10*LOG10((($D364^2)+(1.2^2))/((7.5^2)+(1.2^2))),-99))),-99)</f>
        <v>-2.44</v>
      </c>
      <c r="AF364" s="58">
        <f>IF(noise!N177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noise!N177, IF(OR($G364=coding!$J$26,$G364=coding!$J$27,$G364=coding!$J$28,$G364=coding!$J$29, $G364=coding!$J$30,$G364=coding!$J$31), N364+10*LOG10((($E364^2)+(4^2))/((7.5^2)+(4^2))), IF(OR($G364=coding!$J$11, $G364=coding!$J$12, $G364=coding!$J$13, $G364=coding!$J$14, $G364=coding!$J$15, $G364=coding!$J$16), N364+10*LOG10((($D364^2)+(1.2^2))/((7.5^2)+(1.2^2))),-99))),-99)</f>
        <v>7.15</v>
      </c>
      <c r="AG364" s="58">
        <f>IF(noise!O177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noise!O177, IF(OR($G364=coding!$J$26,$G364=coding!$J$27,$G364=coding!$J$28,$G364=coding!$J$29, $G364=coding!$J$30,$G364=coding!$J$31), O364+10*LOG10((($E364^2)+(4^2))/((7.5^2)+(4^2))), IF(OR($G364=coding!$J$11, $G364=coding!$J$12, $G364=coding!$J$13, $G364=coding!$J$14, $G364=coding!$J$15, $G364=coding!$J$16), O364+10*LOG10((($D364^2)+(1.2^2))/((7.5^2)+(1.2^2))),-99))),-99)</f>
        <v>6.49</v>
      </c>
      <c r="AH364" s="58">
        <f>IF(noise!P177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noise!P177, IF(OR($G364=coding!$J$26,$G364=coding!$J$27,$G364=coding!$J$28,$G364=coding!$J$29, $G364=coding!$J$30,$G364=coding!$J$31), P364+10*LOG10((($E364^2)+(4^2))/((7.5^2)+(4^2))), IF(OR($G364=coding!$J$11, $G364=coding!$J$12, $G364=coding!$J$13, $G364=coding!$J$14, $G364=coding!$J$15, $G364=coding!$J$16), P364+10*LOG10((($D364^2)+(1.2^2))/((7.5^2)+(1.2^2))),-99))),-99)</f>
        <v>10.65</v>
      </c>
      <c r="AI364" s="58">
        <f>IF(noise!Q177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noise!Q177, IF(OR($G364=coding!$J$26,$G364=coding!$J$27,$G364=coding!$J$28,$G364=coding!$J$29, $G364=coding!$J$30,$G364=coding!$J$31), Q364+10*LOG10((($E364^2)+(4^2))/((7.5^2)+(4^2))), IF(OR($G364=coding!$J$11, $G364=coding!$J$12, $G364=coding!$J$13, $G364=coding!$J$14, $G364=coding!$J$15, $G364=coding!$J$16), Q364+10*LOG10((($D364^2)+(1.2^2))/((7.5^2)+(1.2^2))),-99))),-99)</f>
        <v>8.7899999999999991</v>
      </c>
      <c r="AJ364" s="58">
        <f>IF(noise!R177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noise!R177, IF(OR($G364=coding!$J$26,$G364=coding!$J$27,$G364=coding!$J$28,$G364=coding!$J$29, $G364=coding!$J$30,$G364=coding!$J$31), R364+10*LOG10((($E364^2)+(4^2))/((7.5^2)+(4^2))), IF(OR($G364=coding!$J$11, $G364=coding!$J$12, $G364=coding!$J$13, $G364=coding!$J$14, $G364=coding!$J$15, $G364=coding!$J$16), R364+10*LOG10((($D364^2)+(1.2^2))/((7.5^2)+(1.2^2))),-99))),-99)</f>
        <v>13.45</v>
      </c>
      <c r="AK364" s="58">
        <f>IF(noise!S177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noise!S177, IF(OR($G364=coding!$J$26,$G364=coding!$J$27,$G364=coding!$J$28,$G364=coding!$J$29, $G364=coding!$J$30,$G364=coding!$J$31), S364+10*LOG10((($E364^2)+(4^2))/((7.5^2)+(4^2))), IF(OR($G364=coding!$J$11, $G364=coding!$J$12, $G364=coding!$J$13, $G364=coding!$J$14, $G364=coding!$J$15, $G364=coding!$J$16), S364+10*LOG10((($D364^2)+(1.2^2))/((7.5^2)+(1.2^2))),-99))),-99)</f>
        <v>13.87</v>
      </c>
      <c r="AL364" s="58">
        <f>IF(noise!T177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noise!T177, IF(OR($G364=coding!$J$26,$G364=coding!$J$27,$G364=coding!$J$28,$G364=coding!$J$29, $G364=coding!$J$30,$G364=coding!$J$31), T364+10*LOG10((($E364^2)+(4^2))/((7.5^2)+(4^2))), IF(OR($G364=coding!$J$11, $G364=coding!$J$12, $G364=coding!$J$13, $G364=coding!$J$14, $G364=coding!$J$15, $G364=coding!$J$16), T364+10*LOG10((($D364^2)+(1.2^2))/((7.5^2)+(1.2^2))),-99))),-99)</f>
        <v>8.2899999999999991</v>
      </c>
      <c r="AM364" s="58">
        <f>IF(noise!U177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noise!U177, IF(OR($G364=coding!$J$26,$G364=coding!$J$27,$G364=coding!$J$28,$G364=coding!$J$29, $G364=coding!$J$30,$G364=coding!$J$31), U364+10*LOG10((($E364^2)+(4^2))/((7.5^2)+(4^2))), IF(OR($G364=coding!$J$11, $G364=coding!$J$12, $G364=coding!$J$13, $G364=coding!$J$14, $G364=coding!$J$15, $G364=coding!$J$16), U364+10*LOG10((($D364^2)+(1.2^2))/((7.5^2)+(1.2^2))),-99))),-99)</f>
        <v>14.37</v>
      </c>
      <c r="AN364" s="58">
        <f>IF(noise!V177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noise!V177, IF(OR($G364=coding!$J$26,$G364=coding!$J$27,$G364=coding!$J$28,$G364=coding!$J$29, $G364=coding!$J$30,$G364=coding!$J$31), V364+10*LOG10((($E364^2)+(4^2))/((7.5^2)+(4^2))), IF(OR($G364=coding!$J$11, $G364=coding!$J$12, $G364=coding!$J$13, $G364=coding!$J$14, $G364=coding!$J$15, $G364=coding!$J$16), V364+10*LOG10((($D364^2)+(1.2^2))/((7.5^2)+(1.2^2))),-99))),-99)</f>
        <v>25.63</v>
      </c>
      <c r="AO364" s="58">
        <f>IF(noise!W177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noise!W177, IF(OR($G364=coding!$J$26,$G364=coding!$J$27,$G364=coding!$J$28,$G364=coding!$J$29, $G364=coding!$J$30,$G364=coding!$J$31), W364+10*LOG10((($E364^2)+(4^2))/((7.5^2)+(4^2))), IF(OR($G364=coding!$J$11, $G364=coding!$J$12, $G364=coding!$J$13, $G364=coding!$J$14, $G364=coding!$J$15, $G364=coding!$J$16), W364+10*LOG10((($D364^2)+(1.2^2))/((7.5^2)+(1.2^2))),-99))),-99)</f>
        <v>28.44</v>
      </c>
      <c r="AP364" s="58">
        <f>IF(noise!X177 &lt;&gt;0, IF(OR($G364=coding!$J$2, $G364=coding!$J$3, $G364=coding!$J$4, $G364=coding!$J$5, $G364=coding!$J$6, $G364=coding!$J$7, $G364=coding!$J$8, $G364=coding!$J$9, $G364=coding!$J$10,$G364=coding!$J$17, $G364=coding!$J$18, $G364=coding!$J$19, $G364=coding!$J$20, $G364=coding!$J$21, $G364=coding!$J$22, $G364=coding!$J$23, $G364=coding!$J$24, $G364=coding!$J$25, ), noise!X177, IF(OR($G364=coding!$J$26,$G364=coding!$J$27,$G364=coding!$J$28,$G364=coding!$J$29, $G364=coding!$J$30,$G364=coding!$J$31), X364+10*LOG10((($E364^2)+(4^2))/((7.5^2)+(4^2))), IF(OR($G364=coding!$J$11, $G364=coding!$J$12, $G364=coding!$J$13, $G364=coding!$J$14, $G364=coding!$J$15, $G364=coding!$J$16), X364+10*LOG10((($D364^2)+(1.2^2))/((7.5^2)+(1.2^2))),-99))),-99)</f>
        <v>25.39</v>
      </c>
    </row>
    <row r="365" spans="1:42" ht="15.75" customHeight="1" x14ac:dyDescent="0.3">
      <c r="A365" s="12">
        <v>18</v>
      </c>
      <c r="B365" s="27">
        <v>45393</v>
      </c>
      <c r="C365" s="51">
        <f t="array" ref="C365">_xlfn.DAYS(B365, _xlfn.XLOOKUP(A365, context!A$4:A$79, context!J$4:J$79)) / 30.42</f>
        <v>75.969756738987499</v>
      </c>
      <c r="D365" s="2">
        <v>7.5</v>
      </c>
      <c r="E365" s="1"/>
      <c r="F365" s="16">
        <v>50</v>
      </c>
      <c r="G365" s="16" t="s">
        <v>399</v>
      </c>
      <c r="H365" s="43">
        <v>72.400000000000006</v>
      </c>
      <c r="I365" s="1"/>
      <c r="J365" s="2">
        <v>58.94</v>
      </c>
      <c r="K365" s="2">
        <v>59.3</v>
      </c>
      <c r="L365" s="2">
        <v>61.34</v>
      </c>
      <c r="M365" s="2">
        <v>61.95</v>
      </c>
      <c r="N365" s="2">
        <v>63.42</v>
      </c>
      <c r="O365" s="2">
        <v>65.45</v>
      </c>
      <c r="P365" s="2">
        <v>65.319999999999993</v>
      </c>
      <c r="Q365" s="2">
        <v>64</v>
      </c>
      <c r="R365" s="2">
        <v>62.03</v>
      </c>
      <c r="S365" s="2">
        <v>59.06</v>
      </c>
      <c r="T365" s="2">
        <v>55.23</v>
      </c>
      <c r="U365" s="2">
        <v>51.92</v>
      </c>
      <c r="V365" s="2">
        <v>49.11</v>
      </c>
      <c r="W365" s="2">
        <v>46.49</v>
      </c>
      <c r="X365" s="2">
        <v>44.4</v>
      </c>
      <c r="Y365" s="2">
        <v>2</v>
      </c>
      <c r="Z365" s="58">
        <f>IF(noise!H608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noise!H608, IF(OR($G365=coding!$J$26,$G365=coding!$J$27,$G365=coding!$J$28,$G365=coding!$J$29, $G365=coding!$J$30,$G365=coding!$J$31), H365+10*LOG10((($E365^2)+(4^2))/((7.5^2)+(4^2))), IF(OR($G365=coding!$J$11, $G365=coding!$J$12, $G365=coding!$J$13, $G365=coding!$J$14, $G365=coding!$J$15, $G365=coding!$J$16), H365+10*LOG10((($D365^2)+(1.2^2))/((7.5^2)+(1.2^2))),-99))),-99)</f>
        <v>72.400000000000006</v>
      </c>
      <c r="AA365" s="58">
        <f>IF(noise!I608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noise!I608, IF(OR($G365=coding!$J$26,$G365=coding!$J$27,$G365=coding!$J$28,$G365=coding!$J$29, $G365=coding!$J$30,$G365=coding!$J$31), I365+10*LOG10((($E365^2)+(4^2))/((7.5^2)+(4^2))), IF(OR($G365=coding!$J$11, $G365=coding!$J$12, $G365=coding!$J$13, $G365=coding!$J$14, $G365=coding!$J$15, $G365=coding!$J$16), I365+10*LOG10((($D365^2)+(1.2^2))/((7.5^2)+(1.2^2))),-99))),-99)</f>
        <v>-99</v>
      </c>
      <c r="AB365" s="58">
        <f>IF(noise!J608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noise!J608, IF(OR($G365=coding!$J$26,$G365=coding!$J$27,$G365=coding!$J$28,$G365=coding!$J$29, $G365=coding!$J$30,$G365=coding!$J$31), J365+10*LOG10((($E365^2)+(4^2))/((7.5^2)+(4^2))), IF(OR($G365=coding!$J$11, $G365=coding!$J$12, $G365=coding!$J$13, $G365=coding!$J$14, $G365=coding!$J$15, $G365=coding!$J$16), J365+10*LOG10((($D365^2)+(1.2^2))/((7.5^2)+(1.2^2))),-99))),-99)</f>
        <v>58.94</v>
      </c>
      <c r="AC365" s="58">
        <f>IF(noise!K608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noise!K608, IF(OR($G365=coding!$J$26,$G365=coding!$J$27,$G365=coding!$J$28,$G365=coding!$J$29, $G365=coding!$J$30,$G365=coding!$J$31), K365+10*LOG10((($E365^2)+(4^2))/((7.5^2)+(4^2))), IF(OR($G365=coding!$J$11, $G365=coding!$J$12, $G365=coding!$J$13, $G365=coding!$J$14, $G365=coding!$J$15, $G365=coding!$J$16), K365+10*LOG10((($D365^2)+(1.2^2))/((7.5^2)+(1.2^2))),-99))),-99)</f>
        <v>59.3</v>
      </c>
      <c r="AD365" s="58">
        <f>IF(noise!L608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noise!L608, IF(OR($G365=coding!$J$26,$G365=coding!$J$27,$G365=coding!$J$28,$G365=coding!$J$29, $G365=coding!$J$30,$G365=coding!$J$31), L365+10*LOG10((($E365^2)+(4^2))/((7.5^2)+(4^2))), IF(OR($G365=coding!$J$11, $G365=coding!$J$12, $G365=coding!$J$13, $G365=coding!$J$14, $G365=coding!$J$15, $G365=coding!$J$16), L365+10*LOG10((($D365^2)+(1.2^2))/((7.5^2)+(1.2^2))),-99))),-99)</f>
        <v>61.34</v>
      </c>
      <c r="AE365" s="58">
        <f>IF(noise!M608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noise!M608, IF(OR($G365=coding!$J$26,$G365=coding!$J$27,$G365=coding!$J$28,$G365=coding!$J$29, $G365=coding!$J$30,$G365=coding!$J$31), M365+10*LOG10((($E365^2)+(4^2))/((7.5^2)+(4^2))), IF(OR($G365=coding!$J$11, $G365=coding!$J$12, $G365=coding!$J$13, $G365=coding!$J$14, $G365=coding!$J$15, $G365=coding!$J$16), M365+10*LOG10((($D365^2)+(1.2^2))/((7.5^2)+(1.2^2))),-99))),-99)</f>
        <v>61.95</v>
      </c>
      <c r="AF365" s="58">
        <f>IF(noise!N608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noise!N608, IF(OR($G365=coding!$J$26,$G365=coding!$J$27,$G365=coding!$J$28,$G365=coding!$J$29, $G365=coding!$J$30,$G365=coding!$J$31), N365+10*LOG10((($E365^2)+(4^2))/((7.5^2)+(4^2))), IF(OR($G365=coding!$J$11, $G365=coding!$J$12, $G365=coding!$J$13, $G365=coding!$J$14, $G365=coding!$J$15, $G365=coding!$J$16), N365+10*LOG10((($D365^2)+(1.2^2))/((7.5^2)+(1.2^2))),-99))),-99)</f>
        <v>63.42</v>
      </c>
      <c r="AG365" s="58">
        <f>IF(noise!O608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noise!O608, IF(OR($G365=coding!$J$26,$G365=coding!$J$27,$G365=coding!$J$28,$G365=coding!$J$29, $G365=coding!$J$30,$G365=coding!$J$31), O365+10*LOG10((($E365^2)+(4^2))/((7.5^2)+(4^2))), IF(OR($G365=coding!$J$11, $G365=coding!$J$12, $G365=coding!$J$13, $G365=coding!$J$14, $G365=coding!$J$15, $G365=coding!$J$16), O365+10*LOG10((($D365^2)+(1.2^2))/((7.5^2)+(1.2^2))),-99))),-99)</f>
        <v>65.45</v>
      </c>
      <c r="AH365" s="58">
        <f>IF(noise!P608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noise!P608, IF(OR($G365=coding!$J$26,$G365=coding!$J$27,$G365=coding!$J$28,$G365=coding!$J$29, $G365=coding!$J$30,$G365=coding!$J$31), P365+10*LOG10((($E365^2)+(4^2))/((7.5^2)+(4^2))), IF(OR($G365=coding!$J$11, $G365=coding!$J$12, $G365=coding!$J$13, $G365=coding!$J$14, $G365=coding!$J$15, $G365=coding!$J$16), P365+10*LOG10((($D365^2)+(1.2^2))/((7.5^2)+(1.2^2))),-99))),-99)</f>
        <v>65.319999999999993</v>
      </c>
      <c r="AI365" s="58">
        <f>IF(noise!Q608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noise!Q608, IF(OR($G365=coding!$J$26,$G365=coding!$J$27,$G365=coding!$J$28,$G365=coding!$J$29, $G365=coding!$J$30,$G365=coding!$J$31), Q365+10*LOG10((($E365^2)+(4^2))/((7.5^2)+(4^2))), IF(OR($G365=coding!$J$11, $G365=coding!$J$12, $G365=coding!$J$13, $G365=coding!$J$14, $G365=coding!$J$15, $G365=coding!$J$16), Q365+10*LOG10((($D365^2)+(1.2^2))/((7.5^2)+(1.2^2))),-99))),-99)</f>
        <v>64</v>
      </c>
      <c r="AJ365" s="58">
        <f>IF(noise!R608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noise!R608, IF(OR($G365=coding!$J$26,$G365=coding!$J$27,$G365=coding!$J$28,$G365=coding!$J$29, $G365=coding!$J$30,$G365=coding!$J$31), R365+10*LOG10((($E365^2)+(4^2))/((7.5^2)+(4^2))), IF(OR($G365=coding!$J$11, $G365=coding!$J$12, $G365=coding!$J$13, $G365=coding!$J$14, $G365=coding!$J$15, $G365=coding!$J$16), R365+10*LOG10((($D365^2)+(1.2^2))/((7.5^2)+(1.2^2))),-99))),-99)</f>
        <v>62.03</v>
      </c>
      <c r="AK365" s="58">
        <f>IF(noise!S608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noise!S608, IF(OR($G365=coding!$J$26,$G365=coding!$J$27,$G365=coding!$J$28,$G365=coding!$J$29, $G365=coding!$J$30,$G365=coding!$J$31), S365+10*LOG10((($E365^2)+(4^2))/((7.5^2)+(4^2))), IF(OR($G365=coding!$J$11, $G365=coding!$J$12, $G365=coding!$J$13, $G365=coding!$J$14, $G365=coding!$J$15, $G365=coding!$J$16), S365+10*LOG10((($D365^2)+(1.2^2))/((7.5^2)+(1.2^2))),-99))),-99)</f>
        <v>59.06</v>
      </c>
      <c r="AL365" s="58">
        <f>IF(noise!T608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noise!T608, IF(OR($G365=coding!$J$26,$G365=coding!$J$27,$G365=coding!$J$28,$G365=coding!$J$29, $G365=coding!$J$30,$G365=coding!$J$31), T365+10*LOG10((($E365^2)+(4^2))/((7.5^2)+(4^2))), IF(OR($G365=coding!$J$11, $G365=coding!$J$12, $G365=coding!$J$13, $G365=coding!$J$14, $G365=coding!$J$15, $G365=coding!$J$16), T365+10*LOG10((($D365^2)+(1.2^2))/((7.5^2)+(1.2^2))),-99))),-99)</f>
        <v>55.23</v>
      </c>
      <c r="AM365" s="58">
        <f>IF(noise!U608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noise!U608, IF(OR($G365=coding!$J$26,$G365=coding!$J$27,$G365=coding!$J$28,$G365=coding!$J$29, $G365=coding!$J$30,$G365=coding!$J$31), U365+10*LOG10((($E365^2)+(4^2))/((7.5^2)+(4^2))), IF(OR($G365=coding!$J$11, $G365=coding!$J$12, $G365=coding!$J$13, $G365=coding!$J$14, $G365=coding!$J$15, $G365=coding!$J$16), U365+10*LOG10((($D365^2)+(1.2^2))/((7.5^2)+(1.2^2))),-99))),-99)</f>
        <v>51.92</v>
      </c>
      <c r="AN365" s="58">
        <f>IF(noise!V608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noise!V608, IF(OR($G365=coding!$J$26,$G365=coding!$J$27,$G365=coding!$J$28,$G365=coding!$J$29, $G365=coding!$J$30,$G365=coding!$J$31), V365+10*LOG10((($E365^2)+(4^2))/((7.5^2)+(4^2))), IF(OR($G365=coding!$J$11, $G365=coding!$J$12, $G365=coding!$J$13, $G365=coding!$J$14, $G365=coding!$J$15, $G365=coding!$J$16), V365+10*LOG10((($D365^2)+(1.2^2))/((7.5^2)+(1.2^2))),-99))),-99)</f>
        <v>49.11</v>
      </c>
      <c r="AO365" s="58">
        <f>IF(noise!W608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noise!W608, IF(OR($G365=coding!$J$26,$G365=coding!$J$27,$G365=coding!$J$28,$G365=coding!$J$29, $G365=coding!$J$30,$G365=coding!$J$31), W365+10*LOG10((($E365^2)+(4^2))/((7.5^2)+(4^2))), IF(OR($G365=coding!$J$11, $G365=coding!$J$12, $G365=coding!$J$13, $G365=coding!$J$14, $G365=coding!$J$15, $G365=coding!$J$16), W365+10*LOG10((($D365^2)+(1.2^2))/((7.5^2)+(1.2^2))),-99))),-99)</f>
        <v>-99</v>
      </c>
      <c r="AP365" s="58">
        <f>IF(noise!X608 &lt;&gt;0, IF(OR($G365=coding!$J$2, $G365=coding!$J$3, $G365=coding!$J$4, $G365=coding!$J$5, $G365=coding!$J$6, $G365=coding!$J$7, $G365=coding!$J$8, $G365=coding!$J$9, $G365=coding!$J$10,$G365=coding!$J$17, $G365=coding!$J$18, $G365=coding!$J$19, $G365=coding!$J$20, $G365=coding!$J$21, $G365=coding!$J$22, $G365=coding!$J$23, $G365=coding!$J$24, $G365=coding!$J$25, ), noise!X608, IF(OR($G365=coding!$J$26,$G365=coding!$J$27,$G365=coding!$J$28,$G365=coding!$J$29, $G365=coding!$J$30,$G365=coding!$J$31), X365+10*LOG10((($E365^2)+(4^2))/((7.5^2)+(4^2))), IF(OR($G365=coding!$J$11, $G365=coding!$J$12, $G365=coding!$J$13, $G365=coding!$J$14, $G365=coding!$J$15, $G365=coding!$J$16), X365+10*LOG10((($D365^2)+(1.2^2))/((7.5^2)+(1.2^2))),-99))),-99)</f>
        <v>-99</v>
      </c>
    </row>
    <row r="366" spans="1:42" ht="15.75" customHeight="1" x14ac:dyDescent="0.3">
      <c r="A366" s="12">
        <v>18</v>
      </c>
      <c r="B366" s="27">
        <v>45393</v>
      </c>
      <c r="C366" s="51">
        <f t="array" ref="C366">_xlfn.DAYS(B366, _xlfn.XLOOKUP(A366, context!A$4:A$79, context!J$4:J$79)) / 30.42</f>
        <v>75.969756738987499</v>
      </c>
      <c r="D366" s="2">
        <v>7.5</v>
      </c>
      <c r="E366" s="1"/>
      <c r="F366" s="16">
        <v>50</v>
      </c>
      <c r="G366" s="16" t="s">
        <v>400</v>
      </c>
      <c r="H366" s="43">
        <v>20.75</v>
      </c>
      <c r="I366" s="1"/>
      <c r="J366" s="2">
        <v>3.31</v>
      </c>
      <c r="K366" s="2">
        <v>2.35</v>
      </c>
      <c r="L366" s="2">
        <v>2.35</v>
      </c>
      <c r="M366" s="2">
        <v>12.9</v>
      </c>
      <c r="N366" s="2">
        <v>20.73</v>
      </c>
      <c r="O366" s="2">
        <v>19.61</v>
      </c>
      <c r="P366" s="2">
        <v>22.06</v>
      </c>
      <c r="Q366" s="2">
        <v>23.98</v>
      </c>
      <c r="R366" s="2">
        <v>21.07</v>
      </c>
      <c r="S366" s="2">
        <v>20.99</v>
      </c>
      <c r="T366" s="2">
        <v>23.1</v>
      </c>
      <c r="U366" s="2">
        <v>20.79</v>
      </c>
      <c r="V366" s="2">
        <v>18.350000000000001</v>
      </c>
      <c r="W366" s="2">
        <v>18.57</v>
      </c>
      <c r="X366" s="2">
        <v>19.260000000000002</v>
      </c>
      <c r="Y366" s="2">
        <v>2</v>
      </c>
      <c r="Z366" s="58">
        <f>IF(noise!H609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noise!H609, IF(OR($G366=coding!$J$26,$G366=coding!$J$27,$G366=coding!$J$28,$G366=coding!$J$29, $G366=coding!$J$30,$G366=coding!$J$31), H366+10*LOG10((($E366^2)+(4^2))/((7.5^2)+(4^2))), IF(OR($G366=coding!$J$11, $G366=coding!$J$12, $G366=coding!$J$13, $G366=coding!$J$14, $G366=coding!$J$15, $G366=coding!$J$16), H366+10*LOG10((($D366^2)+(1.2^2))/((7.5^2)+(1.2^2))),-99))),-99)</f>
        <v>91.9</v>
      </c>
      <c r="AA366" s="58">
        <f>IF(noise!I609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noise!I609, IF(OR($G366=coding!$J$26,$G366=coding!$J$27,$G366=coding!$J$28,$G366=coding!$J$29, $G366=coding!$J$30,$G366=coding!$J$31), I366+10*LOG10((($E366^2)+(4^2))/((7.5^2)+(4^2))), IF(OR($G366=coding!$J$11, $G366=coding!$J$12, $G366=coding!$J$13, $G366=coding!$J$14, $G366=coding!$J$15, $G366=coding!$J$16), I366+10*LOG10((($D366^2)+(1.2^2))/((7.5^2)+(1.2^2))),-99))),-99)</f>
        <v>-99</v>
      </c>
      <c r="AB366" s="58">
        <f>IF(noise!J609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noise!J609, IF(OR($G366=coding!$J$26,$G366=coding!$J$27,$G366=coding!$J$28,$G366=coding!$J$29, $G366=coding!$J$30,$G366=coding!$J$31), J366+10*LOG10((($E366^2)+(4^2))/((7.5^2)+(4^2))), IF(OR($G366=coding!$J$11, $G366=coding!$J$12, $G366=coding!$J$13, $G366=coding!$J$14, $G366=coding!$J$15, $G366=coding!$J$16), J366+10*LOG10((($D366^2)+(1.2^2))/((7.5^2)+(1.2^2))),-99))),-99)</f>
        <v>75.7</v>
      </c>
      <c r="AC366" s="58">
        <f>IF(noise!K609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noise!K609, IF(OR($G366=coding!$J$26,$G366=coding!$J$27,$G366=coding!$J$28,$G366=coding!$J$29, $G366=coding!$J$30,$G366=coding!$J$31), K366+10*LOG10((($E366^2)+(4^2))/((7.5^2)+(4^2))), IF(OR($G366=coding!$J$11, $G366=coding!$J$12, $G366=coding!$J$13, $G366=coding!$J$14, $G366=coding!$J$15, $G366=coding!$J$16), K366+10*LOG10((($D366^2)+(1.2^2))/((7.5^2)+(1.2^2))),-99))),-99)</f>
        <v>79.8</v>
      </c>
      <c r="AD366" s="58">
        <f>IF(noise!L609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noise!L609, IF(OR($G366=coding!$J$26,$G366=coding!$J$27,$G366=coding!$J$28,$G366=coding!$J$29, $G366=coding!$J$30,$G366=coding!$J$31), L366+10*LOG10((($E366^2)+(4^2))/((7.5^2)+(4^2))), IF(OR($G366=coding!$J$11, $G366=coding!$J$12, $G366=coding!$J$13, $G366=coding!$J$14, $G366=coding!$J$15, $G366=coding!$J$16), L366+10*LOG10((($D366^2)+(1.2^2))/((7.5^2)+(1.2^2))),-99))),-99)</f>
        <v>82.2</v>
      </c>
      <c r="AE366" s="58">
        <f>IF(noise!M609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noise!M609, IF(OR($G366=coding!$J$26,$G366=coding!$J$27,$G366=coding!$J$28,$G366=coding!$J$29, $G366=coding!$J$30,$G366=coding!$J$31), M366+10*LOG10((($E366^2)+(4^2))/((7.5^2)+(4^2))), IF(OR($G366=coding!$J$11, $G366=coding!$J$12, $G366=coding!$J$13, $G366=coding!$J$14, $G366=coding!$J$15, $G366=coding!$J$16), M366+10*LOG10((($D366^2)+(1.2^2))/((7.5^2)+(1.2^2))),-99))),-99)</f>
        <v>86.6</v>
      </c>
      <c r="AF366" s="58">
        <f>IF(noise!N609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noise!N609, IF(OR($G366=coding!$J$26,$G366=coding!$J$27,$G366=coding!$J$28,$G366=coding!$J$29, $G366=coding!$J$30,$G366=coding!$J$31), N366+10*LOG10((($E366^2)+(4^2))/((7.5^2)+(4^2))), IF(OR($G366=coding!$J$11, $G366=coding!$J$12, $G366=coding!$J$13, $G366=coding!$J$14, $G366=coding!$J$15, $G366=coding!$J$16), N366+10*LOG10((($D366^2)+(1.2^2))/((7.5^2)+(1.2^2))),-99))),-99)</f>
        <v>88</v>
      </c>
      <c r="AG366" s="58">
        <f>IF(noise!O609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noise!O609, IF(OR($G366=coding!$J$26,$G366=coding!$J$27,$G366=coding!$J$28,$G366=coding!$J$29, $G366=coding!$J$30,$G366=coding!$J$31), O366+10*LOG10((($E366^2)+(4^2))/((7.5^2)+(4^2))), IF(OR($G366=coding!$J$11, $G366=coding!$J$12, $G366=coding!$J$13, $G366=coding!$J$14, $G366=coding!$J$15, $G366=coding!$J$16), O366+10*LOG10((($D366^2)+(1.2^2))/((7.5^2)+(1.2^2))),-99))),-99)</f>
        <v>85.1</v>
      </c>
      <c r="AH366" s="58">
        <f>IF(noise!P609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noise!P609, IF(OR($G366=coding!$J$26,$G366=coding!$J$27,$G366=coding!$J$28,$G366=coding!$J$29, $G366=coding!$J$30,$G366=coding!$J$31), P366+10*LOG10((($E366^2)+(4^2))/((7.5^2)+(4^2))), IF(OR($G366=coding!$J$11, $G366=coding!$J$12, $G366=coding!$J$13, $G366=coding!$J$14, $G366=coding!$J$15, $G366=coding!$J$16), P366+10*LOG10((($D366^2)+(1.2^2))/((7.5^2)+(1.2^2))),-99))),-99)</f>
        <v>84.1</v>
      </c>
      <c r="AI366" s="58">
        <f>IF(noise!Q609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noise!Q609, IF(OR($G366=coding!$J$26,$G366=coding!$J$27,$G366=coding!$J$28,$G366=coding!$J$29, $G366=coding!$J$30,$G366=coding!$J$31), Q366+10*LOG10((($E366^2)+(4^2))/((7.5^2)+(4^2))), IF(OR($G366=coding!$J$11, $G366=coding!$J$12, $G366=coding!$J$13, $G366=coding!$J$14, $G366=coding!$J$15, $G366=coding!$J$16), Q366+10*LOG10((($D366^2)+(1.2^2))/((7.5^2)+(1.2^2))),-99))),-99)</f>
        <v>82.7</v>
      </c>
      <c r="AJ366" s="58">
        <f>IF(noise!R609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noise!R609, IF(OR($G366=coding!$J$26,$G366=coding!$J$27,$G366=coding!$J$28,$G366=coding!$J$29, $G366=coding!$J$30,$G366=coding!$J$31), R366+10*LOG10((($E366^2)+(4^2))/((7.5^2)+(4^2))), IF(OR($G366=coding!$J$11, $G366=coding!$J$12, $G366=coding!$J$13, $G366=coding!$J$14, $G366=coding!$J$15, $G366=coding!$J$16), R366+10*LOG10((($D366^2)+(1.2^2))/((7.5^2)+(1.2^2))),-99))),-99)</f>
        <v>78.900000000000006</v>
      </c>
      <c r="AK366" s="58">
        <f>IF(noise!S609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noise!S609, IF(OR($G366=coding!$J$26,$G366=coding!$J$27,$G366=coding!$J$28,$G366=coding!$J$29, $G366=coding!$J$30,$G366=coding!$J$31), S366+10*LOG10((($E366^2)+(4^2))/((7.5^2)+(4^2))), IF(OR($G366=coding!$J$11, $G366=coding!$J$12, $G366=coding!$J$13, $G366=coding!$J$14, $G366=coding!$J$15, $G366=coding!$J$16), S366+10*LOG10((($D366^2)+(1.2^2))/((7.5^2)+(1.2^2))),-99))),-99)</f>
        <v>75.5</v>
      </c>
      <c r="AL366" s="58">
        <f>IF(noise!T609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noise!T609, IF(OR($G366=coding!$J$26,$G366=coding!$J$27,$G366=coding!$J$28,$G366=coding!$J$29, $G366=coding!$J$30,$G366=coding!$J$31), T366+10*LOG10((($E366^2)+(4^2))/((7.5^2)+(4^2))), IF(OR($G366=coding!$J$11, $G366=coding!$J$12, $G366=coding!$J$13, $G366=coding!$J$14, $G366=coding!$J$15, $G366=coding!$J$16), T366+10*LOG10((($D366^2)+(1.2^2))/((7.5^2)+(1.2^2))),-99))),-99)</f>
        <v>71.400000000000006</v>
      </c>
      <c r="AM366" s="58">
        <f>IF(noise!U609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noise!U609, IF(OR($G366=coding!$J$26,$G366=coding!$J$27,$G366=coding!$J$28,$G366=coding!$J$29, $G366=coding!$J$30,$G366=coding!$J$31), U366+10*LOG10((($E366^2)+(4^2))/((7.5^2)+(4^2))), IF(OR($G366=coding!$J$11, $G366=coding!$J$12, $G366=coding!$J$13, $G366=coding!$J$14, $G366=coding!$J$15, $G366=coding!$J$16), U366+10*LOG10((($D366^2)+(1.2^2))/((7.5^2)+(1.2^2))),-99))),-99)</f>
        <v>68.599999999999994</v>
      </c>
      <c r="AN366" s="58">
        <f>IF(noise!V609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noise!V609, IF(OR($G366=coding!$J$26,$G366=coding!$J$27,$G366=coding!$J$28,$G366=coding!$J$29, $G366=coding!$J$30,$G366=coding!$J$31), V366+10*LOG10((($E366^2)+(4^2))/((7.5^2)+(4^2))), IF(OR($G366=coding!$J$11, $G366=coding!$J$12, $G366=coding!$J$13, $G366=coding!$J$14, $G366=coding!$J$15, $G366=coding!$J$16), V366+10*LOG10((($D366^2)+(1.2^2))/((7.5^2)+(1.2^2))),-99))),-99)</f>
        <v>66.099999999999994</v>
      </c>
      <c r="AO366" s="58">
        <f>IF(noise!W609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noise!W609, IF(OR($G366=coding!$J$26,$G366=coding!$J$27,$G366=coding!$J$28,$G366=coding!$J$29, $G366=coding!$J$30,$G366=coding!$J$31), W366+10*LOG10((($E366^2)+(4^2))/((7.5^2)+(4^2))), IF(OR($G366=coding!$J$11, $G366=coding!$J$12, $G366=coding!$J$13, $G366=coding!$J$14, $G366=coding!$J$15, $G366=coding!$J$16), W366+10*LOG10((($D366^2)+(1.2^2))/((7.5^2)+(1.2^2))),-99))),-99)</f>
        <v>-99</v>
      </c>
      <c r="AP366" s="58">
        <f>IF(noise!X609 &lt;&gt;0, IF(OR($G366=coding!$J$2, $G366=coding!$J$3, $G366=coding!$J$4, $G366=coding!$J$5, $G366=coding!$J$6, $G366=coding!$J$7, $G366=coding!$J$8, $G366=coding!$J$9, $G366=coding!$J$10,$G366=coding!$J$17, $G366=coding!$J$18, $G366=coding!$J$19, $G366=coding!$J$20, $G366=coding!$J$21, $G366=coding!$J$22, $G366=coding!$J$23, $G366=coding!$J$24, $G366=coding!$J$25, ), noise!X609, IF(OR($G366=coding!$J$26,$G366=coding!$J$27,$G366=coding!$J$28,$G366=coding!$J$29, $G366=coding!$J$30,$G366=coding!$J$31), X366+10*LOG10((($E366^2)+(4^2))/((7.5^2)+(4^2))), IF(OR($G366=coding!$J$11, $G366=coding!$J$12, $G366=coding!$J$13, $G366=coding!$J$14, $G366=coding!$J$15, $G366=coding!$J$16), X366+10*LOG10((($D366^2)+(1.2^2))/((7.5^2)+(1.2^2))),-99))),-99)</f>
        <v>-99</v>
      </c>
    </row>
    <row r="367" spans="1:42" ht="15.75" customHeight="1" x14ac:dyDescent="0.3">
      <c r="A367" s="2">
        <v>19</v>
      </c>
      <c r="B367" s="20">
        <v>43266</v>
      </c>
      <c r="C367" s="51">
        <f t="array" ref="C367">_xlfn.DAYS(B367, _xlfn.XLOOKUP(A367, context!A$4:A$79, context!J$4:J$79)) / 30.42</f>
        <v>6.2787639710716627</v>
      </c>
      <c r="E367" s="2">
        <v>7.5</v>
      </c>
      <c r="F367" s="5"/>
      <c r="G367" s="16" t="s">
        <v>401</v>
      </c>
      <c r="H367" s="43">
        <v>65.7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2">
        <v>7</v>
      </c>
      <c r="Z367" s="58">
        <f>IF(noise!H135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noise!H135, IF(OR($G367=coding!$J$26,$G367=coding!$J$27,$G367=coding!$J$28,$G367=coding!$J$29, $G367=coding!$J$30,$G367=coding!$J$31), H367+10*LOG10((($E367^2)+(4^2))/((7.5^2)+(4^2))), IF(OR($G367=coding!$J$11, $G367=coding!$J$12, $G367=coding!$J$13, $G367=coding!$J$14, $G367=coding!$J$15, $G367=coding!$J$16), H367+10*LOG10((($D367^2)+(1.2^2))/((7.5^2)+(1.2^2))),-99))),-99)</f>
        <v>65.7</v>
      </c>
      <c r="AA367" s="58">
        <f>IF(noise!I135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noise!I135, IF(OR($G367=coding!$J$26,$G367=coding!$J$27,$G367=coding!$J$28,$G367=coding!$J$29, $G367=coding!$J$30,$G367=coding!$J$31), I367+10*LOG10((($E367^2)+(4^2))/((7.5^2)+(4^2))), IF(OR($G367=coding!$J$11, $G367=coding!$J$12, $G367=coding!$J$13, $G367=coding!$J$14, $G367=coding!$J$15, $G367=coding!$J$16), I367+10*LOG10((($D367^2)+(1.2^2))/((7.5^2)+(1.2^2))),-99))),-99)</f>
        <v>-99</v>
      </c>
      <c r="AB367" s="58">
        <f>IF(noise!J135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noise!J135, IF(OR($G367=coding!$J$26,$G367=coding!$J$27,$G367=coding!$J$28,$G367=coding!$J$29, $G367=coding!$J$30,$G367=coding!$J$31), J367+10*LOG10((($E367^2)+(4^2))/((7.5^2)+(4^2))), IF(OR($G367=coding!$J$11, $G367=coding!$J$12, $G367=coding!$J$13, $G367=coding!$J$14, $G367=coding!$J$15, $G367=coding!$J$16), J367+10*LOG10((($D367^2)+(1.2^2))/((7.5^2)+(1.2^2))),-99))),-99)</f>
        <v>0</v>
      </c>
      <c r="AC367" s="58">
        <f>IF(noise!K135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noise!K135, IF(OR($G367=coding!$J$26,$G367=coding!$J$27,$G367=coding!$J$28,$G367=coding!$J$29, $G367=coding!$J$30,$G367=coding!$J$31), K367+10*LOG10((($E367^2)+(4^2))/((7.5^2)+(4^2))), IF(OR($G367=coding!$J$11, $G367=coding!$J$12, $G367=coding!$J$13, $G367=coding!$J$14, $G367=coding!$J$15, $G367=coding!$J$16), K367+10*LOG10((($D367^2)+(1.2^2))/((7.5^2)+(1.2^2))),-99))),-99)</f>
        <v>0</v>
      </c>
      <c r="AD367" s="58">
        <f>IF(noise!L135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noise!L135, IF(OR($G367=coding!$J$26,$G367=coding!$J$27,$G367=coding!$J$28,$G367=coding!$J$29, $G367=coding!$J$30,$G367=coding!$J$31), L367+10*LOG10((($E367^2)+(4^2))/((7.5^2)+(4^2))), IF(OR($G367=coding!$J$11, $G367=coding!$J$12, $G367=coding!$J$13, $G367=coding!$J$14, $G367=coding!$J$15, $G367=coding!$J$16), L367+10*LOG10((($D367^2)+(1.2^2))/((7.5^2)+(1.2^2))),-99))),-99)</f>
        <v>0</v>
      </c>
      <c r="AE367" s="58">
        <f>IF(noise!M135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noise!M135, IF(OR($G367=coding!$J$26,$G367=coding!$J$27,$G367=coding!$J$28,$G367=coding!$J$29, $G367=coding!$J$30,$G367=coding!$J$31), M367+10*LOG10((($E367^2)+(4^2))/((7.5^2)+(4^2))), IF(OR($G367=coding!$J$11, $G367=coding!$J$12, $G367=coding!$J$13, $G367=coding!$J$14, $G367=coding!$J$15, $G367=coding!$J$16), M367+10*LOG10((($D367^2)+(1.2^2))/((7.5^2)+(1.2^2))),-99))),-99)</f>
        <v>0</v>
      </c>
      <c r="AF367" s="58">
        <f>IF(noise!N135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noise!N135, IF(OR($G367=coding!$J$26,$G367=coding!$J$27,$G367=coding!$J$28,$G367=coding!$J$29, $G367=coding!$J$30,$G367=coding!$J$31), N367+10*LOG10((($E367^2)+(4^2))/((7.5^2)+(4^2))), IF(OR($G367=coding!$J$11, $G367=coding!$J$12, $G367=coding!$J$13, $G367=coding!$J$14, $G367=coding!$J$15, $G367=coding!$J$16), N367+10*LOG10((($D367^2)+(1.2^2))/((7.5^2)+(1.2^2))),-99))),-99)</f>
        <v>0</v>
      </c>
      <c r="AG367" s="58">
        <f>IF(noise!O135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noise!O135, IF(OR($G367=coding!$J$26,$G367=coding!$J$27,$G367=coding!$J$28,$G367=coding!$J$29, $G367=coding!$J$30,$G367=coding!$J$31), O367+10*LOG10((($E367^2)+(4^2))/((7.5^2)+(4^2))), IF(OR($G367=coding!$J$11, $G367=coding!$J$12, $G367=coding!$J$13, $G367=coding!$J$14, $G367=coding!$J$15, $G367=coding!$J$16), O367+10*LOG10((($D367^2)+(1.2^2))/((7.5^2)+(1.2^2))),-99))),-99)</f>
        <v>0</v>
      </c>
      <c r="AH367" s="58">
        <f>IF(noise!P135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noise!P135, IF(OR($G367=coding!$J$26,$G367=coding!$J$27,$G367=coding!$J$28,$G367=coding!$J$29, $G367=coding!$J$30,$G367=coding!$J$31), P367+10*LOG10((($E367^2)+(4^2))/((7.5^2)+(4^2))), IF(OR($G367=coding!$J$11, $G367=coding!$J$12, $G367=coding!$J$13, $G367=coding!$J$14, $G367=coding!$J$15, $G367=coding!$J$16), P367+10*LOG10((($D367^2)+(1.2^2))/((7.5^2)+(1.2^2))),-99))),-99)</f>
        <v>0</v>
      </c>
      <c r="AI367" s="58">
        <f>IF(noise!Q135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noise!Q135, IF(OR($G367=coding!$J$26,$G367=coding!$J$27,$G367=coding!$J$28,$G367=coding!$J$29, $G367=coding!$J$30,$G367=coding!$J$31), Q367+10*LOG10((($E367^2)+(4^2))/((7.5^2)+(4^2))), IF(OR($G367=coding!$J$11, $G367=coding!$J$12, $G367=coding!$J$13, $G367=coding!$J$14, $G367=coding!$J$15, $G367=coding!$J$16), Q367+10*LOG10((($D367^2)+(1.2^2))/((7.5^2)+(1.2^2))),-99))),-99)</f>
        <v>0</v>
      </c>
      <c r="AJ367" s="58">
        <f>IF(noise!R135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noise!R135, IF(OR($G367=coding!$J$26,$G367=coding!$J$27,$G367=coding!$J$28,$G367=coding!$J$29, $G367=coding!$J$30,$G367=coding!$J$31), R367+10*LOG10((($E367^2)+(4^2))/((7.5^2)+(4^2))), IF(OR($G367=coding!$J$11, $G367=coding!$J$12, $G367=coding!$J$13, $G367=coding!$J$14, $G367=coding!$J$15, $G367=coding!$J$16), R367+10*LOG10((($D367^2)+(1.2^2))/((7.5^2)+(1.2^2))),-99))),-99)</f>
        <v>0</v>
      </c>
      <c r="AK367" s="58">
        <f>IF(noise!S135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noise!S135, IF(OR($G367=coding!$J$26,$G367=coding!$J$27,$G367=coding!$J$28,$G367=coding!$J$29, $G367=coding!$J$30,$G367=coding!$J$31), S367+10*LOG10((($E367^2)+(4^2))/((7.5^2)+(4^2))), IF(OR($G367=coding!$J$11, $G367=coding!$J$12, $G367=coding!$J$13, $G367=coding!$J$14, $G367=coding!$J$15, $G367=coding!$J$16), S367+10*LOG10((($D367^2)+(1.2^2))/((7.5^2)+(1.2^2))),-99))),-99)</f>
        <v>0</v>
      </c>
      <c r="AL367" s="58">
        <f>IF(noise!T135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noise!T135, IF(OR($G367=coding!$J$26,$G367=coding!$J$27,$G367=coding!$J$28,$G367=coding!$J$29, $G367=coding!$J$30,$G367=coding!$J$31), T367+10*LOG10((($E367^2)+(4^2))/((7.5^2)+(4^2))), IF(OR($G367=coding!$J$11, $G367=coding!$J$12, $G367=coding!$J$13, $G367=coding!$J$14, $G367=coding!$J$15, $G367=coding!$J$16), T367+10*LOG10((($D367^2)+(1.2^2))/((7.5^2)+(1.2^2))),-99))),-99)</f>
        <v>0</v>
      </c>
      <c r="AM367" s="58">
        <f>IF(noise!U135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noise!U135, IF(OR($G367=coding!$J$26,$G367=coding!$J$27,$G367=coding!$J$28,$G367=coding!$J$29, $G367=coding!$J$30,$G367=coding!$J$31), U367+10*LOG10((($E367^2)+(4^2))/((7.5^2)+(4^2))), IF(OR($G367=coding!$J$11, $G367=coding!$J$12, $G367=coding!$J$13, $G367=coding!$J$14, $G367=coding!$J$15, $G367=coding!$J$16), U367+10*LOG10((($D367^2)+(1.2^2))/((7.5^2)+(1.2^2))),-99))),-99)</f>
        <v>0</v>
      </c>
      <c r="AN367" s="58">
        <f>IF(noise!V135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noise!V135, IF(OR($G367=coding!$J$26,$G367=coding!$J$27,$G367=coding!$J$28,$G367=coding!$J$29, $G367=coding!$J$30,$G367=coding!$J$31), V367+10*LOG10((($E367^2)+(4^2))/((7.5^2)+(4^2))), IF(OR($G367=coding!$J$11, $G367=coding!$J$12, $G367=coding!$J$13, $G367=coding!$J$14, $G367=coding!$J$15, $G367=coding!$J$16), V367+10*LOG10((($D367^2)+(1.2^2))/((7.5^2)+(1.2^2))),-99))),-99)</f>
        <v>0</v>
      </c>
      <c r="AO367" s="58">
        <f>IF(noise!W135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noise!W135, IF(OR($G367=coding!$J$26,$G367=coding!$J$27,$G367=coding!$J$28,$G367=coding!$J$29, $G367=coding!$J$30,$G367=coding!$J$31), W367+10*LOG10((($E367^2)+(4^2))/((7.5^2)+(4^2))), IF(OR($G367=coding!$J$11, $G367=coding!$J$12, $G367=coding!$J$13, $G367=coding!$J$14, $G367=coding!$J$15, $G367=coding!$J$16), W367+10*LOG10((($D367^2)+(1.2^2))/((7.5^2)+(1.2^2))),-99))),-99)</f>
        <v>0</v>
      </c>
      <c r="AP367" s="58">
        <f>IF(noise!X135 &lt;&gt;0, IF(OR($G367=coding!$J$2, $G367=coding!$J$3, $G367=coding!$J$4, $G367=coding!$J$5, $G367=coding!$J$6, $G367=coding!$J$7, $G367=coding!$J$8, $G367=coding!$J$9, $G367=coding!$J$10,$G367=coding!$J$17, $G367=coding!$J$18, $G367=coding!$J$19, $G367=coding!$J$20, $G367=coding!$J$21, $G367=coding!$J$22, $G367=coding!$J$23, $G367=coding!$J$24, $G367=coding!$J$25, ), noise!X135, IF(OR($G367=coding!$J$26,$G367=coding!$J$27,$G367=coding!$J$28,$G367=coding!$J$29, $G367=coding!$J$30,$G367=coding!$J$31), X367+10*LOG10((($E367^2)+(4^2))/((7.5^2)+(4^2))), IF(OR($G367=coding!$J$11, $G367=coding!$J$12, $G367=coding!$J$13, $G367=coding!$J$14, $G367=coding!$J$15, $G367=coding!$J$16), X367+10*LOG10((($D367^2)+(1.2^2))/((7.5^2)+(1.2^2))),-99))),-99)</f>
        <v>0</v>
      </c>
    </row>
    <row r="368" spans="1:42" ht="15.75" customHeight="1" x14ac:dyDescent="0.3">
      <c r="A368" s="2">
        <v>19</v>
      </c>
      <c r="B368" s="20">
        <v>43266</v>
      </c>
      <c r="C368" s="51">
        <f t="array" ref="C368">_xlfn.DAYS(B368, _xlfn.XLOOKUP(A368, context!A$4:A$79, context!J$4:J$79)) / 30.42</f>
        <v>6.2787639710716627</v>
      </c>
      <c r="E368" s="2">
        <v>7.5</v>
      </c>
      <c r="F368" s="5"/>
      <c r="G368" s="16" t="s">
        <v>402</v>
      </c>
      <c r="H368" s="43">
        <v>64.8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2">
        <v>7</v>
      </c>
      <c r="Z368" s="58">
        <f>IF(noise!H136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noise!H136, IF(OR($G368=coding!$J$26,$G368=coding!$J$27,$G368=coding!$J$28,$G368=coding!$J$29, $G368=coding!$J$30,$G368=coding!$J$31), H368+10*LOG10((($E368^2)+(4^2))/((7.5^2)+(4^2))), IF(OR($G368=coding!$J$11, $G368=coding!$J$12, $G368=coding!$J$13, $G368=coding!$J$14, $G368=coding!$J$15, $G368=coding!$J$16), H368+10*LOG10((($D368^2)+(1.2^2))/((7.5^2)+(1.2^2))),-99))),-99)</f>
        <v>64.8</v>
      </c>
      <c r="AA368" s="58">
        <f>IF(noise!I136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noise!I136, IF(OR($G368=coding!$J$26,$G368=coding!$J$27,$G368=coding!$J$28,$G368=coding!$J$29, $G368=coding!$J$30,$G368=coding!$J$31), I368+10*LOG10((($E368^2)+(4^2))/((7.5^2)+(4^2))), IF(OR($G368=coding!$J$11, $G368=coding!$J$12, $G368=coding!$J$13, $G368=coding!$J$14, $G368=coding!$J$15, $G368=coding!$J$16), I368+10*LOG10((($D368^2)+(1.2^2))/((7.5^2)+(1.2^2))),-99))),-99)</f>
        <v>-99</v>
      </c>
      <c r="AB368" s="58">
        <f>IF(noise!J136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noise!J136, IF(OR($G368=coding!$J$26,$G368=coding!$J$27,$G368=coding!$J$28,$G368=coding!$J$29, $G368=coding!$J$30,$G368=coding!$J$31), J368+10*LOG10((($E368^2)+(4^2))/((7.5^2)+(4^2))), IF(OR($G368=coding!$J$11, $G368=coding!$J$12, $G368=coding!$J$13, $G368=coding!$J$14, $G368=coding!$J$15, $G368=coding!$J$16), J368+10*LOG10((($D368^2)+(1.2^2))/((7.5^2)+(1.2^2))),-99))),-99)</f>
        <v>0</v>
      </c>
      <c r="AC368" s="58">
        <f>IF(noise!K136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noise!K136, IF(OR($G368=coding!$J$26,$G368=coding!$J$27,$G368=coding!$J$28,$G368=coding!$J$29, $G368=coding!$J$30,$G368=coding!$J$31), K368+10*LOG10((($E368^2)+(4^2))/((7.5^2)+(4^2))), IF(OR($G368=coding!$J$11, $G368=coding!$J$12, $G368=coding!$J$13, $G368=coding!$J$14, $G368=coding!$J$15, $G368=coding!$J$16), K368+10*LOG10((($D368^2)+(1.2^2))/((7.5^2)+(1.2^2))),-99))),-99)</f>
        <v>0</v>
      </c>
      <c r="AD368" s="58">
        <f>IF(noise!L136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noise!L136, IF(OR($G368=coding!$J$26,$G368=coding!$J$27,$G368=coding!$J$28,$G368=coding!$J$29, $G368=coding!$J$30,$G368=coding!$J$31), L368+10*LOG10((($E368^2)+(4^2))/((7.5^2)+(4^2))), IF(OR($G368=coding!$J$11, $G368=coding!$J$12, $G368=coding!$J$13, $G368=coding!$J$14, $G368=coding!$J$15, $G368=coding!$J$16), L368+10*LOG10((($D368^2)+(1.2^2))/((7.5^2)+(1.2^2))),-99))),-99)</f>
        <v>0</v>
      </c>
      <c r="AE368" s="58">
        <f>IF(noise!M136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noise!M136, IF(OR($G368=coding!$J$26,$G368=coding!$J$27,$G368=coding!$J$28,$G368=coding!$J$29, $G368=coding!$J$30,$G368=coding!$J$31), M368+10*LOG10((($E368^2)+(4^2))/((7.5^2)+(4^2))), IF(OR($G368=coding!$J$11, $G368=coding!$J$12, $G368=coding!$J$13, $G368=coding!$J$14, $G368=coding!$J$15, $G368=coding!$J$16), M368+10*LOG10((($D368^2)+(1.2^2))/((7.5^2)+(1.2^2))),-99))),-99)</f>
        <v>0</v>
      </c>
      <c r="AF368" s="58">
        <f>IF(noise!N136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noise!N136, IF(OR($G368=coding!$J$26,$G368=coding!$J$27,$G368=coding!$J$28,$G368=coding!$J$29, $G368=coding!$J$30,$G368=coding!$J$31), N368+10*LOG10((($E368^2)+(4^2))/((7.5^2)+(4^2))), IF(OR($G368=coding!$J$11, $G368=coding!$J$12, $G368=coding!$J$13, $G368=coding!$J$14, $G368=coding!$J$15, $G368=coding!$J$16), N368+10*LOG10((($D368^2)+(1.2^2))/((7.5^2)+(1.2^2))),-99))),-99)</f>
        <v>0</v>
      </c>
      <c r="AG368" s="58">
        <f>IF(noise!O136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noise!O136, IF(OR($G368=coding!$J$26,$G368=coding!$J$27,$G368=coding!$J$28,$G368=coding!$J$29, $G368=coding!$J$30,$G368=coding!$J$31), O368+10*LOG10((($E368^2)+(4^2))/((7.5^2)+(4^2))), IF(OR($G368=coding!$J$11, $G368=coding!$J$12, $G368=coding!$J$13, $G368=coding!$J$14, $G368=coding!$J$15, $G368=coding!$J$16), O368+10*LOG10((($D368^2)+(1.2^2))/((7.5^2)+(1.2^2))),-99))),-99)</f>
        <v>0</v>
      </c>
      <c r="AH368" s="58">
        <f>IF(noise!P136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noise!P136, IF(OR($G368=coding!$J$26,$G368=coding!$J$27,$G368=coding!$J$28,$G368=coding!$J$29, $G368=coding!$J$30,$G368=coding!$J$31), P368+10*LOG10((($E368^2)+(4^2))/((7.5^2)+(4^2))), IF(OR($G368=coding!$J$11, $G368=coding!$J$12, $G368=coding!$J$13, $G368=coding!$J$14, $G368=coding!$J$15, $G368=coding!$J$16), P368+10*LOG10((($D368^2)+(1.2^2))/((7.5^2)+(1.2^2))),-99))),-99)</f>
        <v>0</v>
      </c>
      <c r="AI368" s="58">
        <f>IF(noise!Q136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noise!Q136, IF(OR($G368=coding!$J$26,$G368=coding!$J$27,$G368=coding!$J$28,$G368=coding!$J$29, $G368=coding!$J$30,$G368=coding!$J$31), Q368+10*LOG10((($E368^2)+(4^2))/((7.5^2)+(4^2))), IF(OR($G368=coding!$J$11, $G368=coding!$J$12, $G368=coding!$J$13, $G368=coding!$J$14, $G368=coding!$J$15, $G368=coding!$J$16), Q368+10*LOG10((($D368^2)+(1.2^2))/((7.5^2)+(1.2^2))),-99))),-99)</f>
        <v>0</v>
      </c>
      <c r="AJ368" s="58">
        <f>IF(noise!R136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noise!R136, IF(OR($G368=coding!$J$26,$G368=coding!$J$27,$G368=coding!$J$28,$G368=coding!$J$29, $G368=coding!$J$30,$G368=coding!$J$31), R368+10*LOG10((($E368^2)+(4^2))/((7.5^2)+(4^2))), IF(OR($G368=coding!$J$11, $G368=coding!$J$12, $G368=coding!$J$13, $G368=coding!$J$14, $G368=coding!$J$15, $G368=coding!$J$16), R368+10*LOG10((($D368^2)+(1.2^2))/((7.5^2)+(1.2^2))),-99))),-99)</f>
        <v>0</v>
      </c>
      <c r="AK368" s="58">
        <f>IF(noise!S136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noise!S136, IF(OR($G368=coding!$J$26,$G368=coding!$J$27,$G368=coding!$J$28,$G368=coding!$J$29, $G368=coding!$J$30,$G368=coding!$J$31), S368+10*LOG10((($E368^2)+(4^2))/((7.5^2)+(4^2))), IF(OR($G368=coding!$J$11, $G368=coding!$J$12, $G368=coding!$J$13, $G368=coding!$J$14, $G368=coding!$J$15, $G368=coding!$J$16), S368+10*LOG10((($D368^2)+(1.2^2))/((7.5^2)+(1.2^2))),-99))),-99)</f>
        <v>0</v>
      </c>
      <c r="AL368" s="58">
        <f>IF(noise!T136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noise!T136, IF(OR($G368=coding!$J$26,$G368=coding!$J$27,$G368=coding!$J$28,$G368=coding!$J$29, $G368=coding!$J$30,$G368=coding!$J$31), T368+10*LOG10((($E368^2)+(4^2))/((7.5^2)+(4^2))), IF(OR($G368=coding!$J$11, $G368=coding!$J$12, $G368=coding!$J$13, $G368=coding!$J$14, $G368=coding!$J$15, $G368=coding!$J$16), T368+10*LOG10((($D368^2)+(1.2^2))/((7.5^2)+(1.2^2))),-99))),-99)</f>
        <v>0</v>
      </c>
      <c r="AM368" s="58">
        <f>IF(noise!U136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noise!U136, IF(OR($G368=coding!$J$26,$G368=coding!$J$27,$G368=coding!$J$28,$G368=coding!$J$29, $G368=coding!$J$30,$G368=coding!$J$31), U368+10*LOG10((($E368^2)+(4^2))/((7.5^2)+(4^2))), IF(OR($G368=coding!$J$11, $G368=coding!$J$12, $G368=coding!$J$13, $G368=coding!$J$14, $G368=coding!$J$15, $G368=coding!$J$16), U368+10*LOG10((($D368^2)+(1.2^2))/((7.5^2)+(1.2^2))),-99))),-99)</f>
        <v>0</v>
      </c>
      <c r="AN368" s="58">
        <f>IF(noise!V136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noise!V136, IF(OR($G368=coding!$J$26,$G368=coding!$J$27,$G368=coding!$J$28,$G368=coding!$J$29, $G368=coding!$J$30,$G368=coding!$J$31), V368+10*LOG10((($E368^2)+(4^2))/((7.5^2)+(4^2))), IF(OR($G368=coding!$J$11, $G368=coding!$J$12, $G368=coding!$J$13, $G368=coding!$J$14, $G368=coding!$J$15, $G368=coding!$J$16), V368+10*LOG10((($D368^2)+(1.2^2))/((7.5^2)+(1.2^2))),-99))),-99)</f>
        <v>0</v>
      </c>
      <c r="AO368" s="58">
        <f>IF(noise!W136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noise!W136, IF(OR($G368=coding!$J$26,$G368=coding!$J$27,$G368=coding!$J$28,$G368=coding!$J$29, $G368=coding!$J$30,$G368=coding!$J$31), W368+10*LOG10((($E368^2)+(4^2))/((7.5^2)+(4^2))), IF(OR($G368=coding!$J$11, $G368=coding!$J$12, $G368=coding!$J$13, $G368=coding!$J$14, $G368=coding!$J$15, $G368=coding!$J$16), W368+10*LOG10((($D368^2)+(1.2^2))/((7.5^2)+(1.2^2))),-99))),-99)</f>
        <v>0</v>
      </c>
      <c r="AP368" s="58">
        <f>IF(noise!X136 &lt;&gt;0, IF(OR($G368=coding!$J$2, $G368=coding!$J$3, $G368=coding!$J$4, $G368=coding!$J$5, $G368=coding!$J$6, $G368=coding!$J$7, $G368=coding!$J$8, $G368=coding!$J$9, $G368=coding!$J$10,$G368=coding!$J$17, $G368=coding!$J$18, $G368=coding!$J$19, $G368=coding!$J$20, $G368=coding!$J$21, $G368=coding!$J$22, $G368=coding!$J$23, $G368=coding!$J$24, $G368=coding!$J$25, ), noise!X136, IF(OR($G368=coding!$J$26,$G368=coding!$J$27,$G368=coding!$J$28,$G368=coding!$J$29, $G368=coding!$J$30,$G368=coding!$J$31), X368+10*LOG10((($E368^2)+(4^2))/((7.5^2)+(4^2))), IF(OR($G368=coding!$J$11, $G368=coding!$J$12, $G368=coding!$J$13, $G368=coding!$J$14, $G368=coding!$J$15, $G368=coding!$J$16), X368+10*LOG10((($D368^2)+(1.2^2))/((7.5^2)+(1.2^2))),-99))),-99)</f>
        <v>0</v>
      </c>
    </row>
    <row r="369" spans="1:42" ht="15.75" customHeight="1" x14ac:dyDescent="0.3">
      <c r="A369" s="2">
        <v>19</v>
      </c>
      <c r="B369" s="20">
        <v>43266</v>
      </c>
      <c r="C369" s="51">
        <f t="array" ref="C369">_xlfn.DAYS(B369, _xlfn.XLOOKUP(A369, context!A$4:A$79, context!J$4:J$79)) / 30.42</f>
        <v>6.2787639710716627</v>
      </c>
      <c r="E369" s="2">
        <v>7.5</v>
      </c>
      <c r="F369" s="5"/>
      <c r="G369" s="16" t="s">
        <v>403</v>
      </c>
      <c r="H369" s="43">
        <v>60.5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2">
        <v>7</v>
      </c>
      <c r="Z369" s="58">
        <f>IF(noise!H137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noise!H137, IF(OR($G369=coding!$J$26,$G369=coding!$J$27,$G369=coding!$J$28,$G369=coding!$J$29, $G369=coding!$J$30,$G369=coding!$J$31), H369+10*LOG10((($E369^2)+(4^2))/((7.5^2)+(4^2))), IF(OR($G369=coding!$J$11, $G369=coding!$J$12, $G369=coding!$J$13, $G369=coding!$J$14, $G369=coding!$J$15, $G369=coding!$J$16), H369+10*LOG10((($D369^2)+(1.2^2))/((7.5^2)+(1.2^2))),-99))),-99)</f>
        <v>60.5</v>
      </c>
      <c r="AA369" s="58">
        <f>IF(noise!I137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noise!I137, IF(OR($G369=coding!$J$26,$G369=coding!$J$27,$G369=coding!$J$28,$G369=coding!$J$29, $G369=coding!$J$30,$G369=coding!$J$31), I369+10*LOG10((($E369^2)+(4^2))/((7.5^2)+(4^2))), IF(OR($G369=coding!$J$11, $G369=coding!$J$12, $G369=coding!$J$13, $G369=coding!$J$14, $G369=coding!$J$15, $G369=coding!$J$16), I369+10*LOG10((($D369^2)+(1.2^2))/((7.5^2)+(1.2^2))),-99))),-99)</f>
        <v>-99</v>
      </c>
      <c r="AB369" s="58">
        <f>IF(noise!J137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noise!J137, IF(OR($G369=coding!$J$26,$G369=coding!$J$27,$G369=coding!$J$28,$G369=coding!$J$29, $G369=coding!$J$30,$G369=coding!$J$31), J369+10*LOG10((($E369^2)+(4^2))/((7.5^2)+(4^2))), IF(OR($G369=coding!$J$11, $G369=coding!$J$12, $G369=coding!$J$13, $G369=coding!$J$14, $G369=coding!$J$15, $G369=coding!$J$16), J369+10*LOG10((($D369^2)+(1.2^2))/((7.5^2)+(1.2^2))),-99))),-99)</f>
        <v>0</v>
      </c>
      <c r="AC369" s="58">
        <f>IF(noise!K137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noise!K137, IF(OR($G369=coding!$J$26,$G369=coding!$J$27,$G369=coding!$J$28,$G369=coding!$J$29, $G369=coding!$J$30,$G369=coding!$J$31), K369+10*LOG10((($E369^2)+(4^2))/((7.5^2)+(4^2))), IF(OR($G369=coding!$J$11, $G369=coding!$J$12, $G369=coding!$J$13, $G369=coding!$J$14, $G369=coding!$J$15, $G369=coding!$J$16), K369+10*LOG10((($D369^2)+(1.2^2))/((7.5^2)+(1.2^2))),-99))),-99)</f>
        <v>0</v>
      </c>
      <c r="AD369" s="58">
        <f>IF(noise!L137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noise!L137, IF(OR($G369=coding!$J$26,$G369=coding!$J$27,$G369=coding!$J$28,$G369=coding!$J$29, $G369=coding!$J$30,$G369=coding!$J$31), L369+10*LOG10((($E369^2)+(4^2))/((7.5^2)+(4^2))), IF(OR($G369=coding!$J$11, $G369=coding!$J$12, $G369=coding!$J$13, $G369=coding!$J$14, $G369=coding!$J$15, $G369=coding!$J$16), L369+10*LOG10((($D369^2)+(1.2^2))/((7.5^2)+(1.2^2))),-99))),-99)</f>
        <v>0</v>
      </c>
      <c r="AE369" s="58">
        <f>IF(noise!M137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noise!M137, IF(OR($G369=coding!$J$26,$G369=coding!$J$27,$G369=coding!$J$28,$G369=coding!$J$29, $G369=coding!$J$30,$G369=coding!$J$31), M369+10*LOG10((($E369^2)+(4^2))/((7.5^2)+(4^2))), IF(OR($G369=coding!$J$11, $G369=coding!$J$12, $G369=coding!$J$13, $G369=coding!$J$14, $G369=coding!$J$15, $G369=coding!$J$16), M369+10*LOG10((($D369^2)+(1.2^2))/((7.5^2)+(1.2^2))),-99))),-99)</f>
        <v>0</v>
      </c>
      <c r="AF369" s="58">
        <f>IF(noise!N137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noise!N137, IF(OR($G369=coding!$J$26,$G369=coding!$J$27,$G369=coding!$J$28,$G369=coding!$J$29, $G369=coding!$J$30,$G369=coding!$J$31), N369+10*LOG10((($E369^2)+(4^2))/((7.5^2)+(4^2))), IF(OR($G369=coding!$J$11, $G369=coding!$J$12, $G369=coding!$J$13, $G369=coding!$J$14, $G369=coding!$J$15, $G369=coding!$J$16), N369+10*LOG10((($D369^2)+(1.2^2))/((7.5^2)+(1.2^2))),-99))),-99)</f>
        <v>0</v>
      </c>
      <c r="AG369" s="58">
        <f>IF(noise!O137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noise!O137, IF(OR($G369=coding!$J$26,$G369=coding!$J$27,$G369=coding!$J$28,$G369=coding!$J$29, $G369=coding!$J$30,$G369=coding!$J$31), O369+10*LOG10((($E369^2)+(4^2))/((7.5^2)+(4^2))), IF(OR($G369=coding!$J$11, $G369=coding!$J$12, $G369=coding!$J$13, $G369=coding!$J$14, $G369=coding!$J$15, $G369=coding!$J$16), O369+10*LOG10((($D369^2)+(1.2^2))/((7.5^2)+(1.2^2))),-99))),-99)</f>
        <v>0</v>
      </c>
      <c r="AH369" s="58">
        <f>IF(noise!P137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noise!P137, IF(OR($G369=coding!$J$26,$G369=coding!$J$27,$G369=coding!$J$28,$G369=coding!$J$29, $G369=coding!$J$30,$G369=coding!$J$31), P369+10*LOG10((($E369^2)+(4^2))/((7.5^2)+(4^2))), IF(OR($G369=coding!$J$11, $G369=coding!$J$12, $G369=coding!$J$13, $G369=coding!$J$14, $G369=coding!$J$15, $G369=coding!$J$16), P369+10*LOG10((($D369^2)+(1.2^2))/((7.5^2)+(1.2^2))),-99))),-99)</f>
        <v>0</v>
      </c>
      <c r="AI369" s="58">
        <f>IF(noise!Q137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noise!Q137, IF(OR($G369=coding!$J$26,$G369=coding!$J$27,$G369=coding!$J$28,$G369=coding!$J$29, $G369=coding!$J$30,$G369=coding!$J$31), Q369+10*LOG10((($E369^2)+(4^2))/((7.5^2)+(4^2))), IF(OR($G369=coding!$J$11, $G369=coding!$J$12, $G369=coding!$J$13, $G369=coding!$J$14, $G369=coding!$J$15, $G369=coding!$J$16), Q369+10*LOG10((($D369^2)+(1.2^2))/((7.5^2)+(1.2^2))),-99))),-99)</f>
        <v>0</v>
      </c>
      <c r="AJ369" s="58">
        <f>IF(noise!R137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noise!R137, IF(OR($G369=coding!$J$26,$G369=coding!$J$27,$G369=coding!$J$28,$G369=coding!$J$29, $G369=coding!$J$30,$G369=coding!$J$31), R369+10*LOG10((($E369^2)+(4^2))/((7.5^2)+(4^2))), IF(OR($G369=coding!$J$11, $G369=coding!$J$12, $G369=coding!$J$13, $G369=coding!$J$14, $G369=coding!$J$15, $G369=coding!$J$16), R369+10*LOG10((($D369^2)+(1.2^2))/((7.5^2)+(1.2^2))),-99))),-99)</f>
        <v>0</v>
      </c>
      <c r="AK369" s="58">
        <f>IF(noise!S137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noise!S137, IF(OR($G369=coding!$J$26,$G369=coding!$J$27,$G369=coding!$J$28,$G369=coding!$J$29, $G369=coding!$J$30,$G369=coding!$J$31), S369+10*LOG10((($E369^2)+(4^2))/((7.5^2)+(4^2))), IF(OR($G369=coding!$J$11, $G369=coding!$J$12, $G369=coding!$J$13, $G369=coding!$J$14, $G369=coding!$J$15, $G369=coding!$J$16), S369+10*LOG10((($D369^2)+(1.2^2))/((7.5^2)+(1.2^2))),-99))),-99)</f>
        <v>0</v>
      </c>
      <c r="AL369" s="58">
        <f>IF(noise!T137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noise!T137, IF(OR($G369=coding!$J$26,$G369=coding!$J$27,$G369=coding!$J$28,$G369=coding!$J$29, $G369=coding!$J$30,$G369=coding!$J$31), T369+10*LOG10((($E369^2)+(4^2))/((7.5^2)+(4^2))), IF(OR($G369=coding!$J$11, $G369=coding!$J$12, $G369=coding!$J$13, $G369=coding!$J$14, $G369=coding!$J$15, $G369=coding!$J$16), T369+10*LOG10((($D369^2)+(1.2^2))/((7.5^2)+(1.2^2))),-99))),-99)</f>
        <v>0</v>
      </c>
      <c r="AM369" s="58">
        <f>IF(noise!U137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noise!U137, IF(OR($G369=coding!$J$26,$G369=coding!$J$27,$G369=coding!$J$28,$G369=coding!$J$29, $G369=coding!$J$30,$G369=coding!$J$31), U369+10*LOG10((($E369^2)+(4^2))/((7.5^2)+(4^2))), IF(OR($G369=coding!$J$11, $G369=coding!$J$12, $G369=coding!$J$13, $G369=coding!$J$14, $G369=coding!$J$15, $G369=coding!$J$16), U369+10*LOG10((($D369^2)+(1.2^2))/((7.5^2)+(1.2^2))),-99))),-99)</f>
        <v>0</v>
      </c>
      <c r="AN369" s="58">
        <f>IF(noise!V137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noise!V137, IF(OR($G369=coding!$J$26,$G369=coding!$J$27,$G369=coding!$J$28,$G369=coding!$J$29, $G369=coding!$J$30,$G369=coding!$J$31), V369+10*LOG10((($E369^2)+(4^2))/((7.5^2)+(4^2))), IF(OR($G369=coding!$J$11, $G369=coding!$J$12, $G369=coding!$J$13, $G369=coding!$J$14, $G369=coding!$J$15, $G369=coding!$J$16), V369+10*LOG10((($D369^2)+(1.2^2))/((7.5^2)+(1.2^2))),-99))),-99)</f>
        <v>0</v>
      </c>
      <c r="AO369" s="58">
        <f>IF(noise!W137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noise!W137, IF(OR($G369=coding!$J$26,$G369=coding!$J$27,$G369=coding!$J$28,$G369=coding!$J$29, $G369=coding!$J$30,$G369=coding!$J$31), W369+10*LOG10((($E369^2)+(4^2))/((7.5^2)+(4^2))), IF(OR($G369=coding!$J$11, $G369=coding!$J$12, $G369=coding!$J$13, $G369=coding!$J$14, $G369=coding!$J$15, $G369=coding!$J$16), W369+10*LOG10((($D369^2)+(1.2^2))/((7.5^2)+(1.2^2))),-99))),-99)</f>
        <v>0</v>
      </c>
      <c r="AP369" s="58">
        <f>IF(noise!X137 &lt;&gt;0, IF(OR($G369=coding!$J$2, $G369=coding!$J$3, $G369=coding!$J$4, $G369=coding!$J$5, $G369=coding!$J$6, $G369=coding!$J$7, $G369=coding!$J$8, $G369=coding!$J$9, $G369=coding!$J$10,$G369=coding!$J$17, $G369=coding!$J$18, $G369=coding!$J$19, $G369=coding!$J$20, $G369=coding!$J$21, $G369=coding!$J$22, $G369=coding!$J$23, $G369=coding!$J$24, $G369=coding!$J$25, ), noise!X137, IF(OR($G369=coding!$J$26,$G369=coding!$J$27,$G369=coding!$J$28,$G369=coding!$J$29, $G369=coding!$J$30,$G369=coding!$J$31), X369+10*LOG10((($E369^2)+(4^2))/((7.5^2)+(4^2))), IF(OR($G369=coding!$J$11, $G369=coding!$J$12, $G369=coding!$J$13, $G369=coding!$J$14, $G369=coding!$J$15, $G369=coding!$J$16), X369+10*LOG10((($D369^2)+(1.2^2))/((7.5^2)+(1.2^2))),-99))),-99)</f>
        <v>0</v>
      </c>
    </row>
    <row r="370" spans="1:42" ht="15.75" customHeight="1" x14ac:dyDescent="0.3">
      <c r="A370" s="2">
        <v>19</v>
      </c>
      <c r="B370" s="20">
        <v>43266</v>
      </c>
      <c r="C370" s="51">
        <f t="array" ref="C370">_xlfn.DAYS(B370, _xlfn.XLOOKUP(A370, context!A$4:A$79, context!J$4:J$79)) / 30.42</f>
        <v>6.2787639710716627</v>
      </c>
      <c r="E370" s="2">
        <v>7.5</v>
      </c>
      <c r="F370" s="5"/>
      <c r="G370" s="16" t="s">
        <v>404</v>
      </c>
      <c r="H370" s="43">
        <v>68.3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2">
        <v>7</v>
      </c>
      <c r="Z370" s="58">
        <f>IF(noise!H138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noise!H138, IF(OR($G370=coding!$J$26,$G370=coding!$J$27,$G370=coding!$J$28,$G370=coding!$J$29, $G370=coding!$J$30,$G370=coding!$J$31), H370+10*LOG10((($E370^2)+(4^2))/((7.5^2)+(4^2))), IF(OR($G370=coding!$J$11, $G370=coding!$J$12, $G370=coding!$J$13, $G370=coding!$J$14, $G370=coding!$J$15, $G370=coding!$J$16), H370+10*LOG10((($D370^2)+(1.2^2))/((7.5^2)+(1.2^2))),-99))),-99)</f>
        <v>68.3</v>
      </c>
      <c r="AA370" s="58">
        <f>IF(noise!I138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noise!I138, IF(OR($G370=coding!$J$26,$G370=coding!$J$27,$G370=coding!$J$28,$G370=coding!$J$29, $G370=coding!$J$30,$G370=coding!$J$31), I370+10*LOG10((($E370^2)+(4^2))/((7.5^2)+(4^2))), IF(OR($G370=coding!$J$11, $G370=coding!$J$12, $G370=coding!$J$13, $G370=coding!$J$14, $G370=coding!$J$15, $G370=coding!$J$16), I370+10*LOG10((($D370^2)+(1.2^2))/((7.5^2)+(1.2^2))),-99))),-99)</f>
        <v>-99</v>
      </c>
      <c r="AB370" s="58">
        <f>IF(noise!J138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noise!J138, IF(OR($G370=coding!$J$26,$G370=coding!$J$27,$G370=coding!$J$28,$G370=coding!$J$29, $G370=coding!$J$30,$G370=coding!$J$31), J370+10*LOG10((($E370^2)+(4^2))/((7.5^2)+(4^2))), IF(OR($G370=coding!$J$11, $G370=coding!$J$12, $G370=coding!$J$13, $G370=coding!$J$14, $G370=coding!$J$15, $G370=coding!$J$16), J370+10*LOG10((($D370^2)+(1.2^2))/((7.5^2)+(1.2^2))),-99))),-99)</f>
        <v>0</v>
      </c>
      <c r="AC370" s="58">
        <f>IF(noise!K138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noise!K138, IF(OR($G370=coding!$J$26,$G370=coding!$J$27,$G370=coding!$J$28,$G370=coding!$J$29, $G370=coding!$J$30,$G370=coding!$J$31), K370+10*LOG10((($E370^2)+(4^2))/((7.5^2)+(4^2))), IF(OR($G370=coding!$J$11, $G370=coding!$J$12, $G370=coding!$J$13, $G370=coding!$J$14, $G370=coding!$J$15, $G370=coding!$J$16), K370+10*LOG10((($D370^2)+(1.2^2))/((7.5^2)+(1.2^2))),-99))),-99)</f>
        <v>0</v>
      </c>
      <c r="AD370" s="58">
        <f>IF(noise!L138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noise!L138, IF(OR($G370=coding!$J$26,$G370=coding!$J$27,$G370=coding!$J$28,$G370=coding!$J$29, $G370=coding!$J$30,$G370=coding!$J$31), L370+10*LOG10((($E370^2)+(4^2))/((7.5^2)+(4^2))), IF(OR($G370=coding!$J$11, $G370=coding!$J$12, $G370=coding!$J$13, $G370=coding!$J$14, $G370=coding!$J$15, $G370=coding!$J$16), L370+10*LOG10((($D370^2)+(1.2^2))/((7.5^2)+(1.2^2))),-99))),-99)</f>
        <v>0</v>
      </c>
      <c r="AE370" s="58">
        <f>IF(noise!M138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noise!M138, IF(OR($G370=coding!$J$26,$G370=coding!$J$27,$G370=coding!$J$28,$G370=coding!$J$29, $G370=coding!$J$30,$G370=coding!$J$31), M370+10*LOG10((($E370^2)+(4^2))/((7.5^2)+(4^2))), IF(OR($G370=coding!$J$11, $G370=coding!$J$12, $G370=coding!$J$13, $G370=coding!$J$14, $G370=coding!$J$15, $G370=coding!$J$16), M370+10*LOG10((($D370^2)+(1.2^2))/((7.5^2)+(1.2^2))),-99))),-99)</f>
        <v>0</v>
      </c>
      <c r="AF370" s="58">
        <f>IF(noise!N138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noise!N138, IF(OR($G370=coding!$J$26,$G370=coding!$J$27,$G370=coding!$J$28,$G370=coding!$J$29, $G370=coding!$J$30,$G370=coding!$J$31), N370+10*LOG10((($E370^2)+(4^2))/((7.5^2)+(4^2))), IF(OR($G370=coding!$J$11, $G370=coding!$J$12, $G370=coding!$J$13, $G370=coding!$J$14, $G370=coding!$J$15, $G370=coding!$J$16), N370+10*LOG10((($D370^2)+(1.2^2))/((7.5^2)+(1.2^2))),-99))),-99)</f>
        <v>0</v>
      </c>
      <c r="AG370" s="58">
        <f>IF(noise!O138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noise!O138, IF(OR($G370=coding!$J$26,$G370=coding!$J$27,$G370=coding!$J$28,$G370=coding!$J$29, $G370=coding!$J$30,$G370=coding!$J$31), O370+10*LOG10((($E370^2)+(4^2))/((7.5^2)+(4^2))), IF(OR($G370=coding!$J$11, $G370=coding!$J$12, $G370=coding!$J$13, $G370=coding!$J$14, $G370=coding!$J$15, $G370=coding!$J$16), O370+10*LOG10((($D370^2)+(1.2^2))/((7.5^2)+(1.2^2))),-99))),-99)</f>
        <v>0</v>
      </c>
      <c r="AH370" s="58">
        <f>IF(noise!P138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noise!P138, IF(OR($G370=coding!$J$26,$G370=coding!$J$27,$G370=coding!$J$28,$G370=coding!$J$29, $G370=coding!$J$30,$G370=coding!$J$31), P370+10*LOG10((($E370^2)+(4^2))/((7.5^2)+(4^2))), IF(OR($G370=coding!$J$11, $G370=coding!$J$12, $G370=coding!$J$13, $G370=coding!$J$14, $G370=coding!$J$15, $G370=coding!$J$16), P370+10*LOG10((($D370^2)+(1.2^2))/((7.5^2)+(1.2^2))),-99))),-99)</f>
        <v>0</v>
      </c>
      <c r="AI370" s="58">
        <f>IF(noise!Q138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noise!Q138, IF(OR($G370=coding!$J$26,$G370=coding!$J$27,$G370=coding!$J$28,$G370=coding!$J$29, $G370=coding!$J$30,$G370=coding!$J$31), Q370+10*LOG10((($E370^2)+(4^2))/((7.5^2)+(4^2))), IF(OR($G370=coding!$J$11, $G370=coding!$J$12, $G370=coding!$J$13, $G370=coding!$J$14, $G370=coding!$J$15, $G370=coding!$J$16), Q370+10*LOG10((($D370^2)+(1.2^2))/((7.5^2)+(1.2^2))),-99))),-99)</f>
        <v>0</v>
      </c>
      <c r="AJ370" s="58">
        <f>IF(noise!R138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noise!R138, IF(OR($G370=coding!$J$26,$G370=coding!$J$27,$G370=coding!$J$28,$G370=coding!$J$29, $G370=coding!$J$30,$G370=coding!$J$31), R370+10*LOG10((($E370^2)+(4^2))/((7.5^2)+(4^2))), IF(OR($G370=coding!$J$11, $G370=coding!$J$12, $G370=coding!$J$13, $G370=coding!$J$14, $G370=coding!$J$15, $G370=coding!$J$16), R370+10*LOG10((($D370^2)+(1.2^2))/((7.5^2)+(1.2^2))),-99))),-99)</f>
        <v>0</v>
      </c>
      <c r="AK370" s="58">
        <f>IF(noise!S138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noise!S138, IF(OR($G370=coding!$J$26,$G370=coding!$J$27,$G370=coding!$J$28,$G370=coding!$J$29, $G370=coding!$J$30,$G370=coding!$J$31), S370+10*LOG10((($E370^2)+(4^2))/((7.5^2)+(4^2))), IF(OR($G370=coding!$J$11, $G370=coding!$J$12, $G370=coding!$J$13, $G370=coding!$J$14, $G370=coding!$J$15, $G370=coding!$J$16), S370+10*LOG10((($D370^2)+(1.2^2))/((7.5^2)+(1.2^2))),-99))),-99)</f>
        <v>0</v>
      </c>
      <c r="AL370" s="58">
        <f>IF(noise!T138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noise!T138, IF(OR($G370=coding!$J$26,$G370=coding!$J$27,$G370=coding!$J$28,$G370=coding!$J$29, $G370=coding!$J$30,$G370=coding!$J$31), T370+10*LOG10((($E370^2)+(4^2))/((7.5^2)+(4^2))), IF(OR($G370=coding!$J$11, $G370=coding!$J$12, $G370=coding!$J$13, $G370=coding!$J$14, $G370=coding!$J$15, $G370=coding!$J$16), T370+10*LOG10((($D370^2)+(1.2^2))/((7.5^2)+(1.2^2))),-99))),-99)</f>
        <v>0</v>
      </c>
      <c r="AM370" s="58">
        <f>IF(noise!U138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noise!U138, IF(OR($G370=coding!$J$26,$G370=coding!$J$27,$G370=coding!$J$28,$G370=coding!$J$29, $G370=coding!$J$30,$G370=coding!$J$31), U370+10*LOG10((($E370^2)+(4^2))/((7.5^2)+(4^2))), IF(OR($G370=coding!$J$11, $G370=coding!$J$12, $G370=coding!$J$13, $G370=coding!$J$14, $G370=coding!$J$15, $G370=coding!$J$16), U370+10*LOG10((($D370^2)+(1.2^2))/((7.5^2)+(1.2^2))),-99))),-99)</f>
        <v>0</v>
      </c>
      <c r="AN370" s="58">
        <f>IF(noise!V138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noise!V138, IF(OR($G370=coding!$J$26,$G370=coding!$J$27,$G370=coding!$J$28,$G370=coding!$J$29, $G370=coding!$J$30,$G370=coding!$J$31), V370+10*LOG10((($E370^2)+(4^2))/((7.5^2)+(4^2))), IF(OR($G370=coding!$J$11, $G370=coding!$J$12, $G370=coding!$J$13, $G370=coding!$J$14, $G370=coding!$J$15, $G370=coding!$J$16), V370+10*LOG10((($D370^2)+(1.2^2))/((7.5^2)+(1.2^2))),-99))),-99)</f>
        <v>0</v>
      </c>
      <c r="AO370" s="58">
        <f>IF(noise!W138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noise!W138, IF(OR($G370=coding!$J$26,$G370=coding!$J$27,$G370=coding!$J$28,$G370=coding!$J$29, $G370=coding!$J$30,$G370=coding!$J$31), W370+10*LOG10((($E370^2)+(4^2))/((7.5^2)+(4^2))), IF(OR($G370=coding!$J$11, $G370=coding!$J$12, $G370=coding!$J$13, $G370=coding!$J$14, $G370=coding!$J$15, $G370=coding!$J$16), W370+10*LOG10((($D370^2)+(1.2^2))/((7.5^2)+(1.2^2))),-99))),-99)</f>
        <v>0</v>
      </c>
      <c r="AP370" s="58">
        <f>IF(noise!X138 &lt;&gt;0, IF(OR($G370=coding!$J$2, $G370=coding!$J$3, $G370=coding!$J$4, $G370=coding!$J$5, $G370=coding!$J$6, $G370=coding!$J$7, $G370=coding!$J$8, $G370=coding!$J$9, $G370=coding!$J$10,$G370=coding!$J$17, $G370=coding!$J$18, $G370=coding!$J$19, $G370=coding!$J$20, $G370=coding!$J$21, $G370=coding!$J$22, $G370=coding!$J$23, $G370=coding!$J$24, $G370=coding!$J$25, ), noise!X138, IF(OR($G370=coding!$J$26,$G370=coding!$J$27,$G370=coding!$J$28,$G370=coding!$J$29, $G370=coding!$J$30,$G370=coding!$J$31), X370+10*LOG10((($E370^2)+(4^2))/((7.5^2)+(4^2))), IF(OR($G370=coding!$J$11, $G370=coding!$J$12, $G370=coding!$J$13, $G370=coding!$J$14, $G370=coding!$J$15, $G370=coding!$J$16), X370+10*LOG10((($D370^2)+(1.2^2))/((7.5^2)+(1.2^2))),-99))),-99)</f>
        <v>0</v>
      </c>
    </row>
    <row r="371" spans="1:42" ht="15.75" customHeight="1" x14ac:dyDescent="0.3">
      <c r="A371" s="2">
        <v>19</v>
      </c>
      <c r="B371" s="27">
        <v>43306</v>
      </c>
      <c r="C371" s="51">
        <f t="array" ref="C371">_xlfn.DAYS(B371, _xlfn.XLOOKUP(A371, context!A$4:A$79, context!J$4:J$79)) / 30.42</f>
        <v>7.5936883629191314</v>
      </c>
      <c r="D371" s="1"/>
      <c r="E371" s="1"/>
      <c r="F371" s="16">
        <v>50</v>
      </c>
      <c r="G371" s="16" t="s">
        <v>405</v>
      </c>
      <c r="H371" s="26">
        <v>90.8</v>
      </c>
      <c r="I371" s="1"/>
      <c r="J371" s="1">
        <v>75.8</v>
      </c>
      <c r="K371" s="1">
        <v>79.2</v>
      </c>
      <c r="L371" s="1">
        <v>81.599999999999994</v>
      </c>
      <c r="M371" s="1">
        <v>82.9</v>
      </c>
      <c r="N371" s="1">
        <v>84.2</v>
      </c>
      <c r="O371" s="1">
        <v>82.5</v>
      </c>
      <c r="P371" s="1">
        <v>81.5</v>
      </c>
      <c r="Q371" s="1">
        <v>78.3</v>
      </c>
      <c r="R371" s="1">
        <v>74.5</v>
      </c>
      <c r="S371" s="1">
        <v>71.5</v>
      </c>
      <c r="T371" s="1">
        <v>67.8</v>
      </c>
      <c r="U371" s="1">
        <v>64.5</v>
      </c>
      <c r="V371" s="1">
        <v>61.8</v>
      </c>
      <c r="W371" s="1"/>
      <c r="X371" s="1"/>
      <c r="Y371" s="2">
        <v>1</v>
      </c>
      <c r="Z371" s="58">
        <f>IF(noise!H186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noise!H186, IF(OR($G371=coding!$J$26,$G371=coding!$J$27,$G371=coding!$J$28,$G371=coding!$J$29, $G371=coding!$J$30,$G371=coding!$J$31), H371+10*LOG10((($E371^2)+(4^2))/((7.5^2)+(4^2))), IF(OR($G371=coding!$J$11, $G371=coding!$J$12, $G371=coding!$J$13, $G371=coding!$J$14, $G371=coding!$J$15, $G371=coding!$J$16), H371+10*LOG10((($D371^2)+(1.2^2))/((7.5^2)+(1.2^2))),-99))),-99)</f>
        <v>65.040000000000006</v>
      </c>
      <c r="AA371" s="58">
        <f>IF(noise!I186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noise!I186, IF(OR($G371=coding!$J$26,$G371=coding!$J$27,$G371=coding!$J$28,$G371=coding!$J$29, $G371=coding!$J$30,$G371=coding!$J$31), I371+10*LOG10((($E371^2)+(4^2))/((7.5^2)+(4^2))), IF(OR($G371=coding!$J$11, $G371=coding!$J$12, $G371=coding!$J$13, $G371=coding!$J$14, $G371=coding!$J$15, $G371=coding!$J$16), I371+10*LOG10((($D371^2)+(1.2^2))/((7.5^2)+(1.2^2))),-99))),-99)</f>
        <v>-99</v>
      </c>
      <c r="AB371" s="58">
        <f>IF(noise!J186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noise!J186, IF(OR($G371=coding!$J$26,$G371=coding!$J$27,$G371=coding!$J$28,$G371=coding!$J$29, $G371=coding!$J$30,$G371=coding!$J$31), J371+10*LOG10((($E371^2)+(4^2))/((7.5^2)+(4^2))), IF(OR($G371=coding!$J$11, $G371=coding!$J$12, $G371=coding!$J$13, $G371=coding!$J$14, $G371=coding!$J$15, $G371=coding!$J$16), J371+10*LOG10((($D371^2)+(1.2^2))/((7.5^2)+(1.2^2))),-99))),-99)</f>
        <v>56.93</v>
      </c>
      <c r="AC371" s="58">
        <f>IF(noise!K186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noise!K186, IF(OR($G371=coding!$J$26,$G371=coding!$J$27,$G371=coding!$J$28,$G371=coding!$J$29, $G371=coding!$J$30,$G371=coding!$J$31), K371+10*LOG10((($E371^2)+(4^2))/((7.5^2)+(4^2))), IF(OR($G371=coding!$J$11, $G371=coding!$J$12, $G371=coding!$J$13, $G371=coding!$J$14, $G371=coding!$J$15, $G371=coding!$J$16), K371+10*LOG10((($D371^2)+(1.2^2))/((7.5^2)+(1.2^2))),-99))),-99)</f>
        <v>56.37</v>
      </c>
      <c r="AD371" s="58">
        <f>IF(noise!L186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noise!L186, IF(OR($G371=coding!$J$26,$G371=coding!$J$27,$G371=coding!$J$28,$G371=coding!$J$29, $G371=coding!$J$30,$G371=coding!$J$31), L371+10*LOG10((($E371^2)+(4^2))/((7.5^2)+(4^2))), IF(OR($G371=coding!$J$11, $G371=coding!$J$12, $G371=coding!$J$13, $G371=coding!$J$14, $G371=coding!$J$15, $G371=coding!$J$16), L371+10*LOG10((($D371^2)+(1.2^2))/((7.5^2)+(1.2^2))),-99))),-99)</f>
        <v>58.16</v>
      </c>
      <c r="AE371" s="58">
        <f>IF(noise!M186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noise!M186, IF(OR($G371=coding!$J$26,$G371=coding!$J$27,$G371=coding!$J$28,$G371=coding!$J$29, $G371=coding!$J$30,$G371=coding!$J$31), M371+10*LOG10((($E371^2)+(4^2))/((7.5^2)+(4^2))), IF(OR($G371=coding!$J$11, $G371=coding!$J$12, $G371=coding!$J$13, $G371=coding!$J$14, $G371=coding!$J$15, $G371=coding!$J$16), M371+10*LOG10((($D371^2)+(1.2^2))/((7.5^2)+(1.2^2))),-99))),-99)</f>
        <v>57.71</v>
      </c>
      <c r="AF371" s="58">
        <f>IF(noise!N186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noise!N186, IF(OR($G371=coding!$J$26,$G371=coding!$J$27,$G371=coding!$J$28,$G371=coding!$J$29, $G371=coding!$J$30,$G371=coding!$J$31), N371+10*LOG10((($E371^2)+(4^2))/((7.5^2)+(4^2))), IF(OR($G371=coding!$J$11, $G371=coding!$J$12, $G371=coding!$J$13, $G371=coding!$J$14, $G371=coding!$J$15, $G371=coding!$J$16), N371+10*LOG10((($D371^2)+(1.2^2))/((7.5^2)+(1.2^2))),-99))),-99)</f>
        <v>56.6</v>
      </c>
      <c r="AG371" s="58">
        <f>IF(noise!O186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noise!O186, IF(OR($G371=coding!$J$26,$G371=coding!$J$27,$G371=coding!$J$28,$G371=coding!$J$29, $G371=coding!$J$30,$G371=coding!$J$31), O371+10*LOG10((($E371^2)+(4^2))/((7.5^2)+(4^2))), IF(OR($G371=coding!$J$11, $G371=coding!$J$12, $G371=coding!$J$13, $G371=coding!$J$14, $G371=coding!$J$15, $G371=coding!$J$16), O371+10*LOG10((($D371^2)+(1.2^2))/((7.5^2)+(1.2^2))),-99))),-99)</f>
        <v>55.65</v>
      </c>
      <c r="AH371" s="58">
        <f>IF(noise!P186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noise!P186, IF(OR($G371=coding!$J$26,$G371=coding!$J$27,$G371=coding!$J$28,$G371=coding!$J$29, $G371=coding!$J$30,$G371=coding!$J$31), P371+10*LOG10((($E371^2)+(4^2))/((7.5^2)+(4^2))), IF(OR($G371=coding!$J$11, $G371=coding!$J$12, $G371=coding!$J$13, $G371=coding!$J$14, $G371=coding!$J$15, $G371=coding!$J$16), P371+10*LOG10((($D371^2)+(1.2^2))/((7.5^2)+(1.2^2))),-99))),-99)</f>
        <v>53.57</v>
      </c>
      <c r="AI371" s="58">
        <f>IF(noise!Q186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noise!Q186, IF(OR($G371=coding!$J$26,$G371=coding!$J$27,$G371=coding!$J$28,$G371=coding!$J$29, $G371=coding!$J$30,$G371=coding!$J$31), Q371+10*LOG10((($E371^2)+(4^2))/((7.5^2)+(4^2))), IF(OR($G371=coding!$J$11, $G371=coding!$J$12, $G371=coding!$J$13, $G371=coding!$J$14, $G371=coding!$J$15, $G371=coding!$J$16), Q371+10*LOG10((($D371^2)+(1.2^2))/((7.5^2)+(1.2^2))),-99))),-99)</f>
        <v>51.18</v>
      </c>
      <c r="AJ371" s="58">
        <f>IF(noise!R186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noise!R186, IF(OR($G371=coding!$J$26,$G371=coding!$J$27,$G371=coding!$J$28,$G371=coding!$J$29, $G371=coding!$J$30,$G371=coding!$J$31), R371+10*LOG10((($E371^2)+(4^2))/((7.5^2)+(4^2))), IF(OR($G371=coding!$J$11, $G371=coding!$J$12, $G371=coding!$J$13, $G371=coding!$J$14, $G371=coding!$J$15, $G371=coding!$J$16), R371+10*LOG10((($D371^2)+(1.2^2))/((7.5^2)+(1.2^2))),-99))),-99)</f>
        <v>50.24</v>
      </c>
      <c r="AK371" s="58">
        <f>IF(noise!S186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noise!S186, IF(OR($G371=coding!$J$26,$G371=coding!$J$27,$G371=coding!$J$28,$G371=coding!$J$29, $G371=coding!$J$30,$G371=coding!$J$31), S371+10*LOG10((($E371^2)+(4^2))/((7.5^2)+(4^2))), IF(OR($G371=coding!$J$11, $G371=coding!$J$12, $G371=coding!$J$13, $G371=coding!$J$14, $G371=coding!$J$15, $G371=coding!$J$16), S371+10*LOG10((($D371^2)+(1.2^2))/((7.5^2)+(1.2^2))),-99))),-99)</f>
        <v>48.57</v>
      </c>
      <c r="AL371" s="58">
        <f>IF(noise!T186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noise!T186, IF(OR($G371=coding!$J$26,$G371=coding!$J$27,$G371=coding!$J$28,$G371=coding!$J$29, $G371=coding!$J$30,$G371=coding!$J$31), T371+10*LOG10((($E371^2)+(4^2))/((7.5^2)+(4^2))), IF(OR($G371=coding!$J$11, $G371=coding!$J$12, $G371=coding!$J$13, $G371=coding!$J$14, $G371=coding!$J$15, $G371=coding!$J$16), T371+10*LOG10((($D371^2)+(1.2^2))/((7.5^2)+(1.2^2))),-99))),-99)</f>
        <v>46.84</v>
      </c>
      <c r="AM371" s="58">
        <f>IF(noise!U186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noise!U186, IF(OR($G371=coding!$J$26,$G371=coding!$J$27,$G371=coding!$J$28,$G371=coding!$J$29, $G371=coding!$J$30,$G371=coding!$J$31), U371+10*LOG10((($E371^2)+(4^2))/((7.5^2)+(4^2))), IF(OR($G371=coding!$J$11, $G371=coding!$J$12, $G371=coding!$J$13, $G371=coding!$J$14, $G371=coding!$J$15, $G371=coding!$J$16), U371+10*LOG10((($D371^2)+(1.2^2))/((7.5^2)+(1.2^2))),-99))),-99)</f>
        <v>44.81</v>
      </c>
      <c r="AN371" s="58">
        <f>IF(noise!V186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noise!V186, IF(OR($G371=coding!$J$26,$G371=coding!$J$27,$G371=coding!$J$28,$G371=coding!$J$29, $G371=coding!$J$30,$G371=coding!$J$31), V371+10*LOG10((($E371^2)+(4^2))/((7.5^2)+(4^2))), IF(OR($G371=coding!$J$11, $G371=coding!$J$12, $G371=coding!$J$13, $G371=coding!$J$14, $G371=coding!$J$15, $G371=coding!$J$16), V371+10*LOG10((($D371^2)+(1.2^2))/((7.5^2)+(1.2^2))),-99))),-99)</f>
        <v>40.450000000000003</v>
      </c>
      <c r="AO371" s="58">
        <f>IF(noise!W186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noise!W186, IF(OR($G371=coding!$J$26,$G371=coding!$J$27,$G371=coding!$J$28,$G371=coding!$J$29, $G371=coding!$J$30,$G371=coding!$J$31), W371+10*LOG10((($E371^2)+(4^2))/((7.5^2)+(4^2))), IF(OR($G371=coding!$J$11, $G371=coding!$J$12, $G371=coding!$J$13, $G371=coding!$J$14, $G371=coding!$J$15, $G371=coding!$J$16), W371+10*LOG10((($D371^2)+(1.2^2))/((7.5^2)+(1.2^2))),-99))),-99)</f>
        <v>37.869999999999997</v>
      </c>
      <c r="AP371" s="58">
        <f>IF(noise!X186 &lt;&gt;0, IF(OR($G371=coding!$J$2, $G371=coding!$J$3, $G371=coding!$J$4, $G371=coding!$J$5, $G371=coding!$J$6, $G371=coding!$J$7, $G371=coding!$J$8, $G371=coding!$J$9, $G371=coding!$J$10,$G371=coding!$J$17, $G371=coding!$J$18, $G371=coding!$J$19, $G371=coding!$J$20, $G371=coding!$J$21, $G371=coding!$J$22, $G371=coding!$J$23, $G371=coding!$J$24, $G371=coding!$J$25, ), noise!X186, IF(OR($G371=coding!$J$26,$G371=coding!$J$27,$G371=coding!$J$28,$G371=coding!$J$29, $G371=coding!$J$30,$G371=coding!$J$31), X371+10*LOG10((($E371^2)+(4^2))/((7.5^2)+(4^2))), IF(OR($G371=coding!$J$11, $G371=coding!$J$12, $G371=coding!$J$13, $G371=coding!$J$14, $G371=coding!$J$15, $G371=coding!$J$16), X371+10*LOG10((($D371^2)+(1.2^2))/((7.5^2)+(1.2^2))),-99))),-99)</f>
        <v>36.14</v>
      </c>
    </row>
    <row r="372" spans="1:42" ht="15.75" customHeight="1" x14ac:dyDescent="0.3">
      <c r="A372" s="2">
        <v>19</v>
      </c>
      <c r="B372" s="27">
        <v>43357</v>
      </c>
      <c r="C372" s="51">
        <f t="array" ref="C372">_xlfn.DAYS(B372, _xlfn.XLOOKUP(A372, context!A$4:A$79, context!J$4:J$79)) / 30.42</f>
        <v>9.2702169625246551</v>
      </c>
      <c r="D372" s="2">
        <v>7.5</v>
      </c>
      <c r="E372" s="1"/>
      <c r="F372" s="16">
        <v>50</v>
      </c>
      <c r="G372" s="16" t="s">
        <v>399</v>
      </c>
      <c r="H372" s="63">
        <v>71.2</v>
      </c>
      <c r="I372" s="1"/>
      <c r="J372" s="63">
        <v>60.7</v>
      </c>
      <c r="K372" s="63">
        <v>61</v>
      </c>
      <c r="L372" s="63">
        <v>62.9</v>
      </c>
      <c r="M372" s="63">
        <v>63.1</v>
      </c>
      <c r="N372" s="63">
        <v>63.5</v>
      </c>
      <c r="O372" s="63">
        <v>64.400000000000006</v>
      </c>
      <c r="P372" s="63">
        <v>63.6</v>
      </c>
      <c r="Q372" s="63">
        <v>61.6</v>
      </c>
      <c r="R372" s="63">
        <v>58.5</v>
      </c>
      <c r="S372" s="63">
        <v>55</v>
      </c>
      <c r="T372" s="63">
        <v>51.6</v>
      </c>
      <c r="U372" s="63">
        <v>48.9</v>
      </c>
      <c r="V372" s="63">
        <v>46.1</v>
      </c>
      <c r="W372" s="63">
        <v>42.8</v>
      </c>
      <c r="X372" s="63">
        <v>40.1</v>
      </c>
      <c r="Y372" s="2">
        <v>5</v>
      </c>
      <c r="Z372" s="58">
        <f>IF(noise!H218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noise!H218, IF(OR($G372=coding!$J$26,$G372=coding!$J$27,$G372=coding!$J$28,$G372=coding!$J$29, $G372=coding!$J$30,$G372=coding!$J$31), H372+10*LOG10((($E372^2)+(4^2))/((7.5^2)+(4^2))), IF(OR($G372=coding!$J$11, $G372=coding!$J$12, $G372=coding!$J$13, $G372=coding!$J$14, $G372=coding!$J$15, $G372=coding!$J$16), H372+10*LOG10((($D372^2)+(1.2^2))/((7.5^2)+(1.2^2))),-99))),-99)</f>
        <v>71.2</v>
      </c>
      <c r="AA372" s="58">
        <f>IF(noise!I218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noise!I218, IF(OR($G372=coding!$J$26,$G372=coding!$J$27,$G372=coding!$J$28,$G372=coding!$J$29, $G372=coding!$J$30,$G372=coding!$J$31), I372+10*LOG10((($E372^2)+(4^2))/((7.5^2)+(4^2))), IF(OR($G372=coding!$J$11, $G372=coding!$J$12, $G372=coding!$J$13, $G372=coding!$J$14, $G372=coding!$J$15, $G372=coding!$J$16), I372+10*LOG10((($D372^2)+(1.2^2))/((7.5^2)+(1.2^2))),-99))),-99)</f>
        <v>-99</v>
      </c>
      <c r="AB372" s="58">
        <f>IF(noise!J218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noise!J218, IF(OR($G372=coding!$J$26,$G372=coding!$J$27,$G372=coding!$J$28,$G372=coding!$J$29, $G372=coding!$J$30,$G372=coding!$J$31), J372+10*LOG10((($E372^2)+(4^2))/((7.5^2)+(4^2))), IF(OR($G372=coding!$J$11, $G372=coding!$J$12, $G372=coding!$J$13, $G372=coding!$J$14, $G372=coding!$J$15, $G372=coding!$J$16), J372+10*LOG10((($D372^2)+(1.2^2))/((7.5^2)+(1.2^2))),-99))),-99)</f>
        <v>60.7</v>
      </c>
      <c r="AC372" s="58">
        <f>IF(noise!K218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noise!K218, IF(OR($G372=coding!$J$26,$G372=coding!$J$27,$G372=coding!$J$28,$G372=coding!$J$29, $G372=coding!$J$30,$G372=coding!$J$31), K372+10*LOG10((($E372^2)+(4^2))/((7.5^2)+(4^2))), IF(OR($G372=coding!$J$11, $G372=coding!$J$12, $G372=coding!$J$13, $G372=coding!$J$14, $G372=coding!$J$15, $G372=coding!$J$16), K372+10*LOG10((($D372^2)+(1.2^2))/((7.5^2)+(1.2^2))),-99))),-99)</f>
        <v>61</v>
      </c>
      <c r="AD372" s="58">
        <f>IF(noise!L218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noise!L218, IF(OR($G372=coding!$J$26,$G372=coding!$J$27,$G372=coding!$J$28,$G372=coding!$J$29, $G372=coding!$J$30,$G372=coding!$J$31), L372+10*LOG10((($E372^2)+(4^2))/((7.5^2)+(4^2))), IF(OR($G372=coding!$J$11, $G372=coding!$J$12, $G372=coding!$J$13, $G372=coding!$J$14, $G372=coding!$J$15, $G372=coding!$J$16), L372+10*LOG10((($D372^2)+(1.2^2))/((7.5^2)+(1.2^2))),-99))),-99)</f>
        <v>62.9</v>
      </c>
      <c r="AE372" s="58">
        <f>IF(noise!M218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noise!M218, IF(OR($G372=coding!$J$26,$G372=coding!$J$27,$G372=coding!$J$28,$G372=coding!$J$29, $G372=coding!$J$30,$G372=coding!$J$31), M372+10*LOG10((($E372^2)+(4^2))/((7.5^2)+(4^2))), IF(OR($G372=coding!$J$11, $G372=coding!$J$12, $G372=coding!$J$13, $G372=coding!$J$14, $G372=coding!$J$15, $G372=coding!$J$16), M372+10*LOG10((($D372^2)+(1.2^2))/((7.5^2)+(1.2^2))),-99))),-99)</f>
        <v>63.1</v>
      </c>
      <c r="AF372" s="58">
        <f>IF(noise!N218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noise!N218, IF(OR($G372=coding!$J$26,$G372=coding!$J$27,$G372=coding!$J$28,$G372=coding!$J$29, $G372=coding!$J$30,$G372=coding!$J$31), N372+10*LOG10((($E372^2)+(4^2))/((7.5^2)+(4^2))), IF(OR($G372=coding!$J$11, $G372=coding!$J$12, $G372=coding!$J$13, $G372=coding!$J$14, $G372=coding!$J$15, $G372=coding!$J$16), N372+10*LOG10((($D372^2)+(1.2^2))/((7.5^2)+(1.2^2))),-99))),-99)</f>
        <v>63.5</v>
      </c>
      <c r="AG372" s="58">
        <f>IF(noise!O218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noise!O218, IF(OR($G372=coding!$J$26,$G372=coding!$J$27,$G372=coding!$J$28,$G372=coding!$J$29, $G372=coding!$J$30,$G372=coding!$J$31), O372+10*LOG10((($E372^2)+(4^2))/((7.5^2)+(4^2))), IF(OR($G372=coding!$J$11, $G372=coding!$J$12, $G372=coding!$J$13, $G372=coding!$J$14, $G372=coding!$J$15, $G372=coding!$J$16), O372+10*LOG10((($D372^2)+(1.2^2))/((7.5^2)+(1.2^2))),-99))),-99)</f>
        <v>64.400000000000006</v>
      </c>
      <c r="AH372" s="58">
        <f>IF(noise!P218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noise!P218, IF(OR($G372=coding!$J$26,$G372=coding!$J$27,$G372=coding!$J$28,$G372=coding!$J$29, $G372=coding!$J$30,$G372=coding!$J$31), P372+10*LOG10((($E372^2)+(4^2))/((7.5^2)+(4^2))), IF(OR($G372=coding!$J$11, $G372=coding!$J$12, $G372=coding!$J$13, $G372=coding!$J$14, $G372=coding!$J$15, $G372=coding!$J$16), P372+10*LOG10((($D372^2)+(1.2^2))/((7.5^2)+(1.2^2))),-99))),-99)</f>
        <v>63.6</v>
      </c>
      <c r="AI372" s="58">
        <f>IF(noise!Q218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noise!Q218, IF(OR($G372=coding!$J$26,$G372=coding!$J$27,$G372=coding!$J$28,$G372=coding!$J$29, $G372=coding!$J$30,$G372=coding!$J$31), Q372+10*LOG10((($E372^2)+(4^2))/((7.5^2)+(4^2))), IF(OR($G372=coding!$J$11, $G372=coding!$J$12, $G372=coding!$J$13, $G372=coding!$J$14, $G372=coding!$J$15, $G372=coding!$J$16), Q372+10*LOG10((($D372^2)+(1.2^2))/((7.5^2)+(1.2^2))),-99))),-99)</f>
        <v>61.6</v>
      </c>
      <c r="AJ372" s="58">
        <f>IF(noise!R218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noise!R218, IF(OR($G372=coding!$J$26,$G372=coding!$J$27,$G372=coding!$J$28,$G372=coding!$J$29, $G372=coding!$J$30,$G372=coding!$J$31), R372+10*LOG10((($E372^2)+(4^2))/((7.5^2)+(4^2))), IF(OR($G372=coding!$J$11, $G372=coding!$J$12, $G372=coding!$J$13, $G372=coding!$J$14, $G372=coding!$J$15, $G372=coding!$J$16), R372+10*LOG10((($D372^2)+(1.2^2))/((7.5^2)+(1.2^2))),-99))),-99)</f>
        <v>58.5</v>
      </c>
      <c r="AK372" s="58">
        <f>IF(noise!S218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noise!S218, IF(OR($G372=coding!$J$26,$G372=coding!$J$27,$G372=coding!$J$28,$G372=coding!$J$29, $G372=coding!$J$30,$G372=coding!$J$31), S372+10*LOG10((($E372^2)+(4^2))/((7.5^2)+(4^2))), IF(OR($G372=coding!$J$11, $G372=coding!$J$12, $G372=coding!$J$13, $G372=coding!$J$14, $G372=coding!$J$15, $G372=coding!$J$16), S372+10*LOG10((($D372^2)+(1.2^2))/((7.5^2)+(1.2^2))),-99))),-99)</f>
        <v>55</v>
      </c>
      <c r="AL372" s="58">
        <f>IF(noise!T218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noise!T218, IF(OR($G372=coding!$J$26,$G372=coding!$J$27,$G372=coding!$J$28,$G372=coding!$J$29, $G372=coding!$J$30,$G372=coding!$J$31), T372+10*LOG10((($E372^2)+(4^2))/((7.5^2)+(4^2))), IF(OR($G372=coding!$J$11, $G372=coding!$J$12, $G372=coding!$J$13, $G372=coding!$J$14, $G372=coding!$J$15, $G372=coding!$J$16), T372+10*LOG10((($D372^2)+(1.2^2))/((7.5^2)+(1.2^2))),-99))),-99)</f>
        <v>51.6</v>
      </c>
      <c r="AM372" s="58">
        <f>IF(noise!U218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noise!U218, IF(OR($G372=coding!$J$26,$G372=coding!$J$27,$G372=coding!$J$28,$G372=coding!$J$29, $G372=coding!$J$30,$G372=coding!$J$31), U372+10*LOG10((($E372^2)+(4^2))/((7.5^2)+(4^2))), IF(OR($G372=coding!$J$11, $G372=coding!$J$12, $G372=coding!$J$13, $G372=coding!$J$14, $G372=coding!$J$15, $G372=coding!$J$16), U372+10*LOG10((($D372^2)+(1.2^2))/((7.5^2)+(1.2^2))),-99))),-99)</f>
        <v>48.9</v>
      </c>
      <c r="AN372" s="58">
        <f>IF(noise!V218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noise!V218, IF(OR($G372=coding!$J$26,$G372=coding!$J$27,$G372=coding!$J$28,$G372=coding!$J$29, $G372=coding!$J$30,$G372=coding!$J$31), V372+10*LOG10((($E372^2)+(4^2))/((7.5^2)+(4^2))), IF(OR($G372=coding!$J$11, $G372=coding!$J$12, $G372=coding!$J$13, $G372=coding!$J$14, $G372=coding!$J$15, $G372=coding!$J$16), V372+10*LOG10((($D372^2)+(1.2^2))/((7.5^2)+(1.2^2))),-99))),-99)</f>
        <v>46.1</v>
      </c>
      <c r="AO372" s="58">
        <f>IF(noise!W218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noise!W218, IF(OR($G372=coding!$J$26,$G372=coding!$J$27,$G372=coding!$J$28,$G372=coding!$J$29, $G372=coding!$J$30,$G372=coding!$J$31), W372+10*LOG10((($E372^2)+(4^2))/((7.5^2)+(4^2))), IF(OR($G372=coding!$J$11, $G372=coding!$J$12, $G372=coding!$J$13, $G372=coding!$J$14, $G372=coding!$J$15, $G372=coding!$J$16), W372+10*LOG10((($D372^2)+(1.2^2))/((7.5^2)+(1.2^2))),-99))),-99)</f>
        <v>42.8</v>
      </c>
      <c r="AP372" s="58">
        <f>IF(noise!X218 &lt;&gt;0, IF(OR($G372=coding!$J$2, $G372=coding!$J$3, $G372=coding!$J$4, $G372=coding!$J$5, $G372=coding!$J$6, $G372=coding!$J$7, $G372=coding!$J$8, $G372=coding!$J$9, $G372=coding!$J$10,$G372=coding!$J$17, $G372=coding!$J$18, $G372=coding!$J$19, $G372=coding!$J$20, $G372=coding!$J$21, $G372=coding!$J$22, $G372=coding!$J$23, $G372=coding!$J$24, $G372=coding!$J$25, ), noise!X218, IF(OR($G372=coding!$J$26,$G372=coding!$J$27,$G372=coding!$J$28,$G372=coding!$J$29, $G372=coding!$J$30,$G372=coding!$J$31), X372+10*LOG10((($E372^2)+(4^2))/((7.5^2)+(4^2))), IF(OR($G372=coding!$J$11, $G372=coding!$J$12, $G372=coding!$J$13, $G372=coding!$J$14, $G372=coding!$J$15, $G372=coding!$J$16), X372+10*LOG10((($D372^2)+(1.2^2))/((7.5^2)+(1.2^2))),-99))),-99)</f>
        <v>40.1</v>
      </c>
    </row>
    <row r="373" spans="1:42" ht="15.75" customHeight="1" x14ac:dyDescent="0.3">
      <c r="A373" s="2">
        <v>19</v>
      </c>
      <c r="B373" s="27">
        <v>43357</v>
      </c>
      <c r="C373" s="51">
        <f t="array" ref="C373">_xlfn.DAYS(B373, _xlfn.XLOOKUP(A373, context!A$4:A$79, context!J$4:J$79)) / 30.42</f>
        <v>9.2702169625246551</v>
      </c>
      <c r="D373" s="2">
        <v>7.5</v>
      </c>
      <c r="E373" s="1"/>
      <c r="F373" s="16">
        <v>50</v>
      </c>
      <c r="G373" s="16" t="s">
        <v>400</v>
      </c>
      <c r="H373" s="63">
        <v>23.1</v>
      </c>
      <c r="I373" s="1"/>
      <c r="J373" s="63">
        <v>16.5</v>
      </c>
      <c r="K373" s="63">
        <v>16.600000000000001</v>
      </c>
      <c r="L373" s="63">
        <v>14</v>
      </c>
      <c r="M373" s="63">
        <v>17.600000000000001</v>
      </c>
      <c r="N373" s="63">
        <v>23.1</v>
      </c>
      <c r="O373" s="63">
        <v>24.8</v>
      </c>
      <c r="P373" s="63">
        <v>23.5</v>
      </c>
      <c r="Q373" s="63">
        <v>24.6</v>
      </c>
      <c r="R373" s="63">
        <v>25.1</v>
      </c>
      <c r="S373" s="63">
        <v>25.1</v>
      </c>
      <c r="T373" s="63">
        <v>24.1</v>
      </c>
      <c r="U373" s="63">
        <v>23.5</v>
      </c>
      <c r="V373" s="63">
        <v>22.2</v>
      </c>
      <c r="W373" s="63">
        <v>22.6</v>
      </c>
      <c r="X373" s="63">
        <v>22.1</v>
      </c>
      <c r="Y373" s="2">
        <v>5</v>
      </c>
      <c r="Z373" s="58">
        <f>IF(noise!H219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noise!H219, IF(OR($G373=coding!$J$26,$G373=coding!$J$27,$G373=coding!$J$28,$G373=coding!$J$29, $G373=coding!$J$30,$G373=coding!$J$31), H373+10*LOG10((($E373^2)+(4^2))/((7.5^2)+(4^2))), IF(OR($G373=coding!$J$11, $G373=coding!$J$12, $G373=coding!$J$13, $G373=coding!$J$14, $G373=coding!$J$15, $G373=coding!$J$16), H373+10*LOG10((($D373^2)+(1.2^2))/((7.5^2)+(1.2^2))),-99))),-99)</f>
        <v>71.48</v>
      </c>
      <c r="AA373" s="58">
        <f>IF(noise!I219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noise!I219, IF(OR($G373=coding!$J$26,$G373=coding!$J$27,$G373=coding!$J$28,$G373=coding!$J$29, $G373=coding!$J$30,$G373=coding!$J$31), I373+10*LOG10((($E373^2)+(4^2))/((7.5^2)+(4^2))), IF(OR($G373=coding!$J$11, $G373=coding!$J$12, $G373=coding!$J$13, $G373=coding!$J$14, $G373=coding!$J$15, $G373=coding!$J$16), I373+10*LOG10((($D373^2)+(1.2^2))/((7.5^2)+(1.2^2))),-99))),-99)</f>
        <v>-99</v>
      </c>
      <c r="AB373" s="58">
        <f>IF(noise!J219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noise!J219, IF(OR($G373=coding!$J$26,$G373=coding!$J$27,$G373=coding!$J$28,$G373=coding!$J$29, $G373=coding!$J$30,$G373=coding!$J$31), J373+10*LOG10((($E373^2)+(4^2))/((7.5^2)+(4^2))), IF(OR($G373=coding!$J$11, $G373=coding!$J$12, $G373=coding!$J$13, $G373=coding!$J$14, $G373=coding!$J$15, $G373=coding!$J$16), J373+10*LOG10((($D373^2)+(1.2^2))/((7.5^2)+(1.2^2))),-99))),-99)</f>
        <v>60.59</v>
      </c>
      <c r="AC373" s="58">
        <f>IF(noise!K219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noise!K219, IF(OR($G373=coding!$J$26,$G373=coding!$J$27,$G373=coding!$J$28,$G373=coding!$J$29, $G373=coding!$J$30,$G373=coding!$J$31), K373+10*LOG10((($E373^2)+(4^2))/((7.5^2)+(4^2))), IF(OR($G373=coding!$J$11, $G373=coding!$J$12, $G373=coding!$J$13, $G373=coding!$J$14, $G373=coding!$J$15, $G373=coding!$J$16), K373+10*LOG10((($D373^2)+(1.2^2))/((7.5^2)+(1.2^2))),-99))),-99)</f>
        <v>65.98</v>
      </c>
      <c r="AD373" s="58">
        <f>IF(noise!L219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noise!L219, IF(OR($G373=coding!$J$26,$G373=coding!$J$27,$G373=coding!$J$28,$G373=coding!$J$29, $G373=coding!$J$30,$G373=coding!$J$31), L373+10*LOG10((($E373^2)+(4^2))/((7.5^2)+(4^2))), IF(OR($G373=coding!$J$11, $G373=coding!$J$12, $G373=coding!$J$13, $G373=coding!$J$14, $G373=coding!$J$15, $G373=coding!$J$16), L373+10*LOG10((($D373^2)+(1.2^2))/((7.5^2)+(1.2^2))),-99))),-99)</f>
        <v>65.34</v>
      </c>
      <c r="AE373" s="58">
        <f>IF(noise!M219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noise!M219, IF(OR($G373=coding!$J$26,$G373=coding!$J$27,$G373=coding!$J$28,$G373=coding!$J$29, $G373=coding!$J$30,$G373=coding!$J$31), M373+10*LOG10((($E373^2)+(4^2))/((7.5^2)+(4^2))), IF(OR($G373=coding!$J$11, $G373=coding!$J$12, $G373=coding!$J$13, $G373=coding!$J$14, $G373=coding!$J$15, $G373=coding!$J$16), M373+10*LOG10((($D373^2)+(1.2^2))/((7.5^2)+(1.2^2))),-99))),-99)</f>
        <v>63.64</v>
      </c>
      <c r="AF373" s="58">
        <f>IF(noise!N219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noise!N219, IF(OR($G373=coding!$J$26,$G373=coding!$J$27,$G373=coding!$J$28,$G373=coding!$J$29, $G373=coding!$J$30,$G373=coding!$J$31), N373+10*LOG10((($E373^2)+(4^2))/((7.5^2)+(4^2))), IF(OR($G373=coding!$J$11, $G373=coding!$J$12, $G373=coding!$J$13, $G373=coding!$J$14, $G373=coding!$J$15, $G373=coding!$J$16), N373+10*LOG10((($D373^2)+(1.2^2))/((7.5^2)+(1.2^2))),-99))),-99)</f>
        <v>63.84</v>
      </c>
      <c r="AG373" s="58">
        <f>IF(noise!O219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noise!O219, IF(OR($G373=coding!$J$26,$G373=coding!$J$27,$G373=coding!$J$28,$G373=coding!$J$29, $G373=coding!$J$30,$G373=coding!$J$31), O373+10*LOG10((($E373^2)+(4^2))/((7.5^2)+(4^2))), IF(OR($G373=coding!$J$11, $G373=coding!$J$12, $G373=coding!$J$13, $G373=coding!$J$14, $G373=coding!$J$15, $G373=coding!$J$16), O373+10*LOG10((($D373^2)+(1.2^2))/((7.5^2)+(1.2^2))),-99))),-99)</f>
        <v>61.79</v>
      </c>
      <c r="AH373" s="58">
        <f>IF(noise!P219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noise!P219, IF(OR($G373=coding!$J$26,$G373=coding!$J$27,$G373=coding!$J$28,$G373=coding!$J$29, $G373=coding!$J$30,$G373=coding!$J$31), P373+10*LOG10((($E373^2)+(4^2))/((7.5^2)+(4^2))), IF(OR($G373=coding!$J$11, $G373=coding!$J$12, $G373=coding!$J$13, $G373=coding!$J$14, $G373=coding!$J$15, $G373=coding!$J$16), P373+10*LOG10((($D373^2)+(1.2^2))/((7.5^2)+(1.2^2))),-99))),-99)</f>
        <v>60.59</v>
      </c>
      <c r="AI373" s="58">
        <f>IF(noise!Q219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noise!Q219, IF(OR($G373=coding!$J$26,$G373=coding!$J$27,$G373=coding!$J$28,$G373=coding!$J$29, $G373=coding!$J$30,$G373=coding!$J$31), Q373+10*LOG10((($E373^2)+(4^2))/((7.5^2)+(4^2))), IF(OR($G373=coding!$J$11, $G373=coding!$J$12, $G373=coding!$J$13, $G373=coding!$J$14, $G373=coding!$J$15, $G373=coding!$J$16), Q373+10*LOG10((($D373^2)+(1.2^2))/((7.5^2)+(1.2^2))),-99))),-99)</f>
        <v>59.49</v>
      </c>
      <c r="AJ373" s="58">
        <f>IF(noise!R219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noise!R219, IF(OR($G373=coding!$J$26,$G373=coding!$J$27,$G373=coding!$J$28,$G373=coding!$J$29, $G373=coding!$J$30,$G373=coding!$J$31), R373+10*LOG10((($E373^2)+(4^2))/((7.5^2)+(4^2))), IF(OR($G373=coding!$J$11, $G373=coding!$J$12, $G373=coding!$J$13, $G373=coding!$J$14, $G373=coding!$J$15, $G373=coding!$J$16), R373+10*LOG10((($D373^2)+(1.2^2))/((7.5^2)+(1.2^2))),-99))),-99)</f>
        <v>57.72</v>
      </c>
      <c r="AK373" s="58">
        <f>IF(noise!S219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noise!S219, IF(OR($G373=coding!$J$26,$G373=coding!$J$27,$G373=coding!$J$28,$G373=coding!$J$29, $G373=coding!$J$30,$G373=coding!$J$31), S373+10*LOG10((($E373^2)+(4^2))/((7.5^2)+(4^2))), IF(OR($G373=coding!$J$11, $G373=coding!$J$12, $G373=coding!$J$13, $G373=coding!$J$14, $G373=coding!$J$15, $G373=coding!$J$16), S373+10*LOG10((($D373^2)+(1.2^2))/((7.5^2)+(1.2^2))),-99))),-99)</f>
        <v>55.24</v>
      </c>
      <c r="AL373" s="58">
        <f>IF(noise!T219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noise!T219, IF(OR($G373=coding!$J$26,$G373=coding!$J$27,$G373=coding!$J$28,$G373=coding!$J$29, $G373=coding!$J$30,$G373=coding!$J$31), T373+10*LOG10((($E373^2)+(4^2))/((7.5^2)+(4^2))), IF(OR($G373=coding!$J$11, $G373=coding!$J$12, $G373=coding!$J$13, $G373=coding!$J$14, $G373=coding!$J$15, $G373=coding!$J$16), T373+10*LOG10((($D373^2)+(1.2^2))/((7.5^2)+(1.2^2))),-99))),-99)</f>
        <v>54.91</v>
      </c>
      <c r="AM373" s="58">
        <f>IF(noise!U219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noise!U219, IF(OR($G373=coding!$J$26,$G373=coding!$J$27,$G373=coding!$J$28,$G373=coding!$J$29, $G373=coding!$J$30,$G373=coding!$J$31), U373+10*LOG10((($E373^2)+(4^2))/((7.5^2)+(4^2))), IF(OR($G373=coding!$J$11, $G373=coding!$J$12, $G373=coding!$J$13, $G373=coding!$J$14, $G373=coding!$J$15, $G373=coding!$J$16), U373+10*LOG10((($D373^2)+(1.2^2))/((7.5^2)+(1.2^2))),-99))),-99)</f>
        <v>50.6</v>
      </c>
      <c r="AN373" s="58">
        <f>IF(noise!V219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noise!V219, IF(OR($G373=coding!$J$26,$G373=coding!$J$27,$G373=coding!$J$28,$G373=coding!$J$29, $G373=coding!$J$30,$G373=coding!$J$31), V373+10*LOG10((($E373^2)+(4^2))/((7.5^2)+(4^2))), IF(OR($G373=coding!$J$11, $G373=coding!$J$12, $G373=coding!$J$13, $G373=coding!$J$14, $G373=coding!$J$15, $G373=coding!$J$16), V373+10*LOG10((($D373^2)+(1.2^2))/((7.5^2)+(1.2^2))),-99))),-99)</f>
        <v>46.16</v>
      </c>
      <c r="AO373" s="58">
        <f>IF(noise!W219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noise!W219, IF(OR($G373=coding!$J$26,$G373=coding!$J$27,$G373=coding!$J$28,$G373=coding!$J$29, $G373=coding!$J$30,$G373=coding!$J$31), W373+10*LOG10((($E373^2)+(4^2))/((7.5^2)+(4^2))), IF(OR($G373=coding!$J$11, $G373=coding!$J$12, $G373=coding!$J$13, $G373=coding!$J$14, $G373=coding!$J$15, $G373=coding!$J$16), W373+10*LOG10((($D373^2)+(1.2^2))/((7.5^2)+(1.2^2))),-99))),-99)</f>
        <v>42.05</v>
      </c>
      <c r="AP373" s="58">
        <f>IF(noise!X219 &lt;&gt;0, IF(OR($G373=coding!$J$2, $G373=coding!$J$3, $G373=coding!$J$4, $G373=coding!$J$5, $G373=coding!$J$6, $G373=coding!$J$7, $G373=coding!$J$8, $G373=coding!$J$9, $G373=coding!$J$10,$G373=coding!$J$17, $G373=coding!$J$18, $G373=coding!$J$19, $G373=coding!$J$20, $G373=coding!$J$21, $G373=coding!$J$22, $G373=coding!$J$23, $G373=coding!$J$24, $G373=coding!$J$25, ), noise!X219, IF(OR($G373=coding!$J$26,$G373=coding!$J$27,$G373=coding!$J$28,$G373=coding!$J$29, $G373=coding!$J$30,$G373=coding!$J$31), X373+10*LOG10((($E373^2)+(4^2))/((7.5^2)+(4^2))), IF(OR($G373=coding!$J$11, $G373=coding!$J$12, $G373=coding!$J$13, $G373=coding!$J$14, $G373=coding!$J$15, $G373=coding!$J$16), X373+10*LOG10((($D373^2)+(1.2^2))/((7.5^2)+(1.2^2))),-99))),-99)</f>
        <v>39</v>
      </c>
    </row>
    <row r="374" spans="1:42" ht="15.75" customHeight="1" x14ac:dyDescent="0.3">
      <c r="A374" s="2">
        <v>20</v>
      </c>
      <c r="B374" s="20">
        <v>43266</v>
      </c>
      <c r="C374" s="51">
        <f t="array" ref="C374">_xlfn.DAYS(B374, _xlfn.XLOOKUP(A374, context!A$4:A$79, context!J$4:J$79)) / 30.42</f>
        <v>6.2787639710716627</v>
      </c>
      <c r="E374" s="2">
        <v>7.5</v>
      </c>
      <c r="F374" s="5"/>
      <c r="G374" s="16" t="s">
        <v>401</v>
      </c>
      <c r="H374" s="43">
        <v>65.7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2">
        <v>7</v>
      </c>
      <c r="Z374" s="58">
        <f>IF(noise!H139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noise!H139, IF(OR($G374=coding!$J$26,$G374=coding!$J$27,$G374=coding!$J$28,$G374=coding!$J$29, $G374=coding!$J$30,$G374=coding!$J$31), H374+10*LOG10((($E374^2)+(4^2))/((7.5^2)+(4^2))), IF(OR($G374=coding!$J$11, $G374=coding!$J$12, $G374=coding!$J$13, $G374=coding!$J$14, $G374=coding!$J$15, $G374=coding!$J$16), H374+10*LOG10((($D374^2)+(1.2^2))/((7.5^2)+(1.2^2))),-99))),-99)</f>
        <v>65.7</v>
      </c>
      <c r="AA374" s="58">
        <f>IF(noise!I139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noise!I139, IF(OR($G374=coding!$J$26,$G374=coding!$J$27,$G374=coding!$J$28,$G374=coding!$J$29, $G374=coding!$J$30,$G374=coding!$J$31), I374+10*LOG10((($E374^2)+(4^2))/((7.5^2)+(4^2))), IF(OR($G374=coding!$J$11, $G374=coding!$J$12, $G374=coding!$J$13, $G374=coding!$J$14, $G374=coding!$J$15, $G374=coding!$J$16), I374+10*LOG10((($D374^2)+(1.2^2))/((7.5^2)+(1.2^2))),-99))),-99)</f>
        <v>-99</v>
      </c>
      <c r="AB374" s="58">
        <f>IF(noise!J139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noise!J139, IF(OR($G374=coding!$J$26,$G374=coding!$J$27,$G374=coding!$J$28,$G374=coding!$J$29, $G374=coding!$J$30,$G374=coding!$J$31), J374+10*LOG10((($E374^2)+(4^2))/((7.5^2)+(4^2))), IF(OR($G374=coding!$J$11, $G374=coding!$J$12, $G374=coding!$J$13, $G374=coding!$J$14, $G374=coding!$J$15, $G374=coding!$J$16), J374+10*LOG10((($D374^2)+(1.2^2))/((7.5^2)+(1.2^2))),-99))),-99)</f>
        <v>0</v>
      </c>
      <c r="AC374" s="58">
        <f>IF(noise!K139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noise!K139, IF(OR($G374=coding!$J$26,$G374=coding!$J$27,$G374=coding!$J$28,$G374=coding!$J$29, $G374=coding!$J$30,$G374=coding!$J$31), K374+10*LOG10((($E374^2)+(4^2))/((7.5^2)+(4^2))), IF(OR($G374=coding!$J$11, $G374=coding!$J$12, $G374=coding!$J$13, $G374=coding!$J$14, $G374=coding!$J$15, $G374=coding!$J$16), K374+10*LOG10((($D374^2)+(1.2^2))/((7.5^2)+(1.2^2))),-99))),-99)</f>
        <v>0</v>
      </c>
      <c r="AD374" s="58">
        <f>IF(noise!L139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noise!L139, IF(OR($G374=coding!$J$26,$G374=coding!$J$27,$G374=coding!$J$28,$G374=coding!$J$29, $G374=coding!$J$30,$G374=coding!$J$31), L374+10*LOG10((($E374^2)+(4^2))/((7.5^2)+(4^2))), IF(OR($G374=coding!$J$11, $G374=coding!$J$12, $G374=coding!$J$13, $G374=coding!$J$14, $G374=coding!$J$15, $G374=coding!$J$16), L374+10*LOG10((($D374^2)+(1.2^2))/((7.5^2)+(1.2^2))),-99))),-99)</f>
        <v>0</v>
      </c>
      <c r="AE374" s="58">
        <f>IF(noise!M139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noise!M139, IF(OR($G374=coding!$J$26,$G374=coding!$J$27,$G374=coding!$J$28,$G374=coding!$J$29, $G374=coding!$J$30,$G374=coding!$J$31), M374+10*LOG10((($E374^2)+(4^2))/((7.5^2)+(4^2))), IF(OR($G374=coding!$J$11, $G374=coding!$J$12, $G374=coding!$J$13, $G374=coding!$J$14, $G374=coding!$J$15, $G374=coding!$J$16), M374+10*LOG10((($D374^2)+(1.2^2))/((7.5^2)+(1.2^2))),-99))),-99)</f>
        <v>0</v>
      </c>
      <c r="AF374" s="58">
        <f>IF(noise!N139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noise!N139, IF(OR($G374=coding!$J$26,$G374=coding!$J$27,$G374=coding!$J$28,$G374=coding!$J$29, $G374=coding!$J$30,$G374=coding!$J$31), N374+10*LOG10((($E374^2)+(4^2))/((7.5^2)+(4^2))), IF(OR($G374=coding!$J$11, $G374=coding!$J$12, $G374=coding!$J$13, $G374=coding!$J$14, $G374=coding!$J$15, $G374=coding!$J$16), N374+10*LOG10((($D374^2)+(1.2^2))/((7.5^2)+(1.2^2))),-99))),-99)</f>
        <v>0</v>
      </c>
      <c r="AG374" s="58">
        <f>IF(noise!O139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noise!O139, IF(OR($G374=coding!$J$26,$G374=coding!$J$27,$G374=coding!$J$28,$G374=coding!$J$29, $G374=coding!$J$30,$G374=coding!$J$31), O374+10*LOG10((($E374^2)+(4^2))/((7.5^2)+(4^2))), IF(OR($G374=coding!$J$11, $G374=coding!$J$12, $G374=coding!$J$13, $G374=coding!$J$14, $G374=coding!$J$15, $G374=coding!$J$16), O374+10*LOG10((($D374^2)+(1.2^2))/((7.5^2)+(1.2^2))),-99))),-99)</f>
        <v>0</v>
      </c>
      <c r="AH374" s="58">
        <f>IF(noise!P139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noise!P139, IF(OR($G374=coding!$J$26,$G374=coding!$J$27,$G374=coding!$J$28,$G374=coding!$J$29, $G374=coding!$J$30,$G374=coding!$J$31), P374+10*LOG10((($E374^2)+(4^2))/((7.5^2)+(4^2))), IF(OR($G374=coding!$J$11, $G374=coding!$J$12, $G374=coding!$J$13, $G374=coding!$J$14, $G374=coding!$J$15, $G374=coding!$J$16), P374+10*LOG10((($D374^2)+(1.2^2))/((7.5^2)+(1.2^2))),-99))),-99)</f>
        <v>0</v>
      </c>
      <c r="AI374" s="58">
        <f>IF(noise!Q139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noise!Q139, IF(OR($G374=coding!$J$26,$G374=coding!$J$27,$G374=coding!$J$28,$G374=coding!$J$29, $G374=coding!$J$30,$G374=coding!$J$31), Q374+10*LOG10((($E374^2)+(4^2))/((7.5^2)+(4^2))), IF(OR($G374=coding!$J$11, $G374=coding!$J$12, $G374=coding!$J$13, $G374=coding!$J$14, $G374=coding!$J$15, $G374=coding!$J$16), Q374+10*LOG10((($D374^2)+(1.2^2))/((7.5^2)+(1.2^2))),-99))),-99)</f>
        <v>0</v>
      </c>
      <c r="AJ374" s="58">
        <f>IF(noise!R139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noise!R139, IF(OR($G374=coding!$J$26,$G374=coding!$J$27,$G374=coding!$J$28,$G374=coding!$J$29, $G374=coding!$J$30,$G374=coding!$J$31), R374+10*LOG10((($E374^2)+(4^2))/((7.5^2)+(4^2))), IF(OR($G374=coding!$J$11, $G374=coding!$J$12, $G374=coding!$J$13, $G374=coding!$J$14, $G374=coding!$J$15, $G374=coding!$J$16), R374+10*LOG10((($D374^2)+(1.2^2))/((7.5^2)+(1.2^2))),-99))),-99)</f>
        <v>0</v>
      </c>
      <c r="AK374" s="58">
        <f>IF(noise!S139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noise!S139, IF(OR($G374=coding!$J$26,$G374=coding!$J$27,$G374=coding!$J$28,$G374=coding!$J$29, $G374=coding!$J$30,$G374=coding!$J$31), S374+10*LOG10((($E374^2)+(4^2))/((7.5^2)+(4^2))), IF(OR($G374=coding!$J$11, $G374=coding!$J$12, $G374=coding!$J$13, $G374=coding!$J$14, $G374=coding!$J$15, $G374=coding!$J$16), S374+10*LOG10((($D374^2)+(1.2^2))/((7.5^2)+(1.2^2))),-99))),-99)</f>
        <v>0</v>
      </c>
      <c r="AL374" s="58">
        <f>IF(noise!T139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noise!T139, IF(OR($G374=coding!$J$26,$G374=coding!$J$27,$G374=coding!$J$28,$G374=coding!$J$29, $G374=coding!$J$30,$G374=coding!$J$31), T374+10*LOG10((($E374^2)+(4^2))/((7.5^2)+(4^2))), IF(OR($G374=coding!$J$11, $G374=coding!$J$12, $G374=coding!$J$13, $G374=coding!$J$14, $G374=coding!$J$15, $G374=coding!$J$16), T374+10*LOG10((($D374^2)+(1.2^2))/((7.5^2)+(1.2^2))),-99))),-99)</f>
        <v>0</v>
      </c>
      <c r="AM374" s="58">
        <f>IF(noise!U139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noise!U139, IF(OR($G374=coding!$J$26,$G374=coding!$J$27,$G374=coding!$J$28,$G374=coding!$J$29, $G374=coding!$J$30,$G374=coding!$J$31), U374+10*LOG10((($E374^2)+(4^2))/((7.5^2)+(4^2))), IF(OR($G374=coding!$J$11, $G374=coding!$J$12, $G374=coding!$J$13, $G374=coding!$J$14, $G374=coding!$J$15, $G374=coding!$J$16), U374+10*LOG10((($D374^2)+(1.2^2))/((7.5^2)+(1.2^2))),-99))),-99)</f>
        <v>0</v>
      </c>
      <c r="AN374" s="58">
        <f>IF(noise!V139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noise!V139, IF(OR($G374=coding!$J$26,$G374=coding!$J$27,$G374=coding!$J$28,$G374=coding!$J$29, $G374=coding!$J$30,$G374=coding!$J$31), V374+10*LOG10((($E374^2)+(4^2))/((7.5^2)+(4^2))), IF(OR($G374=coding!$J$11, $G374=coding!$J$12, $G374=coding!$J$13, $G374=coding!$J$14, $G374=coding!$J$15, $G374=coding!$J$16), V374+10*LOG10((($D374^2)+(1.2^2))/((7.5^2)+(1.2^2))),-99))),-99)</f>
        <v>-99</v>
      </c>
      <c r="AO374" s="58">
        <f>IF(noise!W139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noise!W139, IF(OR($G374=coding!$J$26,$G374=coding!$J$27,$G374=coding!$J$28,$G374=coding!$J$29, $G374=coding!$J$30,$G374=coding!$J$31), W374+10*LOG10((($E374^2)+(4^2))/((7.5^2)+(4^2))), IF(OR($G374=coding!$J$11, $G374=coding!$J$12, $G374=coding!$J$13, $G374=coding!$J$14, $G374=coding!$J$15, $G374=coding!$J$16), W374+10*LOG10((($D374^2)+(1.2^2))/((7.5^2)+(1.2^2))),-99))),-99)</f>
        <v>-99</v>
      </c>
      <c r="AP374" s="58">
        <f>IF(noise!X139 &lt;&gt;0, IF(OR($G374=coding!$J$2, $G374=coding!$J$3, $G374=coding!$J$4, $G374=coding!$J$5, $G374=coding!$J$6, $G374=coding!$J$7, $G374=coding!$J$8, $G374=coding!$J$9, $G374=coding!$J$10,$G374=coding!$J$17, $G374=coding!$J$18, $G374=coding!$J$19, $G374=coding!$J$20, $G374=coding!$J$21, $G374=coding!$J$22, $G374=coding!$J$23, $G374=coding!$J$24, $G374=coding!$J$25, ), noise!X139, IF(OR($G374=coding!$J$26,$G374=coding!$J$27,$G374=coding!$J$28,$G374=coding!$J$29, $G374=coding!$J$30,$G374=coding!$J$31), X374+10*LOG10((($E374^2)+(4^2))/((7.5^2)+(4^2))), IF(OR($G374=coding!$J$11, $G374=coding!$J$12, $G374=coding!$J$13, $G374=coding!$J$14, $G374=coding!$J$15, $G374=coding!$J$16), X374+10*LOG10((($D374^2)+(1.2^2))/((7.5^2)+(1.2^2))),-99))),-99)</f>
        <v>-99</v>
      </c>
    </row>
    <row r="375" spans="1:42" ht="15.75" customHeight="1" x14ac:dyDescent="0.3">
      <c r="A375" s="2">
        <v>20</v>
      </c>
      <c r="B375" s="20">
        <v>43266</v>
      </c>
      <c r="C375" s="51">
        <f t="array" ref="C375">_xlfn.DAYS(B375, _xlfn.XLOOKUP(A375, context!A$4:A$79, context!J$4:J$79)) / 30.42</f>
        <v>6.2787639710716627</v>
      </c>
      <c r="E375" s="2">
        <v>7.5</v>
      </c>
      <c r="F375" s="5"/>
      <c r="G375" s="16" t="s">
        <v>402</v>
      </c>
      <c r="H375" s="43">
        <v>64.8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2">
        <v>7</v>
      </c>
      <c r="Z375" s="58">
        <f>IF(noise!H140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noise!H140, IF(OR($G375=coding!$J$26,$G375=coding!$J$27,$G375=coding!$J$28,$G375=coding!$J$29, $G375=coding!$J$30,$G375=coding!$J$31), H375+10*LOG10((($E375^2)+(4^2))/((7.5^2)+(4^2))), IF(OR($G375=coding!$J$11, $G375=coding!$J$12, $G375=coding!$J$13, $G375=coding!$J$14, $G375=coding!$J$15, $G375=coding!$J$16), H375+10*LOG10((($D375^2)+(1.2^2))/((7.5^2)+(1.2^2))),-99))),-99)</f>
        <v>64.8</v>
      </c>
      <c r="AA375" s="58">
        <f>IF(noise!I140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noise!I140, IF(OR($G375=coding!$J$26,$G375=coding!$J$27,$G375=coding!$J$28,$G375=coding!$J$29, $G375=coding!$J$30,$G375=coding!$J$31), I375+10*LOG10((($E375^2)+(4^2))/((7.5^2)+(4^2))), IF(OR($G375=coding!$J$11, $G375=coding!$J$12, $G375=coding!$J$13, $G375=coding!$J$14, $G375=coding!$J$15, $G375=coding!$J$16), I375+10*LOG10((($D375^2)+(1.2^2))/((7.5^2)+(1.2^2))),-99))),-99)</f>
        <v>-99</v>
      </c>
      <c r="AB375" s="58">
        <f>IF(noise!J140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noise!J140, IF(OR($G375=coding!$J$26,$G375=coding!$J$27,$G375=coding!$J$28,$G375=coding!$J$29, $G375=coding!$J$30,$G375=coding!$J$31), J375+10*LOG10((($E375^2)+(4^2))/((7.5^2)+(4^2))), IF(OR($G375=coding!$J$11, $G375=coding!$J$12, $G375=coding!$J$13, $G375=coding!$J$14, $G375=coding!$J$15, $G375=coding!$J$16), J375+10*LOG10((($D375^2)+(1.2^2))/((7.5^2)+(1.2^2))),-99))),-99)</f>
        <v>0</v>
      </c>
      <c r="AC375" s="58">
        <f>IF(noise!K140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noise!K140, IF(OR($G375=coding!$J$26,$G375=coding!$J$27,$G375=coding!$J$28,$G375=coding!$J$29, $G375=coding!$J$30,$G375=coding!$J$31), K375+10*LOG10((($E375^2)+(4^2))/((7.5^2)+(4^2))), IF(OR($G375=coding!$J$11, $G375=coding!$J$12, $G375=coding!$J$13, $G375=coding!$J$14, $G375=coding!$J$15, $G375=coding!$J$16), K375+10*LOG10((($D375^2)+(1.2^2))/((7.5^2)+(1.2^2))),-99))),-99)</f>
        <v>0</v>
      </c>
      <c r="AD375" s="58">
        <f>IF(noise!L140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noise!L140, IF(OR($G375=coding!$J$26,$G375=coding!$J$27,$G375=coding!$J$28,$G375=coding!$J$29, $G375=coding!$J$30,$G375=coding!$J$31), L375+10*LOG10((($E375^2)+(4^2))/((7.5^2)+(4^2))), IF(OR($G375=coding!$J$11, $G375=coding!$J$12, $G375=coding!$J$13, $G375=coding!$J$14, $G375=coding!$J$15, $G375=coding!$J$16), L375+10*LOG10((($D375^2)+(1.2^2))/((7.5^2)+(1.2^2))),-99))),-99)</f>
        <v>0</v>
      </c>
      <c r="AE375" s="58">
        <f>IF(noise!M140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noise!M140, IF(OR($G375=coding!$J$26,$G375=coding!$J$27,$G375=coding!$J$28,$G375=coding!$J$29, $G375=coding!$J$30,$G375=coding!$J$31), M375+10*LOG10((($E375^2)+(4^2))/((7.5^2)+(4^2))), IF(OR($G375=coding!$J$11, $G375=coding!$J$12, $G375=coding!$J$13, $G375=coding!$J$14, $G375=coding!$J$15, $G375=coding!$J$16), M375+10*LOG10((($D375^2)+(1.2^2))/((7.5^2)+(1.2^2))),-99))),-99)</f>
        <v>0</v>
      </c>
      <c r="AF375" s="58">
        <f>IF(noise!N140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noise!N140, IF(OR($G375=coding!$J$26,$G375=coding!$J$27,$G375=coding!$J$28,$G375=coding!$J$29, $G375=coding!$J$30,$G375=coding!$J$31), N375+10*LOG10((($E375^2)+(4^2))/((7.5^2)+(4^2))), IF(OR($G375=coding!$J$11, $G375=coding!$J$12, $G375=coding!$J$13, $G375=coding!$J$14, $G375=coding!$J$15, $G375=coding!$J$16), N375+10*LOG10((($D375^2)+(1.2^2))/((7.5^2)+(1.2^2))),-99))),-99)</f>
        <v>0</v>
      </c>
      <c r="AG375" s="58">
        <f>IF(noise!O140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noise!O140, IF(OR($G375=coding!$J$26,$G375=coding!$J$27,$G375=coding!$J$28,$G375=coding!$J$29, $G375=coding!$J$30,$G375=coding!$J$31), O375+10*LOG10((($E375^2)+(4^2))/((7.5^2)+(4^2))), IF(OR($G375=coding!$J$11, $G375=coding!$J$12, $G375=coding!$J$13, $G375=coding!$J$14, $G375=coding!$J$15, $G375=coding!$J$16), O375+10*LOG10((($D375^2)+(1.2^2))/((7.5^2)+(1.2^2))),-99))),-99)</f>
        <v>0</v>
      </c>
      <c r="AH375" s="58">
        <f>IF(noise!P140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noise!P140, IF(OR($G375=coding!$J$26,$G375=coding!$J$27,$G375=coding!$J$28,$G375=coding!$J$29, $G375=coding!$J$30,$G375=coding!$J$31), P375+10*LOG10((($E375^2)+(4^2))/((7.5^2)+(4^2))), IF(OR($G375=coding!$J$11, $G375=coding!$J$12, $G375=coding!$J$13, $G375=coding!$J$14, $G375=coding!$J$15, $G375=coding!$J$16), P375+10*LOG10((($D375^2)+(1.2^2))/((7.5^2)+(1.2^2))),-99))),-99)</f>
        <v>0</v>
      </c>
      <c r="AI375" s="58">
        <f>IF(noise!Q140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noise!Q140, IF(OR($G375=coding!$J$26,$G375=coding!$J$27,$G375=coding!$J$28,$G375=coding!$J$29, $G375=coding!$J$30,$G375=coding!$J$31), Q375+10*LOG10((($E375^2)+(4^2))/((7.5^2)+(4^2))), IF(OR($G375=coding!$J$11, $G375=coding!$J$12, $G375=coding!$J$13, $G375=coding!$J$14, $G375=coding!$J$15, $G375=coding!$J$16), Q375+10*LOG10((($D375^2)+(1.2^2))/((7.5^2)+(1.2^2))),-99))),-99)</f>
        <v>0</v>
      </c>
      <c r="AJ375" s="58">
        <f>IF(noise!R140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noise!R140, IF(OR($G375=coding!$J$26,$G375=coding!$J$27,$G375=coding!$J$28,$G375=coding!$J$29, $G375=coding!$J$30,$G375=coding!$J$31), R375+10*LOG10((($E375^2)+(4^2))/((7.5^2)+(4^2))), IF(OR($G375=coding!$J$11, $G375=coding!$J$12, $G375=coding!$J$13, $G375=coding!$J$14, $G375=coding!$J$15, $G375=coding!$J$16), R375+10*LOG10((($D375^2)+(1.2^2))/((7.5^2)+(1.2^2))),-99))),-99)</f>
        <v>0</v>
      </c>
      <c r="AK375" s="58">
        <f>IF(noise!S140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noise!S140, IF(OR($G375=coding!$J$26,$G375=coding!$J$27,$G375=coding!$J$28,$G375=coding!$J$29, $G375=coding!$J$30,$G375=coding!$J$31), S375+10*LOG10((($E375^2)+(4^2))/((7.5^2)+(4^2))), IF(OR($G375=coding!$J$11, $G375=coding!$J$12, $G375=coding!$J$13, $G375=coding!$J$14, $G375=coding!$J$15, $G375=coding!$J$16), S375+10*LOG10((($D375^2)+(1.2^2))/((7.5^2)+(1.2^2))),-99))),-99)</f>
        <v>0</v>
      </c>
      <c r="AL375" s="58">
        <f>IF(noise!T140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noise!T140, IF(OR($G375=coding!$J$26,$G375=coding!$J$27,$G375=coding!$J$28,$G375=coding!$J$29, $G375=coding!$J$30,$G375=coding!$J$31), T375+10*LOG10((($E375^2)+(4^2))/((7.5^2)+(4^2))), IF(OR($G375=coding!$J$11, $G375=coding!$J$12, $G375=coding!$J$13, $G375=coding!$J$14, $G375=coding!$J$15, $G375=coding!$J$16), T375+10*LOG10((($D375^2)+(1.2^2))/((7.5^2)+(1.2^2))),-99))),-99)</f>
        <v>0</v>
      </c>
      <c r="AM375" s="58">
        <f>IF(noise!U140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noise!U140, IF(OR($G375=coding!$J$26,$G375=coding!$J$27,$G375=coding!$J$28,$G375=coding!$J$29, $G375=coding!$J$30,$G375=coding!$J$31), U375+10*LOG10((($E375^2)+(4^2))/((7.5^2)+(4^2))), IF(OR($G375=coding!$J$11, $G375=coding!$J$12, $G375=coding!$J$13, $G375=coding!$J$14, $G375=coding!$J$15, $G375=coding!$J$16), U375+10*LOG10((($D375^2)+(1.2^2))/((7.5^2)+(1.2^2))),-99))),-99)</f>
        <v>0</v>
      </c>
      <c r="AN375" s="58">
        <f>IF(noise!V140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noise!V140, IF(OR($G375=coding!$J$26,$G375=coding!$J$27,$G375=coding!$J$28,$G375=coding!$J$29, $G375=coding!$J$30,$G375=coding!$J$31), V375+10*LOG10((($E375^2)+(4^2))/((7.5^2)+(4^2))), IF(OR($G375=coding!$J$11, $G375=coding!$J$12, $G375=coding!$J$13, $G375=coding!$J$14, $G375=coding!$J$15, $G375=coding!$J$16), V375+10*LOG10((($D375^2)+(1.2^2))/((7.5^2)+(1.2^2))),-99))),-99)</f>
        <v>0</v>
      </c>
      <c r="AO375" s="58">
        <f>IF(noise!W140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noise!W140, IF(OR($G375=coding!$J$26,$G375=coding!$J$27,$G375=coding!$J$28,$G375=coding!$J$29, $G375=coding!$J$30,$G375=coding!$J$31), W375+10*LOG10((($E375^2)+(4^2))/((7.5^2)+(4^2))), IF(OR($G375=coding!$J$11, $G375=coding!$J$12, $G375=coding!$J$13, $G375=coding!$J$14, $G375=coding!$J$15, $G375=coding!$J$16), W375+10*LOG10((($D375^2)+(1.2^2))/((7.5^2)+(1.2^2))),-99))),-99)</f>
        <v>0</v>
      </c>
      <c r="AP375" s="58">
        <f>IF(noise!X140 &lt;&gt;0, IF(OR($G375=coding!$J$2, $G375=coding!$J$3, $G375=coding!$J$4, $G375=coding!$J$5, $G375=coding!$J$6, $G375=coding!$J$7, $G375=coding!$J$8, $G375=coding!$J$9, $G375=coding!$J$10,$G375=coding!$J$17, $G375=coding!$J$18, $G375=coding!$J$19, $G375=coding!$J$20, $G375=coding!$J$21, $G375=coding!$J$22, $G375=coding!$J$23, $G375=coding!$J$24, $G375=coding!$J$25, ), noise!X140, IF(OR($G375=coding!$J$26,$G375=coding!$J$27,$G375=coding!$J$28,$G375=coding!$J$29, $G375=coding!$J$30,$G375=coding!$J$31), X375+10*LOG10((($E375^2)+(4^2))/((7.5^2)+(4^2))), IF(OR($G375=coding!$J$11, $G375=coding!$J$12, $G375=coding!$J$13, $G375=coding!$J$14, $G375=coding!$J$15, $G375=coding!$J$16), X375+10*LOG10((($D375^2)+(1.2^2))/((7.5^2)+(1.2^2))),-99))),-99)</f>
        <v>0</v>
      </c>
    </row>
    <row r="376" spans="1:42" ht="15.75" customHeight="1" x14ac:dyDescent="0.3">
      <c r="A376" s="2">
        <v>20</v>
      </c>
      <c r="B376" s="20">
        <v>43266</v>
      </c>
      <c r="C376" s="51">
        <f t="array" ref="C376">_xlfn.DAYS(B376, _xlfn.XLOOKUP(A376, context!A$4:A$79, context!J$4:J$79)) / 30.42</f>
        <v>6.2787639710716627</v>
      </c>
      <c r="E376" s="2">
        <v>7.5</v>
      </c>
      <c r="F376" s="5"/>
      <c r="G376" s="16" t="s">
        <v>403</v>
      </c>
      <c r="H376" s="43">
        <v>60.5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2">
        <v>7</v>
      </c>
      <c r="Z376" s="58">
        <f>IF(noise!H141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noise!H141, IF(OR($G376=coding!$J$26,$G376=coding!$J$27,$G376=coding!$J$28,$G376=coding!$J$29, $G376=coding!$J$30,$G376=coding!$J$31), H376+10*LOG10((($E376^2)+(4^2))/((7.5^2)+(4^2))), IF(OR($G376=coding!$J$11, $G376=coding!$J$12, $G376=coding!$J$13, $G376=coding!$J$14, $G376=coding!$J$15, $G376=coding!$J$16), H376+10*LOG10((($D376^2)+(1.2^2))/((7.5^2)+(1.2^2))),-99))),-99)</f>
        <v>60.5</v>
      </c>
      <c r="AA376" s="58">
        <f>IF(noise!I141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noise!I141, IF(OR($G376=coding!$J$26,$G376=coding!$J$27,$G376=coding!$J$28,$G376=coding!$J$29, $G376=coding!$J$30,$G376=coding!$J$31), I376+10*LOG10((($E376^2)+(4^2))/((7.5^2)+(4^2))), IF(OR($G376=coding!$J$11, $G376=coding!$J$12, $G376=coding!$J$13, $G376=coding!$J$14, $G376=coding!$J$15, $G376=coding!$J$16), I376+10*LOG10((($D376^2)+(1.2^2))/((7.5^2)+(1.2^2))),-99))),-99)</f>
        <v>-99</v>
      </c>
      <c r="AB376" s="58">
        <f>IF(noise!J141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noise!J141, IF(OR($G376=coding!$J$26,$G376=coding!$J$27,$G376=coding!$J$28,$G376=coding!$J$29, $G376=coding!$J$30,$G376=coding!$J$31), J376+10*LOG10((($E376^2)+(4^2))/((7.5^2)+(4^2))), IF(OR($G376=coding!$J$11, $G376=coding!$J$12, $G376=coding!$J$13, $G376=coding!$J$14, $G376=coding!$J$15, $G376=coding!$J$16), J376+10*LOG10((($D376^2)+(1.2^2))/((7.5^2)+(1.2^2))),-99))),-99)</f>
        <v>0</v>
      </c>
      <c r="AC376" s="58">
        <f>IF(noise!K141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noise!K141, IF(OR($G376=coding!$J$26,$G376=coding!$J$27,$G376=coding!$J$28,$G376=coding!$J$29, $G376=coding!$J$30,$G376=coding!$J$31), K376+10*LOG10((($E376^2)+(4^2))/((7.5^2)+(4^2))), IF(OR($G376=coding!$J$11, $G376=coding!$J$12, $G376=coding!$J$13, $G376=coding!$J$14, $G376=coding!$J$15, $G376=coding!$J$16), K376+10*LOG10((($D376^2)+(1.2^2))/((7.5^2)+(1.2^2))),-99))),-99)</f>
        <v>0</v>
      </c>
      <c r="AD376" s="58">
        <f>IF(noise!L141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noise!L141, IF(OR($G376=coding!$J$26,$G376=coding!$J$27,$G376=coding!$J$28,$G376=coding!$J$29, $G376=coding!$J$30,$G376=coding!$J$31), L376+10*LOG10((($E376^2)+(4^2))/((7.5^2)+(4^2))), IF(OR($G376=coding!$J$11, $G376=coding!$J$12, $G376=coding!$J$13, $G376=coding!$J$14, $G376=coding!$J$15, $G376=coding!$J$16), L376+10*LOG10((($D376^2)+(1.2^2))/((7.5^2)+(1.2^2))),-99))),-99)</f>
        <v>0</v>
      </c>
      <c r="AE376" s="58">
        <f>IF(noise!M141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noise!M141, IF(OR($G376=coding!$J$26,$G376=coding!$J$27,$G376=coding!$J$28,$G376=coding!$J$29, $G376=coding!$J$30,$G376=coding!$J$31), M376+10*LOG10((($E376^2)+(4^2))/((7.5^2)+(4^2))), IF(OR($G376=coding!$J$11, $G376=coding!$J$12, $G376=coding!$J$13, $G376=coding!$J$14, $G376=coding!$J$15, $G376=coding!$J$16), M376+10*LOG10((($D376^2)+(1.2^2))/((7.5^2)+(1.2^2))),-99))),-99)</f>
        <v>0</v>
      </c>
      <c r="AF376" s="58">
        <f>IF(noise!N141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noise!N141, IF(OR($G376=coding!$J$26,$G376=coding!$J$27,$G376=coding!$J$28,$G376=coding!$J$29, $G376=coding!$J$30,$G376=coding!$J$31), N376+10*LOG10((($E376^2)+(4^2))/((7.5^2)+(4^2))), IF(OR($G376=coding!$J$11, $G376=coding!$J$12, $G376=coding!$J$13, $G376=coding!$J$14, $G376=coding!$J$15, $G376=coding!$J$16), N376+10*LOG10((($D376^2)+(1.2^2))/((7.5^2)+(1.2^2))),-99))),-99)</f>
        <v>0</v>
      </c>
      <c r="AG376" s="58">
        <f>IF(noise!O141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noise!O141, IF(OR($G376=coding!$J$26,$G376=coding!$J$27,$G376=coding!$J$28,$G376=coding!$J$29, $G376=coding!$J$30,$G376=coding!$J$31), O376+10*LOG10((($E376^2)+(4^2))/((7.5^2)+(4^2))), IF(OR($G376=coding!$J$11, $G376=coding!$J$12, $G376=coding!$J$13, $G376=coding!$J$14, $G376=coding!$J$15, $G376=coding!$J$16), O376+10*LOG10((($D376^2)+(1.2^2))/((7.5^2)+(1.2^2))),-99))),-99)</f>
        <v>0</v>
      </c>
      <c r="AH376" s="58">
        <f>IF(noise!P141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noise!P141, IF(OR($G376=coding!$J$26,$G376=coding!$J$27,$G376=coding!$J$28,$G376=coding!$J$29, $G376=coding!$J$30,$G376=coding!$J$31), P376+10*LOG10((($E376^2)+(4^2))/((7.5^2)+(4^2))), IF(OR($G376=coding!$J$11, $G376=coding!$J$12, $G376=coding!$J$13, $G376=coding!$J$14, $G376=coding!$J$15, $G376=coding!$J$16), P376+10*LOG10((($D376^2)+(1.2^2))/((7.5^2)+(1.2^2))),-99))),-99)</f>
        <v>0</v>
      </c>
      <c r="AI376" s="58">
        <f>IF(noise!Q141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noise!Q141, IF(OR($G376=coding!$J$26,$G376=coding!$J$27,$G376=coding!$J$28,$G376=coding!$J$29, $G376=coding!$J$30,$G376=coding!$J$31), Q376+10*LOG10((($E376^2)+(4^2))/((7.5^2)+(4^2))), IF(OR($G376=coding!$J$11, $G376=coding!$J$12, $G376=coding!$J$13, $G376=coding!$J$14, $G376=coding!$J$15, $G376=coding!$J$16), Q376+10*LOG10((($D376^2)+(1.2^2))/((7.5^2)+(1.2^2))),-99))),-99)</f>
        <v>0</v>
      </c>
      <c r="AJ376" s="58">
        <f>IF(noise!R141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noise!R141, IF(OR($G376=coding!$J$26,$G376=coding!$J$27,$G376=coding!$J$28,$G376=coding!$J$29, $G376=coding!$J$30,$G376=coding!$J$31), R376+10*LOG10((($E376^2)+(4^2))/((7.5^2)+(4^2))), IF(OR($G376=coding!$J$11, $G376=coding!$J$12, $G376=coding!$J$13, $G376=coding!$J$14, $G376=coding!$J$15, $G376=coding!$J$16), R376+10*LOG10((($D376^2)+(1.2^2))/((7.5^2)+(1.2^2))),-99))),-99)</f>
        <v>0</v>
      </c>
      <c r="AK376" s="58">
        <f>IF(noise!S141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noise!S141, IF(OR($G376=coding!$J$26,$G376=coding!$J$27,$G376=coding!$J$28,$G376=coding!$J$29, $G376=coding!$J$30,$G376=coding!$J$31), S376+10*LOG10((($E376^2)+(4^2))/((7.5^2)+(4^2))), IF(OR($G376=coding!$J$11, $G376=coding!$J$12, $G376=coding!$J$13, $G376=coding!$J$14, $G376=coding!$J$15, $G376=coding!$J$16), S376+10*LOG10((($D376^2)+(1.2^2))/((7.5^2)+(1.2^2))),-99))),-99)</f>
        <v>0</v>
      </c>
      <c r="AL376" s="58">
        <f>IF(noise!T141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noise!T141, IF(OR($G376=coding!$J$26,$G376=coding!$J$27,$G376=coding!$J$28,$G376=coding!$J$29, $G376=coding!$J$30,$G376=coding!$J$31), T376+10*LOG10((($E376^2)+(4^2))/((7.5^2)+(4^2))), IF(OR($G376=coding!$J$11, $G376=coding!$J$12, $G376=coding!$J$13, $G376=coding!$J$14, $G376=coding!$J$15, $G376=coding!$J$16), T376+10*LOG10((($D376^2)+(1.2^2))/((7.5^2)+(1.2^2))),-99))),-99)</f>
        <v>0</v>
      </c>
      <c r="AM376" s="58">
        <f>IF(noise!U141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noise!U141, IF(OR($G376=coding!$J$26,$G376=coding!$J$27,$G376=coding!$J$28,$G376=coding!$J$29, $G376=coding!$J$30,$G376=coding!$J$31), U376+10*LOG10((($E376^2)+(4^2))/((7.5^2)+(4^2))), IF(OR($G376=coding!$J$11, $G376=coding!$J$12, $G376=coding!$J$13, $G376=coding!$J$14, $G376=coding!$J$15, $G376=coding!$J$16), U376+10*LOG10((($D376^2)+(1.2^2))/((7.5^2)+(1.2^2))),-99))),-99)</f>
        <v>0</v>
      </c>
      <c r="AN376" s="58">
        <f>IF(noise!V141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noise!V141, IF(OR($G376=coding!$J$26,$G376=coding!$J$27,$G376=coding!$J$28,$G376=coding!$J$29, $G376=coding!$J$30,$G376=coding!$J$31), V376+10*LOG10((($E376^2)+(4^2))/((7.5^2)+(4^2))), IF(OR($G376=coding!$J$11, $G376=coding!$J$12, $G376=coding!$J$13, $G376=coding!$J$14, $G376=coding!$J$15, $G376=coding!$J$16), V376+10*LOG10((($D376^2)+(1.2^2))/((7.5^2)+(1.2^2))),-99))),-99)</f>
        <v>0</v>
      </c>
      <c r="AO376" s="58">
        <f>IF(noise!W141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noise!W141, IF(OR($G376=coding!$J$26,$G376=coding!$J$27,$G376=coding!$J$28,$G376=coding!$J$29, $G376=coding!$J$30,$G376=coding!$J$31), W376+10*LOG10((($E376^2)+(4^2))/((7.5^2)+(4^2))), IF(OR($G376=coding!$J$11, $G376=coding!$J$12, $G376=coding!$J$13, $G376=coding!$J$14, $G376=coding!$J$15, $G376=coding!$J$16), W376+10*LOG10((($D376^2)+(1.2^2))/((7.5^2)+(1.2^2))),-99))),-99)</f>
        <v>0</v>
      </c>
      <c r="AP376" s="58">
        <f>IF(noise!X141 &lt;&gt;0, IF(OR($G376=coding!$J$2, $G376=coding!$J$3, $G376=coding!$J$4, $G376=coding!$J$5, $G376=coding!$J$6, $G376=coding!$J$7, $G376=coding!$J$8, $G376=coding!$J$9, $G376=coding!$J$10,$G376=coding!$J$17, $G376=coding!$J$18, $G376=coding!$J$19, $G376=coding!$J$20, $G376=coding!$J$21, $G376=coding!$J$22, $G376=coding!$J$23, $G376=coding!$J$24, $G376=coding!$J$25, ), noise!X141, IF(OR($G376=coding!$J$26,$G376=coding!$J$27,$G376=coding!$J$28,$G376=coding!$J$29, $G376=coding!$J$30,$G376=coding!$J$31), X376+10*LOG10((($E376^2)+(4^2))/((7.5^2)+(4^2))), IF(OR($G376=coding!$J$11, $G376=coding!$J$12, $G376=coding!$J$13, $G376=coding!$J$14, $G376=coding!$J$15, $G376=coding!$J$16), X376+10*LOG10((($D376^2)+(1.2^2))/((7.5^2)+(1.2^2))),-99))),-99)</f>
        <v>0</v>
      </c>
    </row>
    <row r="377" spans="1:42" ht="15.75" customHeight="1" x14ac:dyDescent="0.3">
      <c r="A377" s="2">
        <v>20</v>
      </c>
      <c r="B377" s="20">
        <v>43266</v>
      </c>
      <c r="C377" s="51">
        <f t="array" ref="C377">_xlfn.DAYS(B377, _xlfn.XLOOKUP(A377, context!A$4:A$79, context!J$4:J$79)) / 30.42</f>
        <v>6.2787639710716627</v>
      </c>
      <c r="E377" s="2">
        <v>7.5</v>
      </c>
      <c r="F377" s="5"/>
      <c r="G377" s="16" t="s">
        <v>404</v>
      </c>
      <c r="H377" s="43">
        <v>68.3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2">
        <v>7</v>
      </c>
      <c r="Z377" s="58">
        <f>IF(noise!H142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noise!H142, IF(OR($G377=coding!$J$26,$G377=coding!$J$27,$G377=coding!$J$28,$G377=coding!$J$29, $G377=coding!$J$30,$G377=coding!$J$31), H377+10*LOG10((($E377^2)+(4^2))/((7.5^2)+(4^2))), IF(OR($G377=coding!$J$11, $G377=coding!$J$12, $G377=coding!$J$13, $G377=coding!$J$14, $G377=coding!$J$15, $G377=coding!$J$16), H377+10*LOG10((($D377^2)+(1.2^2))/((7.5^2)+(1.2^2))),-99))),-99)</f>
        <v>68.3</v>
      </c>
      <c r="AA377" s="58">
        <f>IF(noise!I142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noise!I142, IF(OR($G377=coding!$J$26,$G377=coding!$J$27,$G377=coding!$J$28,$G377=coding!$J$29, $G377=coding!$J$30,$G377=coding!$J$31), I377+10*LOG10((($E377^2)+(4^2))/((7.5^2)+(4^2))), IF(OR($G377=coding!$J$11, $G377=coding!$J$12, $G377=coding!$J$13, $G377=coding!$J$14, $G377=coding!$J$15, $G377=coding!$J$16), I377+10*LOG10((($D377^2)+(1.2^2))/((7.5^2)+(1.2^2))),-99))),-99)</f>
        <v>-99</v>
      </c>
      <c r="AB377" s="58">
        <f>IF(noise!J142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noise!J142, IF(OR($G377=coding!$J$26,$G377=coding!$J$27,$G377=coding!$J$28,$G377=coding!$J$29, $G377=coding!$J$30,$G377=coding!$J$31), J377+10*LOG10((($E377^2)+(4^2))/((7.5^2)+(4^2))), IF(OR($G377=coding!$J$11, $G377=coding!$J$12, $G377=coding!$J$13, $G377=coding!$J$14, $G377=coding!$J$15, $G377=coding!$J$16), J377+10*LOG10((($D377^2)+(1.2^2))/((7.5^2)+(1.2^2))),-99))),-99)</f>
        <v>0</v>
      </c>
      <c r="AC377" s="58">
        <f>IF(noise!K142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noise!K142, IF(OR($G377=coding!$J$26,$G377=coding!$J$27,$G377=coding!$J$28,$G377=coding!$J$29, $G377=coding!$J$30,$G377=coding!$J$31), K377+10*LOG10((($E377^2)+(4^2))/((7.5^2)+(4^2))), IF(OR($G377=coding!$J$11, $G377=coding!$J$12, $G377=coding!$J$13, $G377=coding!$J$14, $G377=coding!$J$15, $G377=coding!$J$16), K377+10*LOG10((($D377^2)+(1.2^2))/((7.5^2)+(1.2^2))),-99))),-99)</f>
        <v>0</v>
      </c>
      <c r="AD377" s="58">
        <f>IF(noise!L142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noise!L142, IF(OR($G377=coding!$J$26,$G377=coding!$J$27,$G377=coding!$J$28,$G377=coding!$J$29, $G377=coding!$J$30,$G377=coding!$J$31), L377+10*LOG10((($E377^2)+(4^2))/((7.5^2)+(4^2))), IF(OR($G377=coding!$J$11, $G377=coding!$J$12, $G377=coding!$J$13, $G377=coding!$J$14, $G377=coding!$J$15, $G377=coding!$J$16), L377+10*LOG10((($D377^2)+(1.2^2))/((7.5^2)+(1.2^2))),-99))),-99)</f>
        <v>0</v>
      </c>
      <c r="AE377" s="58">
        <f>IF(noise!M142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noise!M142, IF(OR($G377=coding!$J$26,$G377=coding!$J$27,$G377=coding!$J$28,$G377=coding!$J$29, $G377=coding!$J$30,$G377=coding!$J$31), M377+10*LOG10((($E377^2)+(4^2))/((7.5^2)+(4^2))), IF(OR($G377=coding!$J$11, $G377=coding!$J$12, $G377=coding!$J$13, $G377=coding!$J$14, $G377=coding!$J$15, $G377=coding!$J$16), M377+10*LOG10((($D377^2)+(1.2^2))/((7.5^2)+(1.2^2))),-99))),-99)</f>
        <v>0</v>
      </c>
      <c r="AF377" s="58">
        <f>IF(noise!N142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noise!N142, IF(OR($G377=coding!$J$26,$G377=coding!$J$27,$G377=coding!$J$28,$G377=coding!$J$29, $G377=coding!$J$30,$G377=coding!$J$31), N377+10*LOG10((($E377^2)+(4^2))/((7.5^2)+(4^2))), IF(OR($G377=coding!$J$11, $G377=coding!$J$12, $G377=coding!$J$13, $G377=coding!$J$14, $G377=coding!$J$15, $G377=coding!$J$16), N377+10*LOG10((($D377^2)+(1.2^2))/((7.5^2)+(1.2^2))),-99))),-99)</f>
        <v>0</v>
      </c>
      <c r="AG377" s="58">
        <f>IF(noise!O142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noise!O142, IF(OR($G377=coding!$J$26,$G377=coding!$J$27,$G377=coding!$J$28,$G377=coding!$J$29, $G377=coding!$J$30,$G377=coding!$J$31), O377+10*LOG10((($E377^2)+(4^2))/((7.5^2)+(4^2))), IF(OR($G377=coding!$J$11, $G377=coding!$J$12, $G377=coding!$J$13, $G377=coding!$J$14, $G377=coding!$J$15, $G377=coding!$J$16), O377+10*LOG10((($D377^2)+(1.2^2))/((7.5^2)+(1.2^2))),-99))),-99)</f>
        <v>0</v>
      </c>
      <c r="AH377" s="58">
        <f>IF(noise!P142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noise!P142, IF(OR($G377=coding!$J$26,$G377=coding!$J$27,$G377=coding!$J$28,$G377=coding!$J$29, $G377=coding!$J$30,$G377=coding!$J$31), P377+10*LOG10((($E377^2)+(4^2))/((7.5^2)+(4^2))), IF(OR($G377=coding!$J$11, $G377=coding!$J$12, $G377=coding!$J$13, $G377=coding!$J$14, $G377=coding!$J$15, $G377=coding!$J$16), P377+10*LOG10((($D377^2)+(1.2^2))/((7.5^2)+(1.2^2))),-99))),-99)</f>
        <v>0</v>
      </c>
      <c r="AI377" s="58">
        <f>IF(noise!Q142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noise!Q142, IF(OR($G377=coding!$J$26,$G377=coding!$J$27,$G377=coding!$J$28,$G377=coding!$J$29, $G377=coding!$J$30,$G377=coding!$J$31), Q377+10*LOG10((($E377^2)+(4^2))/((7.5^2)+(4^2))), IF(OR($G377=coding!$J$11, $G377=coding!$J$12, $G377=coding!$J$13, $G377=coding!$J$14, $G377=coding!$J$15, $G377=coding!$J$16), Q377+10*LOG10((($D377^2)+(1.2^2))/((7.5^2)+(1.2^2))),-99))),-99)</f>
        <v>0</v>
      </c>
      <c r="AJ377" s="58">
        <f>IF(noise!R142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noise!R142, IF(OR($G377=coding!$J$26,$G377=coding!$J$27,$G377=coding!$J$28,$G377=coding!$J$29, $G377=coding!$J$30,$G377=coding!$J$31), R377+10*LOG10((($E377^2)+(4^2))/((7.5^2)+(4^2))), IF(OR($G377=coding!$J$11, $G377=coding!$J$12, $G377=coding!$J$13, $G377=coding!$J$14, $G377=coding!$J$15, $G377=coding!$J$16), R377+10*LOG10((($D377^2)+(1.2^2))/((7.5^2)+(1.2^2))),-99))),-99)</f>
        <v>0</v>
      </c>
      <c r="AK377" s="58">
        <f>IF(noise!S142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noise!S142, IF(OR($G377=coding!$J$26,$G377=coding!$J$27,$G377=coding!$J$28,$G377=coding!$J$29, $G377=coding!$J$30,$G377=coding!$J$31), S377+10*LOG10((($E377^2)+(4^2))/((7.5^2)+(4^2))), IF(OR($G377=coding!$J$11, $G377=coding!$J$12, $G377=coding!$J$13, $G377=coding!$J$14, $G377=coding!$J$15, $G377=coding!$J$16), S377+10*LOG10((($D377^2)+(1.2^2))/((7.5^2)+(1.2^2))),-99))),-99)</f>
        <v>0</v>
      </c>
      <c r="AL377" s="58">
        <f>IF(noise!T142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noise!T142, IF(OR($G377=coding!$J$26,$G377=coding!$J$27,$G377=coding!$J$28,$G377=coding!$J$29, $G377=coding!$J$30,$G377=coding!$J$31), T377+10*LOG10((($E377^2)+(4^2))/((7.5^2)+(4^2))), IF(OR($G377=coding!$J$11, $G377=coding!$J$12, $G377=coding!$J$13, $G377=coding!$J$14, $G377=coding!$J$15, $G377=coding!$J$16), T377+10*LOG10((($D377^2)+(1.2^2))/((7.5^2)+(1.2^2))),-99))),-99)</f>
        <v>0</v>
      </c>
      <c r="AM377" s="58">
        <f>IF(noise!U142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noise!U142, IF(OR($G377=coding!$J$26,$G377=coding!$J$27,$G377=coding!$J$28,$G377=coding!$J$29, $G377=coding!$J$30,$G377=coding!$J$31), U377+10*LOG10((($E377^2)+(4^2))/((7.5^2)+(4^2))), IF(OR($G377=coding!$J$11, $G377=coding!$J$12, $G377=coding!$J$13, $G377=coding!$J$14, $G377=coding!$J$15, $G377=coding!$J$16), U377+10*LOG10((($D377^2)+(1.2^2))/((7.5^2)+(1.2^2))),-99))),-99)</f>
        <v>0</v>
      </c>
      <c r="AN377" s="58">
        <f>IF(noise!V142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noise!V142, IF(OR($G377=coding!$J$26,$G377=coding!$J$27,$G377=coding!$J$28,$G377=coding!$J$29, $G377=coding!$J$30,$G377=coding!$J$31), V377+10*LOG10((($E377^2)+(4^2))/((7.5^2)+(4^2))), IF(OR($G377=coding!$J$11, $G377=coding!$J$12, $G377=coding!$J$13, $G377=coding!$J$14, $G377=coding!$J$15, $G377=coding!$J$16), V377+10*LOG10((($D377^2)+(1.2^2))/((7.5^2)+(1.2^2))),-99))),-99)</f>
        <v>0</v>
      </c>
      <c r="AO377" s="58">
        <f>IF(noise!W142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noise!W142, IF(OR($G377=coding!$J$26,$G377=coding!$J$27,$G377=coding!$J$28,$G377=coding!$J$29, $G377=coding!$J$30,$G377=coding!$J$31), W377+10*LOG10((($E377^2)+(4^2))/((7.5^2)+(4^2))), IF(OR($G377=coding!$J$11, $G377=coding!$J$12, $G377=coding!$J$13, $G377=coding!$J$14, $G377=coding!$J$15, $G377=coding!$J$16), W377+10*LOG10((($D377^2)+(1.2^2))/((7.5^2)+(1.2^2))),-99))),-99)</f>
        <v>0</v>
      </c>
      <c r="AP377" s="58">
        <f>IF(noise!X142 &lt;&gt;0, IF(OR($G377=coding!$J$2, $G377=coding!$J$3, $G377=coding!$J$4, $G377=coding!$J$5, $G377=coding!$J$6, $G377=coding!$J$7, $G377=coding!$J$8, $G377=coding!$J$9, $G377=coding!$J$10,$G377=coding!$J$17, $G377=coding!$J$18, $G377=coding!$J$19, $G377=coding!$J$20, $G377=coding!$J$21, $G377=coding!$J$22, $G377=coding!$J$23, $G377=coding!$J$24, $G377=coding!$J$25, ), noise!X142, IF(OR($G377=coding!$J$26,$G377=coding!$J$27,$G377=coding!$J$28,$G377=coding!$J$29, $G377=coding!$J$30,$G377=coding!$J$31), X377+10*LOG10((($E377^2)+(4^2))/((7.5^2)+(4^2))), IF(OR($G377=coding!$J$11, $G377=coding!$J$12, $G377=coding!$J$13, $G377=coding!$J$14, $G377=coding!$J$15, $G377=coding!$J$16), X377+10*LOG10((($D377^2)+(1.2^2))/((7.5^2)+(1.2^2))),-99))),-99)</f>
        <v>0</v>
      </c>
    </row>
    <row r="378" spans="1:42" ht="15.75" customHeight="1" x14ac:dyDescent="0.3">
      <c r="A378" s="2">
        <v>20</v>
      </c>
      <c r="B378" s="27">
        <v>43306</v>
      </c>
      <c r="C378" s="51">
        <f t="array" ref="C378">_xlfn.DAYS(B378, _xlfn.XLOOKUP(A378, context!A$4:A$79, context!J$4:J$79)) / 30.42</f>
        <v>7.5936883629191314</v>
      </c>
      <c r="D378" s="1"/>
      <c r="E378" s="1"/>
      <c r="F378" s="16">
        <v>50</v>
      </c>
      <c r="G378" s="16" t="s">
        <v>405</v>
      </c>
      <c r="H378" s="26">
        <v>91.7</v>
      </c>
      <c r="I378" s="1"/>
      <c r="J378" s="1">
        <v>76.099999999999994</v>
      </c>
      <c r="K378" s="1">
        <v>79.3</v>
      </c>
      <c r="L378" s="1">
        <v>81.5</v>
      </c>
      <c r="M378" s="1">
        <v>83.7</v>
      </c>
      <c r="N378" s="1">
        <v>85.7</v>
      </c>
      <c r="O378" s="1">
        <v>83.6</v>
      </c>
      <c r="P378" s="1">
        <v>82.2</v>
      </c>
      <c r="Q378" s="1">
        <v>79</v>
      </c>
      <c r="R378" s="1">
        <v>75</v>
      </c>
      <c r="S378" s="1">
        <v>72.3</v>
      </c>
      <c r="T378" s="1">
        <v>68.599999999999994</v>
      </c>
      <c r="U378" s="1">
        <v>65</v>
      </c>
      <c r="V378" s="1">
        <v>62.3</v>
      </c>
      <c r="W378" s="1"/>
      <c r="X378" s="1"/>
      <c r="Y378" s="2">
        <v>1</v>
      </c>
      <c r="Z378" s="58">
        <f>IF(noise!H187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noise!H187, IF(OR($G378=coding!$J$26,$G378=coding!$J$27,$G378=coding!$J$28,$G378=coding!$J$29, $G378=coding!$J$30,$G378=coding!$J$31), H378+10*LOG10((($E378^2)+(4^2))/((7.5^2)+(4^2))), IF(OR($G378=coding!$J$11, $G378=coding!$J$12, $G378=coding!$J$13, $G378=coding!$J$14, $G378=coding!$J$15, $G378=coding!$J$16), H378+10*LOG10((($D378^2)+(1.2^2))/((7.5^2)+(1.2^2))),-99))),-99)</f>
        <v>21.36</v>
      </c>
      <c r="AA378" s="58">
        <f>IF(noise!I187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noise!I187, IF(OR($G378=coding!$J$26,$G378=coding!$J$27,$G378=coding!$J$28,$G378=coding!$J$29, $G378=coding!$J$30,$G378=coding!$J$31), I378+10*LOG10((($E378^2)+(4^2))/((7.5^2)+(4^2))), IF(OR($G378=coding!$J$11, $G378=coding!$J$12, $G378=coding!$J$13, $G378=coding!$J$14, $G378=coding!$J$15, $G378=coding!$J$16), I378+10*LOG10((($D378^2)+(1.2^2))/((7.5^2)+(1.2^2))),-99))),-99)</f>
        <v>-99</v>
      </c>
      <c r="AB378" s="58">
        <f>IF(noise!J187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noise!J187, IF(OR($G378=coding!$J$26,$G378=coding!$J$27,$G378=coding!$J$28,$G378=coding!$J$29, $G378=coding!$J$30,$G378=coding!$J$31), J378+10*LOG10((($E378^2)+(4^2))/((7.5^2)+(4^2))), IF(OR($G378=coding!$J$11, $G378=coding!$J$12, $G378=coding!$J$13, $G378=coding!$J$14, $G378=coding!$J$15, $G378=coding!$J$16), J378+10*LOG10((($D378^2)+(1.2^2))/((7.5^2)+(1.2^2))),-99))),-99)</f>
        <v>32.65</v>
      </c>
      <c r="AC378" s="58">
        <f>IF(noise!K187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noise!K187, IF(OR($G378=coding!$J$26,$G378=coding!$J$27,$G378=coding!$J$28,$G378=coding!$J$29, $G378=coding!$J$30,$G378=coding!$J$31), K378+10*LOG10((($E378^2)+(4^2))/((7.5^2)+(4^2))), IF(OR($G378=coding!$J$11, $G378=coding!$J$12, $G378=coding!$J$13, $G378=coding!$J$14, $G378=coding!$J$15, $G378=coding!$J$16), K378+10*LOG10((($D378^2)+(1.2^2))/((7.5^2)+(1.2^2))),-99))),-99)</f>
        <v>10.74</v>
      </c>
      <c r="AD378" s="58">
        <f>IF(noise!L187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noise!L187, IF(OR($G378=coding!$J$26,$G378=coding!$J$27,$G378=coding!$J$28,$G378=coding!$J$29, $G378=coding!$J$30,$G378=coding!$J$31), L378+10*LOG10((($E378^2)+(4^2))/((7.5^2)+(4^2))), IF(OR($G378=coding!$J$11, $G378=coding!$J$12, $G378=coding!$J$13, $G378=coding!$J$14, $G378=coding!$J$15, $G378=coding!$J$16), L378+10*LOG10((($D378^2)+(1.2^2))/((7.5^2)+(1.2^2))),-99))),-99)</f>
        <v>17.64</v>
      </c>
      <c r="AE378" s="58">
        <f>IF(noise!M187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noise!M187, IF(OR($G378=coding!$J$26,$G378=coding!$J$27,$G378=coding!$J$28,$G378=coding!$J$29, $G378=coding!$J$30,$G378=coding!$J$31), M378+10*LOG10((($E378^2)+(4^2))/((7.5^2)+(4^2))), IF(OR($G378=coding!$J$11, $G378=coding!$J$12, $G378=coding!$J$13, $G378=coding!$J$14, $G378=coding!$J$15, $G378=coding!$J$16), M378+10*LOG10((($D378^2)+(1.2^2))/((7.5^2)+(1.2^2))),-99))),-99)</f>
        <v>33.479999999999997</v>
      </c>
      <c r="AF378" s="58">
        <f>IF(noise!N187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noise!N187, IF(OR($G378=coding!$J$26,$G378=coding!$J$27,$G378=coding!$J$28,$G378=coding!$J$29, $G378=coding!$J$30,$G378=coding!$J$31), N378+10*LOG10((($E378^2)+(4^2))/((7.5^2)+(4^2))), IF(OR($G378=coding!$J$11, $G378=coding!$J$12, $G378=coding!$J$13, $G378=coding!$J$14, $G378=coding!$J$15, $G378=coding!$J$16), N378+10*LOG10((($D378^2)+(1.2^2))/((7.5^2)+(1.2^2))),-99))),-99)</f>
        <v>22.91</v>
      </c>
      <c r="AG378" s="58">
        <f>IF(noise!O187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noise!O187, IF(OR($G378=coding!$J$26,$G378=coding!$J$27,$G378=coding!$J$28,$G378=coding!$J$29, $G378=coding!$J$30,$G378=coding!$J$31), O378+10*LOG10((($E378^2)+(4^2))/((7.5^2)+(4^2))), IF(OR($G378=coding!$J$11, $G378=coding!$J$12, $G378=coding!$J$13, $G378=coding!$J$14, $G378=coding!$J$15, $G378=coding!$J$16), O378+10*LOG10((($D378^2)+(1.2^2))/((7.5^2)+(1.2^2))),-99))),-99)</f>
        <v>23.71</v>
      </c>
      <c r="AH378" s="58">
        <f>IF(noise!P187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noise!P187, IF(OR($G378=coding!$J$26,$G378=coding!$J$27,$G378=coding!$J$28,$G378=coding!$J$29, $G378=coding!$J$30,$G378=coding!$J$31), P378+10*LOG10((($E378^2)+(4^2))/((7.5^2)+(4^2))), IF(OR($G378=coding!$J$11, $G378=coding!$J$12, $G378=coding!$J$13, $G378=coding!$J$14, $G378=coding!$J$15, $G378=coding!$J$16), P378+10*LOG10((($D378^2)+(1.2^2))/((7.5^2)+(1.2^2))),-99))),-99)</f>
        <v>24.59</v>
      </c>
      <c r="AI378" s="58">
        <f>IF(noise!Q187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noise!Q187, IF(OR($G378=coding!$J$26,$G378=coding!$J$27,$G378=coding!$J$28,$G378=coding!$J$29, $G378=coding!$J$30,$G378=coding!$J$31), Q378+10*LOG10((($E378^2)+(4^2))/((7.5^2)+(4^2))), IF(OR($G378=coding!$J$11, $G378=coding!$J$12, $G378=coding!$J$13, $G378=coding!$J$14, $G378=coding!$J$15, $G378=coding!$J$16), Q378+10*LOG10((($D378^2)+(1.2^2))/((7.5^2)+(1.2^2))),-99))),-99)</f>
        <v>19.86</v>
      </c>
      <c r="AJ378" s="58">
        <f>IF(noise!R187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noise!R187, IF(OR($G378=coding!$J$26,$G378=coding!$J$27,$G378=coding!$J$28,$G378=coding!$J$29, $G378=coding!$J$30,$G378=coding!$J$31), R378+10*LOG10((($E378^2)+(4^2))/((7.5^2)+(4^2))), IF(OR($G378=coding!$J$11, $G378=coding!$J$12, $G378=coding!$J$13, $G378=coding!$J$14, $G378=coding!$J$15, $G378=coding!$J$16), R378+10*LOG10((($D378^2)+(1.2^2))/((7.5^2)+(1.2^2))),-99))),-99)</f>
        <v>15.88</v>
      </c>
      <c r="AK378" s="58">
        <f>IF(noise!S187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noise!S187, IF(OR($G378=coding!$J$26,$G378=coding!$J$27,$G378=coding!$J$28,$G378=coding!$J$29, $G378=coding!$J$30,$G378=coding!$J$31), S378+10*LOG10((($E378^2)+(4^2))/((7.5^2)+(4^2))), IF(OR($G378=coding!$J$11, $G378=coding!$J$12, $G378=coding!$J$13, $G378=coding!$J$14, $G378=coding!$J$15, $G378=coding!$J$16), S378+10*LOG10((($D378^2)+(1.2^2))/((7.5^2)+(1.2^2))),-99))),-99)</f>
        <v>15.8</v>
      </c>
      <c r="AL378" s="58">
        <f>IF(noise!T187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noise!T187, IF(OR($G378=coding!$J$26,$G378=coding!$J$27,$G378=coding!$J$28,$G378=coding!$J$29, $G378=coding!$J$30,$G378=coding!$J$31), T378+10*LOG10((($E378^2)+(4^2))/((7.5^2)+(4^2))), IF(OR($G378=coding!$J$11, $G378=coding!$J$12, $G378=coding!$J$13, $G378=coding!$J$14, $G378=coding!$J$15, $G378=coding!$J$16), T378+10*LOG10((($D378^2)+(1.2^2))/((7.5^2)+(1.2^2))),-99))),-99)</f>
        <v>16.5</v>
      </c>
      <c r="AM378" s="58">
        <f>IF(noise!U187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noise!U187, IF(OR($G378=coding!$J$26,$G378=coding!$J$27,$G378=coding!$J$28,$G378=coding!$J$29, $G378=coding!$J$30,$G378=coding!$J$31), U378+10*LOG10((($E378^2)+(4^2))/((7.5^2)+(4^2))), IF(OR($G378=coding!$J$11, $G378=coding!$J$12, $G378=coding!$J$13, $G378=coding!$J$14, $G378=coding!$J$15, $G378=coding!$J$16), U378+10*LOG10((($D378^2)+(1.2^2))/((7.5^2)+(1.2^2))),-99))),-99)</f>
        <v>12.44</v>
      </c>
      <c r="AN378" s="58">
        <f>IF(noise!V187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noise!V187, IF(OR($G378=coding!$J$26,$G378=coding!$J$27,$G378=coding!$J$28,$G378=coding!$J$29, $G378=coding!$J$30,$G378=coding!$J$31), V378+10*LOG10((($E378^2)+(4^2))/((7.5^2)+(4^2))), IF(OR($G378=coding!$J$11, $G378=coding!$J$12, $G378=coding!$J$13, $G378=coding!$J$14, $G378=coding!$J$15, $G378=coding!$J$16), V378+10*LOG10((($D378^2)+(1.2^2))/((7.5^2)+(1.2^2))),-99))),-99)</f>
        <v>11.95</v>
      </c>
      <c r="AO378" s="58">
        <f>IF(noise!W187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noise!W187, IF(OR($G378=coding!$J$26,$G378=coding!$J$27,$G378=coding!$J$28,$G378=coding!$J$29, $G378=coding!$J$30,$G378=coding!$J$31), W378+10*LOG10((($E378^2)+(4^2))/((7.5^2)+(4^2))), IF(OR($G378=coding!$J$11, $G378=coding!$J$12, $G378=coding!$J$13, $G378=coding!$J$14, $G378=coding!$J$15, $G378=coding!$J$16), W378+10*LOG10((($D378^2)+(1.2^2))/((7.5^2)+(1.2^2))),-99))),-99)</f>
        <v>11.05</v>
      </c>
      <c r="AP378" s="58">
        <f>IF(noise!X187 &lt;&gt;0, IF(OR($G378=coding!$J$2, $G378=coding!$J$3, $G378=coding!$J$4, $G378=coding!$J$5, $G378=coding!$J$6, $G378=coding!$J$7, $G378=coding!$J$8, $G378=coding!$J$9, $G378=coding!$J$10,$G378=coding!$J$17, $G378=coding!$J$18, $G378=coding!$J$19, $G378=coding!$J$20, $G378=coding!$J$21, $G378=coding!$J$22, $G378=coding!$J$23, $G378=coding!$J$24, $G378=coding!$J$25, ), noise!X187, IF(OR($G378=coding!$J$26,$G378=coding!$J$27,$G378=coding!$J$28,$G378=coding!$J$29, $G378=coding!$J$30,$G378=coding!$J$31), X378+10*LOG10((($E378^2)+(4^2))/((7.5^2)+(4^2))), IF(OR($G378=coding!$J$11, $G378=coding!$J$12, $G378=coding!$J$13, $G378=coding!$J$14, $G378=coding!$J$15, $G378=coding!$J$16), X378+10*LOG10((($D378^2)+(1.2^2))/((7.5^2)+(1.2^2))),-99))),-99)</f>
        <v>2.79</v>
      </c>
    </row>
    <row r="379" spans="1:42" ht="15.75" customHeight="1" x14ac:dyDescent="0.3">
      <c r="A379" s="2">
        <v>20</v>
      </c>
      <c r="B379" s="27">
        <v>43357</v>
      </c>
      <c r="C379" s="51">
        <f t="array" ref="C379">_xlfn.DAYS(B379, _xlfn.XLOOKUP(A379, context!A$4:A$79, context!J$4:J$79)) / 30.42</f>
        <v>9.2702169625246551</v>
      </c>
      <c r="D379" s="2">
        <v>7.5</v>
      </c>
      <c r="E379" s="1"/>
      <c r="F379" s="16">
        <v>50</v>
      </c>
      <c r="G379" s="16" t="s">
        <v>399</v>
      </c>
      <c r="H379" s="63">
        <v>71</v>
      </c>
      <c r="I379" s="1"/>
      <c r="J379" s="63">
        <v>60.4</v>
      </c>
      <c r="K379" s="63">
        <v>60</v>
      </c>
      <c r="L379" s="63">
        <v>62</v>
      </c>
      <c r="M379" s="63">
        <v>63</v>
      </c>
      <c r="N379" s="63">
        <v>63.7</v>
      </c>
      <c r="O379" s="63">
        <v>64.3</v>
      </c>
      <c r="P379" s="63">
        <v>63.4</v>
      </c>
      <c r="Q379" s="63">
        <v>61.6</v>
      </c>
      <c r="R379" s="63">
        <v>58.4</v>
      </c>
      <c r="S379" s="63">
        <v>54.6</v>
      </c>
      <c r="T379" s="63">
        <v>51.4</v>
      </c>
      <c r="U379" s="63">
        <v>48.5</v>
      </c>
      <c r="V379" s="63">
        <v>45.4</v>
      </c>
      <c r="W379" s="63">
        <v>41.6</v>
      </c>
      <c r="X379" s="63">
        <v>38.299999999999997</v>
      </c>
      <c r="Y379" s="2">
        <v>5</v>
      </c>
      <c r="Z379" s="58">
        <f>IF(noise!H220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noise!H220, IF(OR($G379=coding!$J$26,$G379=coding!$J$27,$G379=coding!$J$28,$G379=coding!$J$29, $G379=coding!$J$30,$G379=coding!$J$31), H379+10*LOG10((($E379^2)+(4^2))/((7.5^2)+(4^2))), IF(OR($G379=coding!$J$11, $G379=coding!$J$12, $G379=coding!$J$13, $G379=coding!$J$14, $G379=coding!$J$15, $G379=coding!$J$16), H379+10*LOG10((($D379^2)+(1.2^2))/((7.5^2)+(1.2^2))),-99))),-99)</f>
        <v>71</v>
      </c>
      <c r="AA379" s="58">
        <f>IF(noise!I220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noise!I220, IF(OR($G379=coding!$J$26,$G379=coding!$J$27,$G379=coding!$J$28,$G379=coding!$J$29, $G379=coding!$J$30,$G379=coding!$J$31), I379+10*LOG10((($E379^2)+(4^2))/((7.5^2)+(4^2))), IF(OR($G379=coding!$J$11, $G379=coding!$J$12, $G379=coding!$J$13, $G379=coding!$J$14, $G379=coding!$J$15, $G379=coding!$J$16), I379+10*LOG10((($D379^2)+(1.2^2))/((7.5^2)+(1.2^2))),-99))),-99)</f>
        <v>-99</v>
      </c>
      <c r="AB379" s="58">
        <f>IF(noise!J220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noise!J220, IF(OR($G379=coding!$J$26,$G379=coding!$J$27,$G379=coding!$J$28,$G379=coding!$J$29, $G379=coding!$J$30,$G379=coding!$J$31), J379+10*LOG10((($E379^2)+(4^2))/((7.5^2)+(4^2))), IF(OR($G379=coding!$J$11, $G379=coding!$J$12, $G379=coding!$J$13, $G379=coding!$J$14, $G379=coding!$J$15, $G379=coding!$J$16), J379+10*LOG10((($D379^2)+(1.2^2))/((7.5^2)+(1.2^2))),-99))),-99)</f>
        <v>60.4</v>
      </c>
      <c r="AC379" s="58">
        <f>IF(noise!K220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noise!K220, IF(OR($G379=coding!$J$26,$G379=coding!$J$27,$G379=coding!$J$28,$G379=coding!$J$29, $G379=coding!$J$30,$G379=coding!$J$31), K379+10*LOG10((($E379^2)+(4^2))/((7.5^2)+(4^2))), IF(OR($G379=coding!$J$11, $G379=coding!$J$12, $G379=coding!$J$13, $G379=coding!$J$14, $G379=coding!$J$15, $G379=coding!$J$16), K379+10*LOG10((($D379^2)+(1.2^2))/((7.5^2)+(1.2^2))),-99))),-99)</f>
        <v>60</v>
      </c>
      <c r="AD379" s="58">
        <f>IF(noise!L220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noise!L220, IF(OR($G379=coding!$J$26,$G379=coding!$J$27,$G379=coding!$J$28,$G379=coding!$J$29, $G379=coding!$J$30,$G379=coding!$J$31), L379+10*LOG10((($E379^2)+(4^2))/((7.5^2)+(4^2))), IF(OR($G379=coding!$J$11, $G379=coding!$J$12, $G379=coding!$J$13, $G379=coding!$J$14, $G379=coding!$J$15, $G379=coding!$J$16), L379+10*LOG10((($D379^2)+(1.2^2))/((7.5^2)+(1.2^2))),-99))),-99)</f>
        <v>62</v>
      </c>
      <c r="AE379" s="58">
        <f>IF(noise!M220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noise!M220, IF(OR($G379=coding!$J$26,$G379=coding!$J$27,$G379=coding!$J$28,$G379=coding!$J$29, $G379=coding!$J$30,$G379=coding!$J$31), M379+10*LOG10((($E379^2)+(4^2))/((7.5^2)+(4^2))), IF(OR($G379=coding!$J$11, $G379=coding!$J$12, $G379=coding!$J$13, $G379=coding!$J$14, $G379=coding!$J$15, $G379=coding!$J$16), M379+10*LOG10((($D379^2)+(1.2^2))/((7.5^2)+(1.2^2))),-99))),-99)</f>
        <v>63</v>
      </c>
      <c r="AF379" s="58">
        <f>IF(noise!N220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noise!N220, IF(OR($G379=coding!$J$26,$G379=coding!$J$27,$G379=coding!$J$28,$G379=coding!$J$29, $G379=coding!$J$30,$G379=coding!$J$31), N379+10*LOG10((($E379^2)+(4^2))/((7.5^2)+(4^2))), IF(OR($G379=coding!$J$11, $G379=coding!$J$12, $G379=coding!$J$13, $G379=coding!$J$14, $G379=coding!$J$15, $G379=coding!$J$16), N379+10*LOG10((($D379^2)+(1.2^2))/((7.5^2)+(1.2^2))),-99))),-99)</f>
        <v>63.7</v>
      </c>
      <c r="AG379" s="58">
        <f>IF(noise!O220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noise!O220, IF(OR($G379=coding!$J$26,$G379=coding!$J$27,$G379=coding!$J$28,$G379=coding!$J$29, $G379=coding!$J$30,$G379=coding!$J$31), O379+10*LOG10((($E379^2)+(4^2))/((7.5^2)+(4^2))), IF(OR($G379=coding!$J$11, $G379=coding!$J$12, $G379=coding!$J$13, $G379=coding!$J$14, $G379=coding!$J$15, $G379=coding!$J$16), O379+10*LOG10((($D379^2)+(1.2^2))/((7.5^2)+(1.2^2))),-99))),-99)</f>
        <v>64.3</v>
      </c>
      <c r="AH379" s="58">
        <f>IF(noise!P220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noise!P220, IF(OR($G379=coding!$J$26,$G379=coding!$J$27,$G379=coding!$J$28,$G379=coding!$J$29, $G379=coding!$J$30,$G379=coding!$J$31), P379+10*LOG10((($E379^2)+(4^2))/((7.5^2)+(4^2))), IF(OR($G379=coding!$J$11, $G379=coding!$J$12, $G379=coding!$J$13, $G379=coding!$J$14, $G379=coding!$J$15, $G379=coding!$J$16), P379+10*LOG10((($D379^2)+(1.2^2))/((7.5^2)+(1.2^2))),-99))),-99)</f>
        <v>63.4</v>
      </c>
      <c r="AI379" s="58">
        <f>IF(noise!Q220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noise!Q220, IF(OR($G379=coding!$J$26,$G379=coding!$J$27,$G379=coding!$J$28,$G379=coding!$J$29, $G379=coding!$J$30,$G379=coding!$J$31), Q379+10*LOG10((($E379^2)+(4^2))/((7.5^2)+(4^2))), IF(OR($G379=coding!$J$11, $G379=coding!$J$12, $G379=coding!$J$13, $G379=coding!$J$14, $G379=coding!$J$15, $G379=coding!$J$16), Q379+10*LOG10((($D379^2)+(1.2^2))/((7.5^2)+(1.2^2))),-99))),-99)</f>
        <v>61.6</v>
      </c>
      <c r="AJ379" s="58">
        <f>IF(noise!R220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noise!R220, IF(OR($G379=coding!$J$26,$G379=coding!$J$27,$G379=coding!$J$28,$G379=coding!$J$29, $G379=coding!$J$30,$G379=coding!$J$31), R379+10*LOG10((($E379^2)+(4^2))/((7.5^2)+(4^2))), IF(OR($G379=coding!$J$11, $G379=coding!$J$12, $G379=coding!$J$13, $G379=coding!$J$14, $G379=coding!$J$15, $G379=coding!$J$16), R379+10*LOG10((($D379^2)+(1.2^2))/((7.5^2)+(1.2^2))),-99))),-99)</f>
        <v>58.4</v>
      </c>
      <c r="AK379" s="58">
        <f>IF(noise!S220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noise!S220, IF(OR($G379=coding!$J$26,$G379=coding!$J$27,$G379=coding!$J$28,$G379=coding!$J$29, $G379=coding!$J$30,$G379=coding!$J$31), S379+10*LOG10((($E379^2)+(4^2))/((7.5^2)+(4^2))), IF(OR($G379=coding!$J$11, $G379=coding!$J$12, $G379=coding!$J$13, $G379=coding!$J$14, $G379=coding!$J$15, $G379=coding!$J$16), S379+10*LOG10((($D379^2)+(1.2^2))/((7.5^2)+(1.2^2))),-99))),-99)</f>
        <v>54.6</v>
      </c>
      <c r="AL379" s="58">
        <f>IF(noise!T220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noise!T220, IF(OR($G379=coding!$J$26,$G379=coding!$J$27,$G379=coding!$J$28,$G379=coding!$J$29, $G379=coding!$J$30,$G379=coding!$J$31), T379+10*LOG10((($E379^2)+(4^2))/((7.5^2)+(4^2))), IF(OR($G379=coding!$J$11, $G379=coding!$J$12, $G379=coding!$J$13, $G379=coding!$J$14, $G379=coding!$J$15, $G379=coding!$J$16), T379+10*LOG10((($D379^2)+(1.2^2))/((7.5^2)+(1.2^2))),-99))),-99)</f>
        <v>51.4</v>
      </c>
      <c r="AM379" s="58">
        <f>IF(noise!U220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noise!U220, IF(OR($G379=coding!$J$26,$G379=coding!$J$27,$G379=coding!$J$28,$G379=coding!$J$29, $G379=coding!$J$30,$G379=coding!$J$31), U379+10*LOG10((($E379^2)+(4^2))/((7.5^2)+(4^2))), IF(OR($G379=coding!$J$11, $G379=coding!$J$12, $G379=coding!$J$13, $G379=coding!$J$14, $G379=coding!$J$15, $G379=coding!$J$16), U379+10*LOG10((($D379^2)+(1.2^2))/((7.5^2)+(1.2^2))),-99))),-99)</f>
        <v>48.5</v>
      </c>
      <c r="AN379" s="58">
        <f>IF(noise!V220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noise!V220, IF(OR($G379=coding!$J$26,$G379=coding!$J$27,$G379=coding!$J$28,$G379=coding!$J$29, $G379=coding!$J$30,$G379=coding!$J$31), V379+10*LOG10((($E379^2)+(4^2))/((7.5^2)+(4^2))), IF(OR($G379=coding!$J$11, $G379=coding!$J$12, $G379=coding!$J$13, $G379=coding!$J$14, $G379=coding!$J$15, $G379=coding!$J$16), V379+10*LOG10((($D379^2)+(1.2^2))/((7.5^2)+(1.2^2))),-99))),-99)</f>
        <v>45.4</v>
      </c>
      <c r="AO379" s="58">
        <f>IF(noise!W220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noise!W220, IF(OR($G379=coding!$J$26,$G379=coding!$J$27,$G379=coding!$J$28,$G379=coding!$J$29, $G379=coding!$J$30,$G379=coding!$J$31), W379+10*LOG10((($E379^2)+(4^2))/((7.5^2)+(4^2))), IF(OR($G379=coding!$J$11, $G379=coding!$J$12, $G379=coding!$J$13, $G379=coding!$J$14, $G379=coding!$J$15, $G379=coding!$J$16), W379+10*LOG10((($D379^2)+(1.2^2))/((7.5^2)+(1.2^2))),-99))),-99)</f>
        <v>41.6</v>
      </c>
      <c r="AP379" s="58">
        <f>IF(noise!X220 &lt;&gt;0, IF(OR($G379=coding!$J$2, $G379=coding!$J$3, $G379=coding!$J$4, $G379=coding!$J$5, $G379=coding!$J$6, $G379=coding!$J$7, $G379=coding!$J$8, $G379=coding!$J$9, $G379=coding!$J$10,$G379=coding!$J$17, $G379=coding!$J$18, $G379=coding!$J$19, $G379=coding!$J$20, $G379=coding!$J$21, $G379=coding!$J$22, $G379=coding!$J$23, $G379=coding!$J$24, $G379=coding!$J$25, ), noise!X220, IF(OR($G379=coding!$J$26,$G379=coding!$J$27,$G379=coding!$J$28,$G379=coding!$J$29, $G379=coding!$J$30,$G379=coding!$J$31), X379+10*LOG10((($E379^2)+(4^2))/((7.5^2)+(4^2))), IF(OR($G379=coding!$J$11, $G379=coding!$J$12, $G379=coding!$J$13, $G379=coding!$J$14, $G379=coding!$J$15, $G379=coding!$J$16), X379+10*LOG10((($D379^2)+(1.2^2))/((7.5^2)+(1.2^2))),-99))),-99)</f>
        <v>38.299999999999997</v>
      </c>
    </row>
    <row r="380" spans="1:42" ht="15.75" customHeight="1" x14ac:dyDescent="0.3">
      <c r="A380" s="2">
        <v>20</v>
      </c>
      <c r="B380" s="27">
        <v>43357</v>
      </c>
      <c r="C380" s="51">
        <f t="array" ref="C380">_xlfn.DAYS(B380, _xlfn.XLOOKUP(A380, context!A$4:A$79, context!J$4:J$79)) / 30.42</f>
        <v>9.2702169625246551</v>
      </c>
      <c r="D380" s="2">
        <v>7.5</v>
      </c>
      <c r="E380" s="1"/>
      <c r="F380" s="16">
        <v>50</v>
      </c>
      <c r="G380" s="16" t="s">
        <v>400</v>
      </c>
      <c r="H380" s="63">
        <v>22</v>
      </c>
      <c r="I380" s="1"/>
      <c r="J380" s="63">
        <v>13.7</v>
      </c>
      <c r="K380" s="63">
        <v>13.9</v>
      </c>
      <c r="L380" s="63">
        <v>12.5</v>
      </c>
      <c r="M380" s="63">
        <v>16.5</v>
      </c>
      <c r="N380" s="63">
        <v>19.8</v>
      </c>
      <c r="O380" s="63">
        <v>22.4</v>
      </c>
      <c r="P380" s="63">
        <v>24.3</v>
      </c>
      <c r="Q380" s="63">
        <v>25.2</v>
      </c>
      <c r="R380" s="63">
        <v>25.9</v>
      </c>
      <c r="S380" s="63">
        <v>25.4</v>
      </c>
      <c r="T380" s="63">
        <v>23.3</v>
      </c>
      <c r="U380" s="63">
        <v>21.7</v>
      </c>
      <c r="V380" s="63">
        <v>20.5</v>
      </c>
      <c r="W380" s="63">
        <v>20.399999999999999</v>
      </c>
      <c r="X380" s="63">
        <v>21.5</v>
      </c>
      <c r="Y380" s="2">
        <v>5</v>
      </c>
      <c r="Z380" s="58">
        <f>IF(noise!H221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noise!H221, IF(OR($G380=coding!$J$26,$G380=coding!$J$27,$G380=coding!$J$28,$G380=coding!$J$29, $G380=coding!$J$30,$G380=coding!$J$31), H380+10*LOG10((($E380^2)+(4^2))/((7.5^2)+(4^2))), IF(OR($G380=coding!$J$11, $G380=coding!$J$12, $G380=coding!$J$13, $G380=coding!$J$14, $G380=coding!$J$15, $G380=coding!$J$16), H380+10*LOG10((($D380^2)+(1.2^2))/((7.5^2)+(1.2^2))),-99))),-99)</f>
        <v>79.069999999999993</v>
      </c>
      <c r="AA380" s="58">
        <f>IF(noise!I221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noise!I221, IF(OR($G380=coding!$J$26,$G380=coding!$J$27,$G380=coding!$J$28,$G380=coding!$J$29, $G380=coding!$J$30,$G380=coding!$J$31), I380+10*LOG10((($E380^2)+(4^2))/((7.5^2)+(4^2))), IF(OR($G380=coding!$J$11, $G380=coding!$J$12, $G380=coding!$J$13, $G380=coding!$J$14, $G380=coding!$J$15, $G380=coding!$J$16), I380+10*LOG10((($D380^2)+(1.2^2))/((7.5^2)+(1.2^2))),-99))),-99)</f>
        <v>-99</v>
      </c>
      <c r="AB380" s="58">
        <f>IF(noise!J221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noise!J221, IF(OR($G380=coding!$J$26,$G380=coding!$J$27,$G380=coding!$J$28,$G380=coding!$J$29, $G380=coding!$J$30,$G380=coding!$J$31), J380+10*LOG10((($E380^2)+(4^2))/((7.5^2)+(4^2))), IF(OR($G380=coding!$J$11, $G380=coding!$J$12, $G380=coding!$J$13, $G380=coding!$J$14, $G380=coding!$J$15, $G380=coding!$J$16), J380+10*LOG10((($D380^2)+(1.2^2))/((7.5^2)+(1.2^2))),-99))),-99)</f>
        <v>66.62</v>
      </c>
      <c r="AC380" s="58">
        <f>IF(noise!K221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noise!K221, IF(OR($G380=coding!$J$26,$G380=coding!$J$27,$G380=coding!$J$28,$G380=coding!$J$29, $G380=coding!$J$30,$G380=coding!$J$31), K380+10*LOG10((($E380^2)+(4^2))/((7.5^2)+(4^2))), IF(OR($G380=coding!$J$11, $G380=coding!$J$12, $G380=coding!$J$13, $G380=coding!$J$14, $G380=coding!$J$15, $G380=coding!$J$16), K380+10*LOG10((($D380^2)+(1.2^2))/((7.5^2)+(1.2^2))),-99))),-99)</f>
        <v>69.040000000000006</v>
      </c>
      <c r="AD380" s="58">
        <f>IF(noise!L221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noise!L221, IF(OR($G380=coding!$J$26,$G380=coding!$J$27,$G380=coding!$J$28,$G380=coding!$J$29, $G380=coding!$J$30,$G380=coding!$J$31), L380+10*LOG10((($E380^2)+(4^2))/((7.5^2)+(4^2))), IF(OR($G380=coding!$J$11, $G380=coding!$J$12, $G380=coding!$J$13, $G380=coding!$J$14, $G380=coding!$J$15, $G380=coding!$J$16), L380+10*LOG10((($D380^2)+(1.2^2))/((7.5^2)+(1.2^2))),-99))),-99)</f>
        <v>78.16</v>
      </c>
      <c r="AE380" s="58">
        <f>IF(noise!M221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noise!M221, IF(OR($G380=coding!$J$26,$G380=coding!$J$27,$G380=coding!$J$28,$G380=coding!$J$29, $G380=coding!$J$30,$G380=coding!$J$31), M380+10*LOG10((($E380^2)+(4^2))/((7.5^2)+(4^2))), IF(OR($G380=coding!$J$11, $G380=coding!$J$12, $G380=coding!$J$13, $G380=coding!$J$14, $G380=coding!$J$15, $G380=coding!$J$16), M380+10*LOG10((($D380^2)+(1.2^2))/((7.5^2)+(1.2^2))),-99))),-99)</f>
        <v>72.91</v>
      </c>
      <c r="AF380" s="58">
        <f>IF(noise!N221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noise!N221, IF(OR($G380=coding!$J$26,$G380=coding!$J$27,$G380=coding!$J$28,$G380=coding!$J$29, $G380=coding!$J$30,$G380=coding!$J$31), N380+10*LOG10((($E380^2)+(4^2))/((7.5^2)+(4^2))), IF(OR($G380=coding!$J$11, $G380=coding!$J$12, $G380=coding!$J$13, $G380=coding!$J$14, $G380=coding!$J$15, $G380=coding!$J$16), N380+10*LOG10((($D380^2)+(1.2^2))/((7.5^2)+(1.2^2))),-99))),-99)</f>
        <v>69.42</v>
      </c>
      <c r="AG380" s="58">
        <f>IF(noise!O221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noise!O221, IF(OR($G380=coding!$J$26,$G380=coding!$J$27,$G380=coding!$J$28,$G380=coding!$J$29, $G380=coding!$J$30,$G380=coding!$J$31), O380+10*LOG10((($E380^2)+(4^2))/((7.5^2)+(4^2))), IF(OR($G380=coding!$J$11, $G380=coding!$J$12, $G380=coding!$J$13, $G380=coding!$J$14, $G380=coding!$J$15, $G380=coding!$J$16), O380+10*LOG10((($D380^2)+(1.2^2))/((7.5^2)+(1.2^2))),-99))),-99)</f>
        <v>65.97</v>
      </c>
      <c r="AH380" s="58">
        <f>IF(noise!P221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noise!P221, IF(OR($G380=coding!$J$26,$G380=coding!$J$27,$G380=coding!$J$28,$G380=coding!$J$29, $G380=coding!$J$30,$G380=coding!$J$31), P380+10*LOG10((($E380^2)+(4^2))/((7.5^2)+(4^2))), IF(OR($G380=coding!$J$11, $G380=coding!$J$12, $G380=coding!$J$13, $G380=coding!$J$14, $G380=coding!$J$15, $G380=coding!$J$16), P380+10*LOG10((($D380^2)+(1.2^2))/((7.5^2)+(1.2^2))),-99))),-99)</f>
        <v>63.54</v>
      </c>
      <c r="AI380" s="58">
        <f>IF(noise!Q221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noise!Q221, IF(OR($G380=coding!$J$26,$G380=coding!$J$27,$G380=coding!$J$28,$G380=coding!$J$29, $G380=coding!$J$30,$G380=coding!$J$31), Q380+10*LOG10((($E380^2)+(4^2))/((7.5^2)+(4^2))), IF(OR($G380=coding!$J$11, $G380=coding!$J$12, $G380=coding!$J$13, $G380=coding!$J$14, $G380=coding!$J$15, $G380=coding!$J$16), Q380+10*LOG10((($D380^2)+(1.2^2))/((7.5^2)+(1.2^2))),-99))),-99)</f>
        <v>64.42</v>
      </c>
      <c r="AJ380" s="58">
        <f>IF(noise!R221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noise!R221, IF(OR($G380=coding!$J$26,$G380=coding!$J$27,$G380=coding!$J$28,$G380=coding!$J$29, $G380=coding!$J$30,$G380=coding!$J$31), R380+10*LOG10((($E380^2)+(4^2))/((7.5^2)+(4^2))), IF(OR($G380=coding!$J$11, $G380=coding!$J$12, $G380=coding!$J$13, $G380=coding!$J$14, $G380=coding!$J$15, $G380=coding!$J$16), R380+10*LOG10((($D380^2)+(1.2^2))/((7.5^2)+(1.2^2))),-99))),-99)</f>
        <v>66.2</v>
      </c>
      <c r="AK380" s="58">
        <f>IF(noise!S221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noise!S221, IF(OR($G380=coding!$J$26,$G380=coding!$J$27,$G380=coding!$J$28,$G380=coding!$J$29, $G380=coding!$J$30,$G380=coding!$J$31), S380+10*LOG10((($E380^2)+(4^2))/((7.5^2)+(4^2))), IF(OR($G380=coding!$J$11, $G380=coding!$J$12, $G380=coding!$J$13, $G380=coding!$J$14, $G380=coding!$J$15, $G380=coding!$J$16), S380+10*LOG10((($D380^2)+(1.2^2))/((7.5^2)+(1.2^2))),-99))),-99)</f>
        <v>62.58</v>
      </c>
      <c r="AL380" s="58">
        <f>IF(noise!T221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noise!T221, IF(OR($G380=coding!$J$26,$G380=coding!$J$27,$G380=coding!$J$28,$G380=coding!$J$29, $G380=coding!$J$30,$G380=coding!$J$31), T380+10*LOG10((($E380^2)+(4^2))/((7.5^2)+(4^2))), IF(OR($G380=coding!$J$11, $G380=coding!$J$12, $G380=coding!$J$13, $G380=coding!$J$14, $G380=coding!$J$15, $G380=coding!$J$16), T380+10*LOG10((($D380^2)+(1.2^2))/((7.5^2)+(1.2^2))),-99))),-99)</f>
        <v>61.35</v>
      </c>
      <c r="AM380" s="58">
        <f>IF(noise!U221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noise!U221, IF(OR($G380=coding!$J$26,$G380=coding!$J$27,$G380=coding!$J$28,$G380=coding!$J$29, $G380=coding!$J$30,$G380=coding!$J$31), U380+10*LOG10((($E380^2)+(4^2))/((7.5^2)+(4^2))), IF(OR($G380=coding!$J$11, $G380=coding!$J$12, $G380=coding!$J$13, $G380=coding!$J$14, $G380=coding!$J$15, $G380=coding!$J$16), U380+10*LOG10((($D380^2)+(1.2^2))/((7.5^2)+(1.2^2))),-99))),-99)</f>
        <v>59.89</v>
      </c>
      <c r="AN380" s="58">
        <f>IF(noise!V221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noise!V221, IF(OR($G380=coding!$J$26,$G380=coding!$J$27,$G380=coding!$J$28,$G380=coding!$J$29, $G380=coding!$J$30,$G380=coding!$J$31), V380+10*LOG10((($E380^2)+(4^2))/((7.5^2)+(4^2))), IF(OR($G380=coding!$J$11, $G380=coding!$J$12, $G380=coding!$J$13, $G380=coding!$J$14, $G380=coding!$J$15, $G380=coding!$J$16), V380+10*LOG10((($D380^2)+(1.2^2))/((7.5^2)+(1.2^2))),-99))),-99)</f>
        <v>58.02</v>
      </c>
      <c r="AO380" s="58">
        <f>IF(noise!W221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noise!W221, IF(OR($G380=coding!$J$26,$G380=coding!$J$27,$G380=coding!$J$28,$G380=coding!$J$29, $G380=coding!$J$30,$G380=coding!$J$31), W380+10*LOG10((($E380^2)+(4^2))/((7.5^2)+(4^2))), IF(OR($G380=coding!$J$11, $G380=coding!$J$12, $G380=coding!$J$13, $G380=coding!$J$14, $G380=coding!$J$15, $G380=coding!$J$16), W380+10*LOG10((($D380^2)+(1.2^2))/((7.5^2)+(1.2^2))),-99))),-99)</f>
        <v>58.32</v>
      </c>
      <c r="AP380" s="58">
        <f>IF(noise!X221 &lt;&gt;0, IF(OR($G380=coding!$J$2, $G380=coding!$J$3, $G380=coding!$J$4, $G380=coding!$J$5, $G380=coding!$J$6, $G380=coding!$J$7, $G380=coding!$J$8, $G380=coding!$J$9, $G380=coding!$J$10,$G380=coding!$J$17, $G380=coding!$J$18, $G380=coding!$J$19, $G380=coding!$J$20, $G380=coding!$J$21, $G380=coding!$J$22, $G380=coding!$J$23, $G380=coding!$J$24, $G380=coding!$J$25, ), noise!X221, IF(OR($G380=coding!$J$26,$G380=coding!$J$27,$G380=coding!$J$28,$G380=coding!$J$29, $G380=coding!$J$30,$G380=coding!$J$31), X380+10*LOG10((($E380^2)+(4^2))/((7.5^2)+(4^2))), IF(OR($G380=coding!$J$11, $G380=coding!$J$12, $G380=coding!$J$13, $G380=coding!$J$14, $G380=coding!$J$15, $G380=coding!$J$16), X380+10*LOG10((($D380^2)+(1.2^2))/((7.5^2)+(1.2^2))),-99))),-99)</f>
        <v>60.85</v>
      </c>
    </row>
    <row r="381" spans="1:42" ht="15.75" customHeight="1" x14ac:dyDescent="0.3">
      <c r="A381" s="2">
        <v>21</v>
      </c>
      <c r="B381" s="27">
        <v>43340</v>
      </c>
      <c r="C381" s="51">
        <f t="array" ref="C381">_xlfn.DAYS(B381, _xlfn.XLOOKUP(A381, context!A$4:A$79, context!J$4:J$79)) / 30.42</f>
        <v>7.2978303747534516</v>
      </c>
      <c r="D381" s="1"/>
      <c r="E381" s="1"/>
      <c r="F381" s="16">
        <v>50</v>
      </c>
      <c r="G381" s="16" t="s">
        <v>405</v>
      </c>
      <c r="H381" s="26">
        <v>91.3</v>
      </c>
      <c r="I381" s="1"/>
      <c r="J381" s="1">
        <v>74</v>
      </c>
      <c r="K381" s="1">
        <v>78.400000000000006</v>
      </c>
      <c r="L381" s="1">
        <v>80.8</v>
      </c>
      <c r="M381" s="1">
        <v>82.2</v>
      </c>
      <c r="N381" s="1">
        <v>85.5</v>
      </c>
      <c r="O381" s="1">
        <v>84.2</v>
      </c>
      <c r="P381" s="1">
        <v>82.9</v>
      </c>
      <c r="Q381" s="1">
        <v>81.5</v>
      </c>
      <c r="R381" s="1">
        <v>77.400000000000006</v>
      </c>
      <c r="S381" s="1">
        <v>74.599999999999994</v>
      </c>
      <c r="T381" s="1">
        <v>70.599999999999994</v>
      </c>
      <c r="U381" s="1">
        <v>67.5</v>
      </c>
      <c r="V381" s="1">
        <v>65.2</v>
      </c>
      <c r="W381" s="1"/>
      <c r="X381" s="1"/>
      <c r="Y381" s="2">
        <v>1</v>
      </c>
      <c r="Z381" s="58">
        <f>IF(noise!H171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noise!H171, IF(OR($G381=coding!$J$26,$G381=coding!$J$27,$G381=coding!$J$28,$G381=coding!$J$29, $G381=coding!$J$30,$G381=coding!$J$31), H381+10*LOG10((($E381^2)+(4^2))/((7.5^2)+(4^2))), IF(OR($G381=coding!$J$11, $G381=coding!$J$12, $G381=coding!$J$13, $G381=coding!$J$14, $G381=coding!$J$15, $G381=coding!$J$16), H381+10*LOG10((($D381^2)+(1.2^2))/((7.5^2)+(1.2^2))),-99))),-99)</f>
        <v>68.05</v>
      </c>
      <c r="AA381" s="58">
        <f>IF(noise!I171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noise!I171, IF(OR($G381=coding!$J$26,$G381=coding!$J$27,$G381=coding!$J$28,$G381=coding!$J$29, $G381=coding!$J$30,$G381=coding!$J$31), I381+10*LOG10((($E381^2)+(4^2))/((7.5^2)+(4^2))), IF(OR($G381=coding!$J$11, $G381=coding!$J$12, $G381=coding!$J$13, $G381=coding!$J$14, $G381=coding!$J$15, $G381=coding!$J$16), I381+10*LOG10((($D381^2)+(1.2^2))/((7.5^2)+(1.2^2))),-99))),-99)</f>
        <v>-99</v>
      </c>
      <c r="AB381" s="58">
        <f>IF(noise!J171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noise!J171, IF(OR($G381=coding!$J$26,$G381=coding!$J$27,$G381=coding!$J$28,$G381=coding!$J$29, $G381=coding!$J$30,$G381=coding!$J$31), J381+10*LOG10((($E381^2)+(4^2))/((7.5^2)+(4^2))), IF(OR($G381=coding!$J$11, $G381=coding!$J$12, $G381=coding!$J$13, $G381=coding!$J$14, $G381=coding!$J$15, $G381=coding!$J$16), J381+10*LOG10((($D381^2)+(1.2^2))/((7.5^2)+(1.2^2))),-99))),-99)</f>
        <v>59.9</v>
      </c>
      <c r="AC381" s="58">
        <f>IF(noise!K171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noise!K171, IF(OR($G381=coding!$J$26,$G381=coding!$J$27,$G381=coding!$J$28,$G381=coding!$J$29, $G381=coding!$J$30,$G381=coding!$J$31), K381+10*LOG10((($E381^2)+(4^2))/((7.5^2)+(4^2))), IF(OR($G381=coding!$J$11, $G381=coding!$J$12, $G381=coding!$J$13, $G381=coding!$J$14, $G381=coding!$J$15, $G381=coding!$J$16), K381+10*LOG10((($D381^2)+(1.2^2))/((7.5^2)+(1.2^2))),-99))),-99)</f>
        <v>57.34</v>
      </c>
      <c r="AD381" s="58">
        <f>IF(noise!L171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noise!L171, IF(OR($G381=coding!$J$26,$G381=coding!$J$27,$G381=coding!$J$28,$G381=coding!$J$29, $G381=coding!$J$30,$G381=coding!$J$31), L381+10*LOG10((($E381^2)+(4^2))/((7.5^2)+(4^2))), IF(OR($G381=coding!$J$11, $G381=coding!$J$12, $G381=coding!$J$13, $G381=coding!$J$14, $G381=coding!$J$15, $G381=coding!$J$16), L381+10*LOG10((($D381^2)+(1.2^2))/((7.5^2)+(1.2^2))),-99))),-99)</f>
        <v>58.82</v>
      </c>
      <c r="AE381" s="58">
        <f>IF(noise!M171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noise!M171, IF(OR($G381=coding!$J$26,$G381=coding!$J$27,$G381=coding!$J$28,$G381=coding!$J$29, $G381=coding!$J$30,$G381=coding!$J$31), M381+10*LOG10((($E381^2)+(4^2))/((7.5^2)+(4^2))), IF(OR($G381=coding!$J$11, $G381=coding!$J$12, $G381=coding!$J$13, $G381=coding!$J$14, $G381=coding!$J$15, $G381=coding!$J$16), M381+10*LOG10((($D381^2)+(1.2^2))/((7.5^2)+(1.2^2))),-99))),-99)</f>
        <v>62.44</v>
      </c>
      <c r="AF381" s="58">
        <f>IF(noise!N171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noise!N171, IF(OR($G381=coding!$J$26,$G381=coding!$J$27,$G381=coding!$J$28,$G381=coding!$J$29, $G381=coding!$J$30,$G381=coding!$J$31), N381+10*LOG10((($E381^2)+(4^2))/((7.5^2)+(4^2))), IF(OR($G381=coding!$J$11, $G381=coding!$J$12, $G381=coding!$J$13, $G381=coding!$J$14, $G381=coding!$J$15, $G381=coding!$J$16), N381+10*LOG10((($D381^2)+(1.2^2))/((7.5^2)+(1.2^2))),-99))),-99)</f>
        <v>59.87</v>
      </c>
      <c r="AG381" s="58">
        <f>IF(noise!O171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noise!O171, IF(OR($G381=coding!$J$26,$G381=coding!$J$27,$G381=coding!$J$28,$G381=coding!$J$29, $G381=coding!$J$30,$G381=coding!$J$31), O381+10*LOG10((($E381^2)+(4^2))/((7.5^2)+(4^2))), IF(OR($G381=coding!$J$11, $G381=coding!$J$12, $G381=coding!$J$13, $G381=coding!$J$14, $G381=coding!$J$15, $G381=coding!$J$16), O381+10*LOG10((($D381^2)+(1.2^2))/((7.5^2)+(1.2^2))),-99))),-99)</f>
        <v>58.29</v>
      </c>
      <c r="AH381" s="58">
        <f>IF(noise!P171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noise!P171, IF(OR($G381=coding!$J$26,$G381=coding!$J$27,$G381=coding!$J$28,$G381=coding!$J$29, $G381=coding!$J$30,$G381=coding!$J$31), P381+10*LOG10((($E381^2)+(4^2))/((7.5^2)+(4^2))), IF(OR($G381=coding!$J$11, $G381=coding!$J$12, $G381=coding!$J$13, $G381=coding!$J$14, $G381=coding!$J$15, $G381=coding!$J$16), P381+10*LOG10((($D381^2)+(1.2^2))/((7.5^2)+(1.2^2))),-99))),-99)</f>
        <v>57.04</v>
      </c>
      <c r="AI381" s="58">
        <f>IF(noise!Q171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noise!Q171, IF(OR($G381=coding!$J$26,$G381=coding!$J$27,$G381=coding!$J$28,$G381=coding!$J$29, $G381=coding!$J$30,$G381=coding!$J$31), Q381+10*LOG10((($E381^2)+(4^2))/((7.5^2)+(4^2))), IF(OR($G381=coding!$J$11, $G381=coding!$J$12, $G381=coding!$J$13, $G381=coding!$J$14, $G381=coding!$J$15, $G381=coding!$J$16), Q381+10*LOG10((($D381^2)+(1.2^2))/((7.5^2)+(1.2^2))),-99))),-99)</f>
        <v>55.98</v>
      </c>
      <c r="AJ381" s="58">
        <f>IF(noise!R171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noise!R171, IF(OR($G381=coding!$J$26,$G381=coding!$J$27,$G381=coding!$J$28,$G381=coding!$J$29, $G381=coding!$J$30,$G381=coding!$J$31), R381+10*LOG10((($E381^2)+(4^2))/((7.5^2)+(4^2))), IF(OR($G381=coding!$J$11, $G381=coding!$J$12, $G381=coding!$J$13, $G381=coding!$J$14, $G381=coding!$J$15, $G381=coding!$J$16), R381+10*LOG10((($D381^2)+(1.2^2))/((7.5^2)+(1.2^2))),-99))),-99)</f>
        <v>54.57</v>
      </c>
      <c r="AK381" s="58">
        <f>IF(noise!S171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noise!S171, IF(OR($G381=coding!$J$26,$G381=coding!$J$27,$G381=coding!$J$28,$G381=coding!$J$29, $G381=coding!$J$30,$G381=coding!$J$31), S381+10*LOG10((($E381^2)+(4^2))/((7.5^2)+(4^2))), IF(OR($G381=coding!$J$11, $G381=coding!$J$12, $G381=coding!$J$13, $G381=coding!$J$14, $G381=coding!$J$15, $G381=coding!$J$16), S381+10*LOG10((($D381^2)+(1.2^2))/((7.5^2)+(1.2^2))),-99))),-99)</f>
        <v>52.53</v>
      </c>
      <c r="AL381" s="58">
        <f>IF(noise!T171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noise!T171, IF(OR($G381=coding!$J$26,$G381=coding!$J$27,$G381=coding!$J$28,$G381=coding!$J$29, $G381=coding!$J$30,$G381=coding!$J$31), T381+10*LOG10((($E381^2)+(4^2))/((7.5^2)+(4^2))), IF(OR($G381=coding!$J$11, $G381=coding!$J$12, $G381=coding!$J$13, $G381=coding!$J$14, $G381=coding!$J$15, $G381=coding!$J$16), T381+10*LOG10((($D381^2)+(1.2^2))/((7.5^2)+(1.2^2))),-99))),-99)</f>
        <v>50.5</v>
      </c>
      <c r="AM381" s="58">
        <f>IF(noise!U171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noise!U171, IF(OR($G381=coding!$J$26,$G381=coding!$J$27,$G381=coding!$J$28,$G381=coding!$J$29, $G381=coding!$J$30,$G381=coding!$J$31), U381+10*LOG10((($E381^2)+(4^2))/((7.5^2)+(4^2))), IF(OR($G381=coding!$J$11, $G381=coding!$J$12, $G381=coding!$J$13, $G381=coding!$J$14, $G381=coding!$J$15, $G381=coding!$J$16), U381+10*LOG10((($D381^2)+(1.2^2))/((7.5^2)+(1.2^2))),-99))),-99)</f>
        <v>48.68</v>
      </c>
      <c r="AN381" s="58">
        <f>IF(noise!V171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noise!V171, IF(OR($G381=coding!$J$26,$G381=coding!$J$27,$G381=coding!$J$28,$G381=coding!$J$29, $G381=coding!$J$30,$G381=coding!$J$31), V381+10*LOG10((($E381^2)+(4^2))/((7.5^2)+(4^2))), IF(OR($G381=coding!$J$11, $G381=coding!$J$12, $G381=coding!$J$13, $G381=coding!$J$14, $G381=coding!$J$15, $G381=coding!$J$16), V381+10*LOG10((($D381^2)+(1.2^2))/((7.5^2)+(1.2^2))),-99))),-99)</f>
        <v>46.49</v>
      </c>
      <c r="AO381" s="58">
        <f>IF(noise!W171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noise!W171, IF(OR($G381=coding!$J$26,$G381=coding!$J$27,$G381=coding!$J$28,$G381=coding!$J$29, $G381=coding!$J$30,$G381=coding!$J$31), W381+10*LOG10((($E381^2)+(4^2))/((7.5^2)+(4^2))), IF(OR($G381=coding!$J$11, $G381=coding!$J$12, $G381=coding!$J$13, $G381=coding!$J$14, $G381=coding!$J$15, $G381=coding!$J$16), W381+10*LOG10((($D381^2)+(1.2^2))/((7.5^2)+(1.2^2))),-99))),-99)</f>
        <v>44.92</v>
      </c>
      <c r="AP381" s="58">
        <f>IF(noise!X171 &lt;&gt;0, IF(OR($G381=coding!$J$2, $G381=coding!$J$3, $G381=coding!$J$4, $G381=coding!$J$5, $G381=coding!$J$6, $G381=coding!$J$7, $G381=coding!$J$8, $G381=coding!$J$9, $G381=coding!$J$10,$G381=coding!$J$17, $G381=coding!$J$18, $G381=coding!$J$19, $G381=coding!$J$20, $G381=coding!$J$21, $G381=coding!$J$22, $G381=coding!$J$23, $G381=coding!$J$24, $G381=coding!$J$25, ), noise!X171, IF(OR($G381=coding!$J$26,$G381=coding!$J$27,$G381=coding!$J$28,$G381=coding!$J$29, $G381=coding!$J$30,$G381=coding!$J$31), X381+10*LOG10((($E381^2)+(4^2))/((7.5^2)+(4^2))), IF(OR($G381=coding!$J$11, $G381=coding!$J$12, $G381=coding!$J$13, $G381=coding!$J$14, $G381=coding!$J$15, $G381=coding!$J$16), X381+10*LOG10((($D381^2)+(1.2^2))/((7.5^2)+(1.2^2))),-99))),-99)</f>
        <v>42.61</v>
      </c>
    </row>
    <row r="382" spans="1:42" ht="15.75" customHeight="1" x14ac:dyDescent="0.3">
      <c r="A382" s="2">
        <v>21</v>
      </c>
      <c r="B382" s="27">
        <v>43350</v>
      </c>
      <c r="C382" s="51">
        <f t="array" ref="C382">_xlfn.DAYS(B382, _xlfn.XLOOKUP(A382, context!A$4:A$79, context!J$4:J$79)) / 30.42</f>
        <v>7.6265614727153181</v>
      </c>
      <c r="D382" s="2">
        <v>7.5</v>
      </c>
      <c r="E382" s="1"/>
      <c r="F382" s="16">
        <v>50</v>
      </c>
      <c r="G382" s="16" t="s">
        <v>399</v>
      </c>
      <c r="H382" s="63">
        <v>69.8</v>
      </c>
      <c r="I382" s="1"/>
      <c r="J382" s="63">
        <v>57.7</v>
      </c>
      <c r="K382" s="63">
        <v>58.2</v>
      </c>
      <c r="L382" s="63">
        <v>60</v>
      </c>
      <c r="M382" s="63">
        <v>60.3</v>
      </c>
      <c r="N382" s="63">
        <v>61.6</v>
      </c>
      <c r="O382" s="63">
        <v>62.5</v>
      </c>
      <c r="P382" s="63">
        <v>61.8</v>
      </c>
      <c r="Q382" s="63">
        <v>60.9</v>
      </c>
      <c r="R382" s="63">
        <v>59</v>
      </c>
      <c r="S382" s="63">
        <v>56.1</v>
      </c>
      <c r="T382" s="63">
        <v>53.5</v>
      </c>
      <c r="U382" s="63">
        <v>51.3</v>
      </c>
      <c r="V382" s="63">
        <v>48.8</v>
      </c>
      <c r="W382" s="63">
        <v>46.5</v>
      </c>
      <c r="X382" s="63">
        <v>44.1</v>
      </c>
      <c r="Y382" s="2">
        <v>7</v>
      </c>
      <c r="Z382" s="58">
        <f>IF(noise!H192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noise!H192, IF(OR($G382=coding!$J$26,$G382=coding!$J$27,$G382=coding!$J$28,$G382=coding!$J$29, $G382=coding!$J$30,$G382=coding!$J$31), H382+10*LOG10((($E382^2)+(4^2))/((7.5^2)+(4^2))), IF(OR($G382=coding!$J$11, $G382=coding!$J$12, $G382=coding!$J$13, $G382=coding!$J$14, $G382=coding!$J$15, $G382=coding!$J$16), H382+10*LOG10((($D382^2)+(1.2^2))/((7.5^2)+(1.2^2))),-99))),-99)</f>
        <v>69.8</v>
      </c>
      <c r="AA382" s="58">
        <f>IF(noise!I192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noise!I192, IF(OR($G382=coding!$J$26,$G382=coding!$J$27,$G382=coding!$J$28,$G382=coding!$J$29, $G382=coding!$J$30,$G382=coding!$J$31), I382+10*LOG10((($E382^2)+(4^2))/((7.5^2)+(4^2))), IF(OR($G382=coding!$J$11, $G382=coding!$J$12, $G382=coding!$J$13, $G382=coding!$J$14, $G382=coding!$J$15, $G382=coding!$J$16), I382+10*LOG10((($D382^2)+(1.2^2))/((7.5^2)+(1.2^2))),-99))),-99)</f>
        <v>-99</v>
      </c>
      <c r="AB382" s="58">
        <f>IF(noise!J192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noise!J192, IF(OR($G382=coding!$J$26,$G382=coding!$J$27,$G382=coding!$J$28,$G382=coding!$J$29, $G382=coding!$J$30,$G382=coding!$J$31), J382+10*LOG10((($E382^2)+(4^2))/((7.5^2)+(4^2))), IF(OR($G382=coding!$J$11, $G382=coding!$J$12, $G382=coding!$J$13, $G382=coding!$J$14, $G382=coding!$J$15, $G382=coding!$J$16), J382+10*LOG10((($D382^2)+(1.2^2))/((7.5^2)+(1.2^2))),-99))),-99)</f>
        <v>57.7</v>
      </c>
      <c r="AC382" s="58">
        <f>IF(noise!K192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noise!K192, IF(OR($G382=coding!$J$26,$G382=coding!$J$27,$G382=coding!$J$28,$G382=coding!$J$29, $G382=coding!$J$30,$G382=coding!$J$31), K382+10*LOG10((($E382^2)+(4^2))/((7.5^2)+(4^2))), IF(OR($G382=coding!$J$11, $G382=coding!$J$12, $G382=coding!$J$13, $G382=coding!$J$14, $G382=coding!$J$15, $G382=coding!$J$16), K382+10*LOG10((($D382^2)+(1.2^2))/((7.5^2)+(1.2^2))),-99))),-99)</f>
        <v>58.2</v>
      </c>
      <c r="AD382" s="58">
        <f>IF(noise!L192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noise!L192, IF(OR($G382=coding!$J$26,$G382=coding!$J$27,$G382=coding!$J$28,$G382=coding!$J$29, $G382=coding!$J$30,$G382=coding!$J$31), L382+10*LOG10((($E382^2)+(4^2))/((7.5^2)+(4^2))), IF(OR($G382=coding!$J$11, $G382=coding!$J$12, $G382=coding!$J$13, $G382=coding!$J$14, $G382=coding!$J$15, $G382=coding!$J$16), L382+10*LOG10((($D382^2)+(1.2^2))/((7.5^2)+(1.2^2))),-99))),-99)</f>
        <v>60</v>
      </c>
      <c r="AE382" s="58">
        <f>IF(noise!M192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noise!M192, IF(OR($G382=coding!$J$26,$G382=coding!$J$27,$G382=coding!$J$28,$G382=coding!$J$29, $G382=coding!$J$30,$G382=coding!$J$31), M382+10*LOG10((($E382^2)+(4^2))/((7.5^2)+(4^2))), IF(OR($G382=coding!$J$11, $G382=coding!$J$12, $G382=coding!$J$13, $G382=coding!$J$14, $G382=coding!$J$15, $G382=coding!$J$16), M382+10*LOG10((($D382^2)+(1.2^2))/((7.5^2)+(1.2^2))),-99))),-99)</f>
        <v>60.3</v>
      </c>
      <c r="AF382" s="58">
        <f>IF(noise!N192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noise!N192, IF(OR($G382=coding!$J$26,$G382=coding!$J$27,$G382=coding!$J$28,$G382=coding!$J$29, $G382=coding!$J$30,$G382=coding!$J$31), N382+10*LOG10((($E382^2)+(4^2))/((7.5^2)+(4^2))), IF(OR($G382=coding!$J$11, $G382=coding!$J$12, $G382=coding!$J$13, $G382=coding!$J$14, $G382=coding!$J$15, $G382=coding!$J$16), N382+10*LOG10((($D382^2)+(1.2^2))/((7.5^2)+(1.2^2))),-99))),-99)</f>
        <v>61.6</v>
      </c>
      <c r="AG382" s="58">
        <f>IF(noise!O192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noise!O192, IF(OR($G382=coding!$J$26,$G382=coding!$J$27,$G382=coding!$J$28,$G382=coding!$J$29, $G382=coding!$J$30,$G382=coding!$J$31), O382+10*LOG10((($E382^2)+(4^2))/((7.5^2)+(4^2))), IF(OR($G382=coding!$J$11, $G382=coding!$J$12, $G382=coding!$J$13, $G382=coding!$J$14, $G382=coding!$J$15, $G382=coding!$J$16), O382+10*LOG10((($D382^2)+(1.2^2))/((7.5^2)+(1.2^2))),-99))),-99)</f>
        <v>62.5</v>
      </c>
      <c r="AH382" s="58">
        <f>IF(noise!P192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noise!P192, IF(OR($G382=coding!$J$26,$G382=coding!$J$27,$G382=coding!$J$28,$G382=coding!$J$29, $G382=coding!$J$30,$G382=coding!$J$31), P382+10*LOG10((($E382^2)+(4^2))/((7.5^2)+(4^2))), IF(OR($G382=coding!$J$11, $G382=coding!$J$12, $G382=coding!$J$13, $G382=coding!$J$14, $G382=coding!$J$15, $G382=coding!$J$16), P382+10*LOG10((($D382^2)+(1.2^2))/((7.5^2)+(1.2^2))),-99))),-99)</f>
        <v>61.8</v>
      </c>
      <c r="AI382" s="58">
        <f>IF(noise!Q192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noise!Q192, IF(OR($G382=coding!$J$26,$G382=coding!$J$27,$G382=coding!$J$28,$G382=coding!$J$29, $G382=coding!$J$30,$G382=coding!$J$31), Q382+10*LOG10((($E382^2)+(4^2))/((7.5^2)+(4^2))), IF(OR($G382=coding!$J$11, $G382=coding!$J$12, $G382=coding!$J$13, $G382=coding!$J$14, $G382=coding!$J$15, $G382=coding!$J$16), Q382+10*LOG10((($D382^2)+(1.2^2))/((7.5^2)+(1.2^2))),-99))),-99)</f>
        <v>60.9</v>
      </c>
      <c r="AJ382" s="58">
        <f>IF(noise!R192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noise!R192, IF(OR($G382=coding!$J$26,$G382=coding!$J$27,$G382=coding!$J$28,$G382=coding!$J$29, $G382=coding!$J$30,$G382=coding!$J$31), R382+10*LOG10((($E382^2)+(4^2))/((7.5^2)+(4^2))), IF(OR($G382=coding!$J$11, $G382=coding!$J$12, $G382=coding!$J$13, $G382=coding!$J$14, $G382=coding!$J$15, $G382=coding!$J$16), R382+10*LOG10((($D382^2)+(1.2^2))/((7.5^2)+(1.2^2))),-99))),-99)</f>
        <v>59</v>
      </c>
      <c r="AK382" s="58">
        <f>IF(noise!S192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noise!S192, IF(OR($G382=coding!$J$26,$G382=coding!$J$27,$G382=coding!$J$28,$G382=coding!$J$29, $G382=coding!$J$30,$G382=coding!$J$31), S382+10*LOG10((($E382^2)+(4^2))/((7.5^2)+(4^2))), IF(OR($G382=coding!$J$11, $G382=coding!$J$12, $G382=coding!$J$13, $G382=coding!$J$14, $G382=coding!$J$15, $G382=coding!$J$16), S382+10*LOG10((($D382^2)+(1.2^2))/((7.5^2)+(1.2^2))),-99))),-99)</f>
        <v>56.1</v>
      </c>
      <c r="AL382" s="58">
        <f>IF(noise!T192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noise!T192, IF(OR($G382=coding!$J$26,$G382=coding!$J$27,$G382=coding!$J$28,$G382=coding!$J$29, $G382=coding!$J$30,$G382=coding!$J$31), T382+10*LOG10((($E382^2)+(4^2))/((7.5^2)+(4^2))), IF(OR($G382=coding!$J$11, $G382=coding!$J$12, $G382=coding!$J$13, $G382=coding!$J$14, $G382=coding!$J$15, $G382=coding!$J$16), T382+10*LOG10((($D382^2)+(1.2^2))/((7.5^2)+(1.2^2))),-99))),-99)</f>
        <v>53.5</v>
      </c>
      <c r="AM382" s="58">
        <f>IF(noise!U192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noise!U192, IF(OR($G382=coding!$J$26,$G382=coding!$J$27,$G382=coding!$J$28,$G382=coding!$J$29, $G382=coding!$J$30,$G382=coding!$J$31), U382+10*LOG10((($E382^2)+(4^2))/((7.5^2)+(4^2))), IF(OR($G382=coding!$J$11, $G382=coding!$J$12, $G382=coding!$J$13, $G382=coding!$J$14, $G382=coding!$J$15, $G382=coding!$J$16), U382+10*LOG10((($D382^2)+(1.2^2))/((7.5^2)+(1.2^2))),-99))),-99)</f>
        <v>51.3</v>
      </c>
      <c r="AN382" s="58">
        <f>IF(noise!V192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noise!V192, IF(OR($G382=coding!$J$26,$G382=coding!$J$27,$G382=coding!$J$28,$G382=coding!$J$29, $G382=coding!$J$30,$G382=coding!$J$31), V382+10*LOG10((($E382^2)+(4^2))/((7.5^2)+(4^2))), IF(OR($G382=coding!$J$11, $G382=coding!$J$12, $G382=coding!$J$13, $G382=coding!$J$14, $G382=coding!$J$15, $G382=coding!$J$16), V382+10*LOG10((($D382^2)+(1.2^2))/((7.5^2)+(1.2^2))),-99))),-99)</f>
        <v>-99</v>
      </c>
      <c r="AO382" s="58">
        <f>IF(noise!W192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noise!W192, IF(OR($G382=coding!$J$26,$G382=coding!$J$27,$G382=coding!$J$28,$G382=coding!$J$29, $G382=coding!$J$30,$G382=coding!$J$31), W382+10*LOG10((($E382^2)+(4^2))/((7.5^2)+(4^2))), IF(OR($G382=coding!$J$11, $G382=coding!$J$12, $G382=coding!$J$13, $G382=coding!$J$14, $G382=coding!$J$15, $G382=coding!$J$16), W382+10*LOG10((($D382^2)+(1.2^2))/((7.5^2)+(1.2^2))),-99))),-99)</f>
        <v>-99</v>
      </c>
      <c r="AP382" s="58">
        <f>IF(noise!X192 &lt;&gt;0, IF(OR($G382=coding!$J$2, $G382=coding!$J$3, $G382=coding!$J$4, $G382=coding!$J$5, $G382=coding!$J$6, $G382=coding!$J$7, $G382=coding!$J$8, $G382=coding!$J$9, $G382=coding!$J$10,$G382=coding!$J$17, $G382=coding!$J$18, $G382=coding!$J$19, $G382=coding!$J$20, $G382=coding!$J$21, $G382=coding!$J$22, $G382=coding!$J$23, $G382=coding!$J$24, $G382=coding!$J$25, ), noise!X192, IF(OR($G382=coding!$J$26,$G382=coding!$J$27,$G382=coding!$J$28,$G382=coding!$J$29, $G382=coding!$J$30,$G382=coding!$J$31), X382+10*LOG10((($E382^2)+(4^2))/((7.5^2)+(4^2))), IF(OR($G382=coding!$J$11, $G382=coding!$J$12, $G382=coding!$J$13, $G382=coding!$J$14, $G382=coding!$J$15, $G382=coding!$J$16), X382+10*LOG10((($D382^2)+(1.2^2))/((7.5^2)+(1.2^2))),-99))),-99)</f>
        <v>-99</v>
      </c>
    </row>
    <row r="383" spans="1:42" ht="15.75" customHeight="1" x14ac:dyDescent="0.3">
      <c r="A383" s="2">
        <v>21</v>
      </c>
      <c r="B383" s="27">
        <v>43350</v>
      </c>
      <c r="C383" s="51">
        <f t="array" ref="C383">_xlfn.DAYS(B383, _xlfn.XLOOKUP(A383, context!A$4:A$79, context!J$4:J$79)) / 30.42</f>
        <v>7.6265614727153181</v>
      </c>
      <c r="D383" s="2">
        <v>7.5</v>
      </c>
      <c r="E383" s="1"/>
      <c r="F383" s="16">
        <v>50</v>
      </c>
      <c r="G383" s="16" t="s">
        <v>400</v>
      </c>
      <c r="H383" s="63">
        <v>22.4</v>
      </c>
      <c r="I383" s="1"/>
      <c r="J383" s="63">
        <v>9.6</v>
      </c>
      <c r="K383" s="63">
        <v>7.1</v>
      </c>
      <c r="L383" s="63">
        <v>18.8</v>
      </c>
      <c r="M383" s="63">
        <v>24.3</v>
      </c>
      <c r="N383" s="63">
        <v>20.100000000000001</v>
      </c>
      <c r="O383" s="63">
        <v>20.7</v>
      </c>
      <c r="P383" s="63">
        <v>24.3</v>
      </c>
      <c r="Q383" s="63">
        <v>23.9</v>
      </c>
      <c r="R383" s="63">
        <v>22.1</v>
      </c>
      <c r="S383" s="63">
        <v>22.8</v>
      </c>
      <c r="T383" s="63">
        <v>24.6</v>
      </c>
      <c r="U383" s="63">
        <v>25.7</v>
      </c>
      <c r="V383" s="63">
        <v>27.4</v>
      </c>
      <c r="W383" s="63">
        <v>26.6</v>
      </c>
      <c r="X383" s="63">
        <v>30.8</v>
      </c>
      <c r="Y383" s="2">
        <v>7</v>
      </c>
      <c r="Z383" s="58">
        <f>IF(noise!H193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noise!H193, IF(OR($G383=coding!$J$26,$G383=coding!$J$27,$G383=coding!$J$28,$G383=coding!$J$29, $G383=coding!$J$30,$G383=coding!$J$31), H383+10*LOG10((($E383^2)+(4^2))/((7.5^2)+(4^2))), IF(OR($G383=coding!$J$11, $G383=coding!$J$12, $G383=coding!$J$13, $G383=coding!$J$14, $G383=coding!$J$15, $G383=coding!$J$16), H383+10*LOG10((($D383^2)+(1.2^2))/((7.5^2)+(1.2^2))),-99))),-99)</f>
        <v>62.97</v>
      </c>
      <c r="AA383" s="58">
        <f>IF(noise!I193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noise!I193, IF(OR($G383=coding!$J$26,$G383=coding!$J$27,$G383=coding!$J$28,$G383=coding!$J$29, $G383=coding!$J$30,$G383=coding!$J$31), I383+10*LOG10((($E383^2)+(4^2))/((7.5^2)+(4^2))), IF(OR($G383=coding!$J$11, $G383=coding!$J$12, $G383=coding!$J$13, $G383=coding!$J$14, $G383=coding!$J$15, $G383=coding!$J$16), I383+10*LOG10((($D383^2)+(1.2^2))/((7.5^2)+(1.2^2))),-99))),-99)</f>
        <v>-99</v>
      </c>
      <c r="AB383" s="58">
        <f>IF(noise!J193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noise!J193, IF(OR($G383=coding!$J$26,$G383=coding!$J$27,$G383=coding!$J$28,$G383=coding!$J$29, $G383=coding!$J$30,$G383=coding!$J$31), J383+10*LOG10((($E383^2)+(4^2))/((7.5^2)+(4^2))), IF(OR($G383=coding!$J$11, $G383=coding!$J$12, $G383=coding!$J$13, $G383=coding!$J$14, $G383=coding!$J$15, $G383=coding!$J$16), J383+10*LOG10((($D383^2)+(1.2^2))/((7.5^2)+(1.2^2))),-99))),-99)</f>
        <v>57.27</v>
      </c>
      <c r="AC383" s="58">
        <f>IF(noise!K193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noise!K193, IF(OR($G383=coding!$J$26,$G383=coding!$J$27,$G383=coding!$J$28,$G383=coding!$J$29, $G383=coding!$J$30,$G383=coding!$J$31), K383+10*LOG10((($E383^2)+(4^2))/((7.5^2)+(4^2))), IF(OR($G383=coding!$J$11, $G383=coding!$J$12, $G383=coding!$J$13, $G383=coding!$J$14, $G383=coding!$J$15, $G383=coding!$J$16), K383+10*LOG10((($D383^2)+(1.2^2))/((7.5^2)+(1.2^2))),-99))),-99)</f>
        <v>56.21</v>
      </c>
      <c r="AD383" s="58">
        <f>IF(noise!L193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noise!L193, IF(OR($G383=coding!$J$26,$G383=coding!$J$27,$G383=coding!$J$28,$G383=coding!$J$29, $G383=coding!$J$30,$G383=coding!$J$31), L383+10*LOG10((($E383^2)+(4^2))/((7.5^2)+(4^2))), IF(OR($G383=coding!$J$11, $G383=coding!$J$12, $G383=coding!$J$13, $G383=coding!$J$14, $G383=coding!$J$15, $G383=coding!$J$16), L383+10*LOG10((($D383^2)+(1.2^2))/((7.5^2)+(1.2^2))),-99))),-99)</f>
        <v>57.56</v>
      </c>
      <c r="AE383" s="58">
        <f>IF(noise!M193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noise!M193, IF(OR($G383=coding!$J$26,$G383=coding!$J$27,$G383=coding!$J$28,$G383=coding!$J$29, $G383=coding!$J$30,$G383=coding!$J$31), M383+10*LOG10((($E383^2)+(4^2))/((7.5^2)+(4^2))), IF(OR($G383=coding!$J$11, $G383=coding!$J$12, $G383=coding!$J$13, $G383=coding!$J$14, $G383=coding!$J$15, $G383=coding!$J$16), M383+10*LOG10((($D383^2)+(1.2^2))/((7.5^2)+(1.2^2))),-99))),-99)</f>
        <v>56.87</v>
      </c>
      <c r="AF383" s="58">
        <f>IF(noise!N193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noise!N193, IF(OR($G383=coding!$J$26,$G383=coding!$J$27,$G383=coding!$J$28,$G383=coding!$J$29, $G383=coding!$J$30,$G383=coding!$J$31), N383+10*LOG10((($E383^2)+(4^2))/((7.5^2)+(4^2))), IF(OR($G383=coding!$J$11, $G383=coding!$J$12, $G383=coding!$J$13, $G383=coding!$J$14, $G383=coding!$J$15, $G383=coding!$J$16), N383+10*LOG10((($D383^2)+(1.2^2))/((7.5^2)+(1.2^2))),-99))),-99)</f>
        <v>55.08</v>
      </c>
      <c r="AG383" s="58">
        <f>IF(noise!O193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noise!O193, IF(OR($G383=coding!$J$26,$G383=coding!$J$27,$G383=coding!$J$28,$G383=coding!$J$29, $G383=coding!$J$30,$G383=coding!$J$31), O383+10*LOG10((($E383^2)+(4^2))/((7.5^2)+(4^2))), IF(OR($G383=coding!$J$11, $G383=coding!$J$12, $G383=coding!$J$13, $G383=coding!$J$14, $G383=coding!$J$15, $G383=coding!$J$16), O383+10*LOG10((($D383^2)+(1.2^2))/((7.5^2)+(1.2^2))),-99))),-99)</f>
        <v>52.77</v>
      </c>
      <c r="AH383" s="58">
        <f>IF(noise!P193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noise!P193, IF(OR($G383=coding!$J$26,$G383=coding!$J$27,$G383=coding!$J$28,$G383=coding!$J$29, $G383=coding!$J$30,$G383=coding!$J$31), P383+10*LOG10((($E383^2)+(4^2))/((7.5^2)+(4^2))), IF(OR($G383=coding!$J$11, $G383=coding!$J$12, $G383=coding!$J$13, $G383=coding!$J$14, $G383=coding!$J$15, $G383=coding!$J$16), P383+10*LOG10((($D383^2)+(1.2^2))/((7.5^2)+(1.2^2))),-99))),-99)</f>
        <v>50.55</v>
      </c>
      <c r="AI383" s="58">
        <f>IF(noise!Q193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noise!Q193, IF(OR($G383=coding!$J$26,$G383=coding!$J$27,$G383=coding!$J$28,$G383=coding!$J$29, $G383=coding!$J$30,$G383=coding!$J$31), Q383+10*LOG10((($E383^2)+(4^2))/((7.5^2)+(4^2))), IF(OR($G383=coding!$J$11, $G383=coding!$J$12, $G383=coding!$J$13, $G383=coding!$J$14, $G383=coding!$J$15, $G383=coding!$J$16), Q383+10*LOG10((($D383^2)+(1.2^2))/((7.5^2)+(1.2^2))),-99))),-99)</f>
        <v>48384</v>
      </c>
      <c r="AJ383" s="58">
        <f>IF(noise!R193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noise!R193, IF(OR($G383=coding!$J$26,$G383=coding!$J$27,$G383=coding!$J$28,$G383=coding!$J$29, $G383=coding!$J$30,$G383=coding!$J$31), R383+10*LOG10((($E383^2)+(4^2))/((7.5^2)+(4^2))), IF(OR($G383=coding!$J$11, $G383=coding!$J$12, $G383=coding!$J$13, $G383=coding!$J$14, $G383=coding!$J$15, $G383=coding!$J$16), R383+10*LOG10((($D383^2)+(1.2^2))/((7.5^2)+(1.2^2))),-99))),-99)</f>
        <v>47.39</v>
      </c>
      <c r="AK383" s="58">
        <f>IF(noise!S193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noise!S193, IF(OR($G383=coding!$J$26,$G383=coding!$J$27,$G383=coding!$J$28,$G383=coding!$J$29, $G383=coding!$J$30,$G383=coding!$J$31), S383+10*LOG10((($E383^2)+(4^2))/((7.5^2)+(4^2))), IF(OR($G383=coding!$J$11, $G383=coding!$J$12, $G383=coding!$J$13, $G383=coding!$J$14, $G383=coding!$J$15, $G383=coding!$J$16), S383+10*LOG10((($D383^2)+(1.2^2))/((7.5^2)+(1.2^2))),-99))),-99)</f>
        <v>45.4</v>
      </c>
      <c r="AL383" s="58">
        <f>IF(noise!T193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noise!T193, IF(OR($G383=coding!$J$26,$G383=coding!$J$27,$G383=coding!$J$28,$G383=coding!$J$29, $G383=coding!$J$30,$G383=coding!$J$31), T383+10*LOG10((($E383^2)+(4^2))/((7.5^2)+(4^2))), IF(OR($G383=coding!$J$11, $G383=coding!$J$12, $G383=coding!$J$13, $G383=coding!$J$14, $G383=coding!$J$15, $G383=coding!$J$16), T383+10*LOG10((($D383^2)+(1.2^2))/((7.5^2)+(1.2^2))),-99))),-99)</f>
        <v>43.04</v>
      </c>
      <c r="AM383" s="58">
        <f>IF(noise!U193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noise!U193, IF(OR($G383=coding!$J$26,$G383=coding!$J$27,$G383=coding!$J$28,$G383=coding!$J$29, $G383=coding!$J$30,$G383=coding!$J$31), U383+10*LOG10((($E383^2)+(4^2))/((7.5^2)+(4^2))), IF(OR($G383=coding!$J$11, $G383=coding!$J$12, $G383=coding!$J$13, $G383=coding!$J$14, $G383=coding!$J$15, $G383=coding!$J$16), U383+10*LOG10((($D383^2)+(1.2^2))/((7.5^2)+(1.2^2))),-99))),-99)</f>
        <v>39.22</v>
      </c>
      <c r="AN383" s="58">
        <f>IF(noise!V193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noise!V193, IF(OR($G383=coding!$J$26,$G383=coding!$J$27,$G383=coding!$J$28,$G383=coding!$J$29, $G383=coding!$J$30,$G383=coding!$J$31), V383+10*LOG10((($E383^2)+(4^2))/((7.5^2)+(4^2))), IF(OR($G383=coding!$J$11, $G383=coding!$J$12, $G383=coding!$J$13, $G383=coding!$J$14, $G383=coding!$J$15, $G383=coding!$J$16), V383+10*LOG10((($D383^2)+(1.2^2))/((7.5^2)+(1.2^2))),-99))),-99)</f>
        <v>36.659999999999997</v>
      </c>
      <c r="AO383" s="58">
        <f>IF(noise!W193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noise!W193, IF(OR($G383=coding!$J$26,$G383=coding!$J$27,$G383=coding!$J$28,$G383=coding!$J$29, $G383=coding!$J$30,$G383=coding!$J$31), W383+10*LOG10((($E383^2)+(4^2))/((7.5^2)+(4^2))), IF(OR($G383=coding!$J$11, $G383=coding!$J$12, $G383=coding!$J$13, $G383=coding!$J$14, $G383=coding!$J$15, $G383=coding!$J$16), W383+10*LOG10((($D383^2)+(1.2^2))/((7.5^2)+(1.2^2))),-99))),-99)</f>
        <v>35.42</v>
      </c>
      <c r="AP383" s="58">
        <f>IF(noise!X193 &lt;&gt;0, IF(OR($G383=coding!$J$2, $G383=coding!$J$3, $G383=coding!$J$4, $G383=coding!$J$5, $G383=coding!$J$6, $G383=coding!$J$7, $G383=coding!$J$8, $G383=coding!$J$9, $G383=coding!$J$10,$G383=coding!$J$17, $G383=coding!$J$18, $G383=coding!$J$19, $G383=coding!$J$20, $G383=coding!$J$21, $G383=coding!$J$22, $G383=coding!$J$23, $G383=coding!$J$24, $G383=coding!$J$25, ), noise!X193, IF(OR($G383=coding!$J$26,$G383=coding!$J$27,$G383=coding!$J$28,$G383=coding!$J$29, $G383=coding!$J$30,$G383=coding!$J$31), X383+10*LOG10((($E383^2)+(4^2))/((7.5^2)+(4^2))), IF(OR($G383=coding!$J$11, $G383=coding!$J$12, $G383=coding!$J$13, $G383=coding!$J$14, $G383=coding!$J$15, $G383=coding!$J$16), X383+10*LOG10((($D383^2)+(1.2^2))/((7.5^2)+(1.2^2))),-99))),-99)</f>
        <v>34.799999999999997</v>
      </c>
    </row>
    <row r="384" spans="1:42" ht="15.75" customHeight="1" x14ac:dyDescent="0.3">
      <c r="A384" s="2">
        <v>21</v>
      </c>
      <c r="B384" s="20">
        <v>43350</v>
      </c>
      <c r="C384" s="51">
        <f t="array" ref="C384">_xlfn.DAYS(B384, _xlfn.XLOOKUP(A384, context!A$4:A$79, context!J$4:J$79)) / 30.42</f>
        <v>7.6265614727153181</v>
      </c>
      <c r="E384" s="2">
        <v>7.5</v>
      </c>
      <c r="F384" s="5"/>
      <c r="G384" s="16" t="s">
        <v>401</v>
      </c>
      <c r="H384" s="43">
        <v>67.7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2">
        <v>7</v>
      </c>
      <c r="Z384" s="58">
        <f>IF(noise!H194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noise!H194, IF(OR($G384=coding!$J$26,$G384=coding!$J$27,$G384=coding!$J$28,$G384=coding!$J$29, $G384=coding!$J$30,$G384=coding!$J$31), H384+10*LOG10((($E384^2)+(4^2))/((7.5^2)+(4^2))), IF(OR($G384=coding!$J$11, $G384=coding!$J$12, $G384=coding!$J$13, $G384=coding!$J$14, $G384=coding!$J$15, $G384=coding!$J$16), H384+10*LOG10((($D384^2)+(1.2^2))/((7.5^2)+(1.2^2))),-99))),-99)</f>
        <v>67.7</v>
      </c>
      <c r="AA384" s="58">
        <f>IF(noise!I194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noise!I194, IF(OR($G384=coding!$J$26,$G384=coding!$J$27,$G384=coding!$J$28,$G384=coding!$J$29, $G384=coding!$J$30,$G384=coding!$J$31), I384+10*LOG10((($E384^2)+(4^2))/((7.5^2)+(4^2))), IF(OR($G384=coding!$J$11, $G384=coding!$J$12, $G384=coding!$J$13, $G384=coding!$J$14, $G384=coding!$J$15, $G384=coding!$J$16), I384+10*LOG10((($D384^2)+(1.2^2))/((7.5^2)+(1.2^2))),-99))),-99)</f>
        <v>-99</v>
      </c>
      <c r="AB384" s="58">
        <f>IF(noise!J194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noise!J194, IF(OR($G384=coding!$J$26,$G384=coding!$J$27,$G384=coding!$J$28,$G384=coding!$J$29, $G384=coding!$J$30,$G384=coding!$J$31), J384+10*LOG10((($E384^2)+(4^2))/((7.5^2)+(4^2))), IF(OR($G384=coding!$J$11, $G384=coding!$J$12, $G384=coding!$J$13, $G384=coding!$J$14, $G384=coding!$J$15, $G384=coding!$J$16), J384+10*LOG10((($D384^2)+(1.2^2))/((7.5^2)+(1.2^2))),-99))),-99)</f>
        <v>0</v>
      </c>
      <c r="AC384" s="58">
        <f>IF(noise!K194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noise!K194, IF(OR($G384=coding!$J$26,$G384=coding!$J$27,$G384=coding!$J$28,$G384=coding!$J$29, $G384=coding!$J$30,$G384=coding!$J$31), K384+10*LOG10((($E384^2)+(4^2))/((7.5^2)+(4^2))), IF(OR($G384=coding!$J$11, $G384=coding!$J$12, $G384=coding!$J$13, $G384=coding!$J$14, $G384=coding!$J$15, $G384=coding!$J$16), K384+10*LOG10((($D384^2)+(1.2^2))/((7.5^2)+(1.2^2))),-99))),-99)</f>
        <v>0</v>
      </c>
      <c r="AD384" s="58">
        <f>IF(noise!L194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noise!L194, IF(OR($G384=coding!$J$26,$G384=coding!$J$27,$G384=coding!$J$28,$G384=coding!$J$29, $G384=coding!$J$30,$G384=coding!$J$31), L384+10*LOG10((($E384^2)+(4^2))/((7.5^2)+(4^2))), IF(OR($G384=coding!$J$11, $G384=coding!$J$12, $G384=coding!$J$13, $G384=coding!$J$14, $G384=coding!$J$15, $G384=coding!$J$16), L384+10*LOG10((($D384^2)+(1.2^2))/((7.5^2)+(1.2^2))),-99))),-99)</f>
        <v>0</v>
      </c>
      <c r="AE384" s="58">
        <f>IF(noise!M194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noise!M194, IF(OR($G384=coding!$J$26,$G384=coding!$J$27,$G384=coding!$J$28,$G384=coding!$J$29, $G384=coding!$J$30,$G384=coding!$J$31), M384+10*LOG10((($E384^2)+(4^2))/((7.5^2)+(4^2))), IF(OR($G384=coding!$J$11, $G384=coding!$J$12, $G384=coding!$J$13, $G384=coding!$J$14, $G384=coding!$J$15, $G384=coding!$J$16), M384+10*LOG10((($D384^2)+(1.2^2))/((7.5^2)+(1.2^2))),-99))),-99)</f>
        <v>0</v>
      </c>
      <c r="AF384" s="58">
        <f>IF(noise!N194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noise!N194, IF(OR($G384=coding!$J$26,$G384=coding!$J$27,$G384=coding!$J$28,$G384=coding!$J$29, $G384=coding!$J$30,$G384=coding!$J$31), N384+10*LOG10((($E384^2)+(4^2))/((7.5^2)+(4^2))), IF(OR($G384=coding!$J$11, $G384=coding!$J$12, $G384=coding!$J$13, $G384=coding!$J$14, $G384=coding!$J$15, $G384=coding!$J$16), N384+10*LOG10((($D384^2)+(1.2^2))/((7.5^2)+(1.2^2))),-99))),-99)</f>
        <v>0</v>
      </c>
      <c r="AG384" s="58">
        <f>IF(noise!O194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noise!O194, IF(OR($G384=coding!$J$26,$G384=coding!$J$27,$G384=coding!$J$28,$G384=coding!$J$29, $G384=coding!$J$30,$G384=coding!$J$31), O384+10*LOG10((($E384^2)+(4^2))/((7.5^2)+(4^2))), IF(OR($G384=coding!$J$11, $G384=coding!$J$12, $G384=coding!$J$13, $G384=coding!$J$14, $G384=coding!$J$15, $G384=coding!$J$16), O384+10*LOG10((($D384^2)+(1.2^2))/((7.5^2)+(1.2^2))),-99))),-99)</f>
        <v>0</v>
      </c>
      <c r="AH384" s="58">
        <f>IF(noise!P194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noise!P194, IF(OR($G384=coding!$J$26,$G384=coding!$J$27,$G384=coding!$J$28,$G384=coding!$J$29, $G384=coding!$J$30,$G384=coding!$J$31), P384+10*LOG10((($E384^2)+(4^2))/((7.5^2)+(4^2))), IF(OR($G384=coding!$J$11, $G384=coding!$J$12, $G384=coding!$J$13, $G384=coding!$J$14, $G384=coding!$J$15, $G384=coding!$J$16), P384+10*LOG10((($D384^2)+(1.2^2))/((7.5^2)+(1.2^2))),-99))),-99)</f>
        <v>0</v>
      </c>
      <c r="AI384" s="58">
        <f>IF(noise!Q194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noise!Q194, IF(OR($G384=coding!$J$26,$G384=coding!$J$27,$G384=coding!$J$28,$G384=coding!$J$29, $G384=coding!$J$30,$G384=coding!$J$31), Q384+10*LOG10((($E384^2)+(4^2))/((7.5^2)+(4^2))), IF(OR($G384=coding!$J$11, $G384=coding!$J$12, $G384=coding!$J$13, $G384=coding!$J$14, $G384=coding!$J$15, $G384=coding!$J$16), Q384+10*LOG10((($D384^2)+(1.2^2))/((7.5^2)+(1.2^2))),-99))),-99)</f>
        <v>0</v>
      </c>
      <c r="AJ384" s="58">
        <f>IF(noise!R194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noise!R194, IF(OR($G384=coding!$J$26,$G384=coding!$J$27,$G384=coding!$J$28,$G384=coding!$J$29, $G384=coding!$J$30,$G384=coding!$J$31), R384+10*LOG10((($E384^2)+(4^2))/((7.5^2)+(4^2))), IF(OR($G384=coding!$J$11, $G384=coding!$J$12, $G384=coding!$J$13, $G384=coding!$J$14, $G384=coding!$J$15, $G384=coding!$J$16), R384+10*LOG10((($D384^2)+(1.2^2))/((7.5^2)+(1.2^2))),-99))),-99)</f>
        <v>0</v>
      </c>
      <c r="AK384" s="58">
        <f>IF(noise!S194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noise!S194, IF(OR($G384=coding!$J$26,$G384=coding!$J$27,$G384=coding!$J$28,$G384=coding!$J$29, $G384=coding!$J$30,$G384=coding!$J$31), S384+10*LOG10((($E384^2)+(4^2))/((7.5^2)+(4^2))), IF(OR($G384=coding!$J$11, $G384=coding!$J$12, $G384=coding!$J$13, $G384=coding!$J$14, $G384=coding!$J$15, $G384=coding!$J$16), S384+10*LOG10((($D384^2)+(1.2^2))/((7.5^2)+(1.2^2))),-99))),-99)</f>
        <v>0</v>
      </c>
      <c r="AL384" s="58">
        <f>IF(noise!T194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noise!T194, IF(OR($G384=coding!$J$26,$G384=coding!$J$27,$G384=coding!$J$28,$G384=coding!$J$29, $G384=coding!$J$30,$G384=coding!$J$31), T384+10*LOG10((($E384^2)+(4^2))/((7.5^2)+(4^2))), IF(OR($G384=coding!$J$11, $G384=coding!$J$12, $G384=coding!$J$13, $G384=coding!$J$14, $G384=coding!$J$15, $G384=coding!$J$16), T384+10*LOG10((($D384^2)+(1.2^2))/((7.5^2)+(1.2^2))),-99))),-99)</f>
        <v>0</v>
      </c>
      <c r="AM384" s="58">
        <f>IF(noise!U194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noise!U194, IF(OR($G384=coding!$J$26,$G384=coding!$J$27,$G384=coding!$J$28,$G384=coding!$J$29, $G384=coding!$J$30,$G384=coding!$J$31), U384+10*LOG10((($E384^2)+(4^2))/((7.5^2)+(4^2))), IF(OR($G384=coding!$J$11, $G384=coding!$J$12, $G384=coding!$J$13, $G384=coding!$J$14, $G384=coding!$J$15, $G384=coding!$J$16), U384+10*LOG10((($D384^2)+(1.2^2))/((7.5^2)+(1.2^2))),-99))),-99)</f>
        <v>0</v>
      </c>
      <c r="AN384" s="58">
        <f>IF(noise!V194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noise!V194, IF(OR($G384=coding!$J$26,$G384=coding!$J$27,$G384=coding!$J$28,$G384=coding!$J$29, $G384=coding!$J$30,$G384=coding!$J$31), V384+10*LOG10((($E384^2)+(4^2))/((7.5^2)+(4^2))), IF(OR($G384=coding!$J$11, $G384=coding!$J$12, $G384=coding!$J$13, $G384=coding!$J$14, $G384=coding!$J$15, $G384=coding!$J$16), V384+10*LOG10((($D384^2)+(1.2^2))/((7.5^2)+(1.2^2))),-99))),-99)</f>
        <v>0</v>
      </c>
      <c r="AO384" s="58">
        <f>IF(noise!W194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noise!W194, IF(OR($G384=coding!$J$26,$G384=coding!$J$27,$G384=coding!$J$28,$G384=coding!$J$29, $G384=coding!$J$30,$G384=coding!$J$31), W384+10*LOG10((($E384^2)+(4^2))/((7.5^2)+(4^2))), IF(OR($G384=coding!$J$11, $G384=coding!$J$12, $G384=coding!$J$13, $G384=coding!$J$14, $G384=coding!$J$15, $G384=coding!$J$16), W384+10*LOG10((($D384^2)+(1.2^2))/((7.5^2)+(1.2^2))),-99))),-99)</f>
        <v>0</v>
      </c>
      <c r="AP384" s="58">
        <f>IF(noise!X194 &lt;&gt;0, IF(OR($G384=coding!$J$2, $G384=coding!$J$3, $G384=coding!$J$4, $G384=coding!$J$5, $G384=coding!$J$6, $G384=coding!$J$7, $G384=coding!$J$8, $G384=coding!$J$9, $G384=coding!$J$10,$G384=coding!$J$17, $G384=coding!$J$18, $G384=coding!$J$19, $G384=coding!$J$20, $G384=coding!$J$21, $G384=coding!$J$22, $G384=coding!$J$23, $G384=coding!$J$24, $G384=coding!$J$25, ), noise!X194, IF(OR($G384=coding!$J$26,$G384=coding!$J$27,$G384=coding!$J$28,$G384=coding!$J$29, $G384=coding!$J$30,$G384=coding!$J$31), X384+10*LOG10((($E384^2)+(4^2))/((7.5^2)+(4^2))), IF(OR($G384=coding!$J$11, $G384=coding!$J$12, $G384=coding!$J$13, $G384=coding!$J$14, $G384=coding!$J$15, $G384=coding!$J$16), X384+10*LOG10((($D384^2)+(1.2^2))/((7.5^2)+(1.2^2))),-99))),-99)</f>
        <v>0</v>
      </c>
    </row>
    <row r="385" spans="1:42" ht="15.75" customHeight="1" x14ac:dyDescent="0.3">
      <c r="A385" s="2">
        <v>21</v>
      </c>
      <c r="B385" s="20">
        <v>43350</v>
      </c>
      <c r="C385" s="51">
        <f t="array" ref="C385">_xlfn.DAYS(B385, _xlfn.XLOOKUP(A385, context!A$4:A$79, context!J$4:J$79)) / 30.42</f>
        <v>7.6265614727153181</v>
      </c>
      <c r="E385" s="2">
        <v>7.5</v>
      </c>
      <c r="F385" s="5"/>
      <c r="G385" s="16" t="s">
        <v>402</v>
      </c>
      <c r="H385" s="43">
        <v>66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2">
        <v>7</v>
      </c>
      <c r="Z385" s="58">
        <f>IF(noise!H195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noise!H195, IF(OR($G385=coding!$J$26,$G385=coding!$J$27,$G385=coding!$J$28,$G385=coding!$J$29, $G385=coding!$J$30,$G385=coding!$J$31), H385+10*LOG10((($E385^2)+(4^2))/((7.5^2)+(4^2))), IF(OR($G385=coding!$J$11, $G385=coding!$J$12, $G385=coding!$J$13, $G385=coding!$J$14, $G385=coding!$J$15, $G385=coding!$J$16), H385+10*LOG10((($D385^2)+(1.2^2))/((7.5^2)+(1.2^2))),-99))),-99)</f>
        <v>66</v>
      </c>
      <c r="AA385" s="58">
        <f>IF(noise!I195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noise!I195, IF(OR($G385=coding!$J$26,$G385=coding!$J$27,$G385=coding!$J$28,$G385=coding!$J$29, $G385=coding!$J$30,$G385=coding!$J$31), I385+10*LOG10((($E385^2)+(4^2))/((7.5^2)+(4^2))), IF(OR($G385=coding!$J$11, $G385=coding!$J$12, $G385=coding!$J$13, $G385=coding!$J$14, $G385=coding!$J$15, $G385=coding!$J$16), I385+10*LOG10((($D385^2)+(1.2^2))/((7.5^2)+(1.2^2))),-99))),-99)</f>
        <v>-99</v>
      </c>
      <c r="AB385" s="58">
        <f>IF(noise!J195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noise!J195, IF(OR($G385=coding!$J$26,$G385=coding!$J$27,$G385=coding!$J$28,$G385=coding!$J$29, $G385=coding!$J$30,$G385=coding!$J$31), J385+10*LOG10((($E385^2)+(4^2))/((7.5^2)+(4^2))), IF(OR($G385=coding!$J$11, $G385=coding!$J$12, $G385=coding!$J$13, $G385=coding!$J$14, $G385=coding!$J$15, $G385=coding!$J$16), J385+10*LOG10((($D385^2)+(1.2^2))/((7.5^2)+(1.2^2))),-99))),-99)</f>
        <v>0</v>
      </c>
      <c r="AC385" s="58">
        <f>IF(noise!K195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noise!K195, IF(OR($G385=coding!$J$26,$G385=coding!$J$27,$G385=coding!$J$28,$G385=coding!$J$29, $G385=coding!$J$30,$G385=coding!$J$31), K385+10*LOG10((($E385^2)+(4^2))/((7.5^2)+(4^2))), IF(OR($G385=coding!$J$11, $G385=coding!$J$12, $G385=coding!$J$13, $G385=coding!$J$14, $G385=coding!$J$15, $G385=coding!$J$16), K385+10*LOG10((($D385^2)+(1.2^2))/((7.5^2)+(1.2^2))),-99))),-99)</f>
        <v>0</v>
      </c>
      <c r="AD385" s="58">
        <f>IF(noise!L195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noise!L195, IF(OR($G385=coding!$J$26,$G385=coding!$J$27,$G385=coding!$J$28,$G385=coding!$J$29, $G385=coding!$J$30,$G385=coding!$J$31), L385+10*LOG10((($E385^2)+(4^2))/((7.5^2)+(4^2))), IF(OR($G385=coding!$J$11, $G385=coding!$J$12, $G385=coding!$J$13, $G385=coding!$J$14, $G385=coding!$J$15, $G385=coding!$J$16), L385+10*LOG10((($D385^2)+(1.2^2))/((7.5^2)+(1.2^2))),-99))),-99)</f>
        <v>0</v>
      </c>
      <c r="AE385" s="58">
        <f>IF(noise!M195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noise!M195, IF(OR($G385=coding!$J$26,$G385=coding!$J$27,$G385=coding!$J$28,$G385=coding!$J$29, $G385=coding!$J$30,$G385=coding!$J$31), M385+10*LOG10((($E385^2)+(4^2))/((7.5^2)+(4^2))), IF(OR($G385=coding!$J$11, $G385=coding!$J$12, $G385=coding!$J$13, $G385=coding!$J$14, $G385=coding!$J$15, $G385=coding!$J$16), M385+10*LOG10((($D385^2)+(1.2^2))/((7.5^2)+(1.2^2))),-99))),-99)</f>
        <v>0</v>
      </c>
      <c r="AF385" s="58">
        <f>IF(noise!N195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noise!N195, IF(OR($G385=coding!$J$26,$G385=coding!$J$27,$G385=coding!$J$28,$G385=coding!$J$29, $G385=coding!$J$30,$G385=coding!$J$31), N385+10*LOG10((($E385^2)+(4^2))/((7.5^2)+(4^2))), IF(OR($G385=coding!$J$11, $G385=coding!$J$12, $G385=coding!$J$13, $G385=coding!$J$14, $G385=coding!$J$15, $G385=coding!$J$16), N385+10*LOG10((($D385^2)+(1.2^2))/((7.5^2)+(1.2^2))),-99))),-99)</f>
        <v>0</v>
      </c>
      <c r="AG385" s="58">
        <f>IF(noise!O195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noise!O195, IF(OR($G385=coding!$J$26,$G385=coding!$J$27,$G385=coding!$J$28,$G385=coding!$J$29, $G385=coding!$J$30,$G385=coding!$J$31), O385+10*LOG10((($E385^2)+(4^2))/((7.5^2)+(4^2))), IF(OR($G385=coding!$J$11, $G385=coding!$J$12, $G385=coding!$J$13, $G385=coding!$J$14, $G385=coding!$J$15, $G385=coding!$J$16), O385+10*LOG10((($D385^2)+(1.2^2))/((7.5^2)+(1.2^2))),-99))),-99)</f>
        <v>0</v>
      </c>
      <c r="AH385" s="58">
        <f>IF(noise!P195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noise!P195, IF(OR($G385=coding!$J$26,$G385=coding!$J$27,$G385=coding!$J$28,$G385=coding!$J$29, $G385=coding!$J$30,$G385=coding!$J$31), P385+10*LOG10((($E385^2)+(4^2))/((7.5^2)+(4^2))), IF(OR($G385=coding!$J$11, $G385=coding!$J$12, $G385=coding!$J$13, $G385=coding!$J$14, $G385=coding!$J$15, $G385=coding!$J$16), P385+10*LOG10((($D385^2)+(1.2^2))/((7.5^2)+(1.2^2))),-99))),-99)</f>
        <v>0</v>
      </c>
      <c r="AI385" s="58">
        <f>IF(noise!Q195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noise!Q195, IF(OR($G385=coding!$J$26,$G385=coding!$J$27,$G385=coding!$J$28,$G385=coding!$J$29, $G385=coding!$J$30,$G385=coding!$J$31), Q385+10*LOG10((($E385^2)+(4^2))/((7.5^2)+(4^2))), IF(OR($G385=coding!$J$11, $G385=coding!$J$12, $G385=coding!$J$13, $G385=coding!$J$14, $G385=coding!$J$15, $G385=coding!$J$16), Q385+10*LOG10((($D385^2)+(1.2^2))/((7.5^2)+(1.2^2))),-99))),-99)</f>
        <v>0</v>
      </c>
      <c r="AJ385" s="58">
        <f>IF(noise!R195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noise!R195, IF(OR($G385=coding!$J$26,$G385=coding!$J$27,$G385=coding!$J$28,$G385=coding!$J$29, $G385=coding!$J$30,$G385=coding!$J$31), R385+10*LOG10((($E385^2)+(4^2))/((7.5^2)+(4^2))), IF(OR($G385=coding!$J$11, $G385=coding!$J$12, $G385=coding!$J$13, $G385=coding!$J$14, $G385=coding!$J$15, $G385=coding!$J$16), R385+10*LOG10((($D385^2)+(1.2^2))/((7.5^2)+(1.2^2))),-99))),-99)</f>
        <v>0</v>
      </c>
      <c r="AK385" s="58">
        <f>IF(noise!S195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noise!S195, IF(OR($G385=coding!$J$26,$G385=coding!$J$27,$G385=coding!$J$28,$G385=coding!$J$29, $G385=coding!$J$30,$G385=coding!$J$31), S385+10*LOG10((($E385^2)+(4^2))/((7.5^2)+(4^2))), IF(OR($G385=coding!$J$11, $G385=coding!$J$12, $G385=coding!$J$13, $G385=coding!$J$14, $G385=coding!$J$15, $G385=coding!$J$16), S385+10*LOG10((($D385^2)+(1.2^2))/((7.5^2)+(1.2^2))),-99))),-99)</f>
        <v>0</v>
      </c>
      <c r="AL385" s="58">
        <f>IF(noise!T195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noise!T195, IF(OR($G385=coding!$J$26,$G385=coding!$J$27,$G385=coding!$J$28,$G385=coding!$J$29, $G385=coding!$J$30,$G385=coding!$J$31), T385+10*LOG10((($E385^2)+(4^2))/((7.5^2)+(4^2))), IF(OR($G385=coding!$J$11, $G385=coding!$J$12, $G385=coding!$J$13, $G385=coding!$J$14, $G385=coding!$J$15, $G385=coding!$J$16), T385+10*LOG10((($D385^2)+(1.2^2))/((7.5^2)+(1.2^2))),-99))),-99)</f>
        <v>0</v>
      </c>
      <c r="AM385" s="58">
        <f>IF(noise!U195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noise!U195, IF(OR($G385=coding!$J$26,$G385=coding!$J$27,$G385=coding!$J$28,$G385=coding!$J$29, $G385=coding!$J$30,$G385=coding!$J$31), U385+10*LOG10((($E385^2)+(4^2))/((7.5^2)+(4^2))), IF(OR($G385=coding!$J$11, $G385=coding!$J$12, $G385=coding!$J$13, $G385=coding!$J$14, $G385=coding!$J$15, $G385=coding!$J$16), U385+10*LOG10((($D385^2)+(1.2^2))/((7.5^2)+(1.2^2))),-99))),-99)</f>
        <v>0</v>
      </c>
      <c r="AN385" s="58">
        <f>IF(noise!V195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noise!V195, IF(OR($G385=coding!$J$26,$G385=coding!$J$27,$G385=coding!$J$28,$G385=coding!$J$29, $G385=coding!$J$30,$G385=coding!$J$31), V385+10*LOG10((($E385^2)+(4^2))/((7.5^2)+(4^2))), IF(OR($G385=coding!$J$11, $G385=coding!$J$12, $G385=coding!$J$13, $G385=coding!$J$14, $G385=coding!$J$15, $G385=coding!$J$16), V385+10*LOG10((($D385^2)+(1.2^2))/((7.5^2)+(1.2^2))),-99))),-99)</f>
        <v>0</v>
      </c>
      <c r="AO385" s="58">
        <f>IF(noise!W195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noise!W195, IF(OR($G385=coding!$J$26,$G385=coding!$J$27,$G385=coding!$J$28,$G385=coding!$J$29, $G385=coding!$J$30,$G385=coding!$J$31), W385+10*LOG10((($E385^2)+(4^2))/((7.5^2)+(4^2))), IF(OR($G385=coding!$J$11, $G385=coding!$J$12, $G385=coding!$J$13, $G385=coding!$J$14, $G385=coding!$J$15, $G385=coding!$J$16), W385+10*LOG10((($D385^2)+(1.2^2))/((7.5^2)+(1.2^2))),-99))),-99)</f>
        <v>0</v>
      </c>
      <c r="AP385" s="58">
        <f>IF(noise!X195 &lt;&gt;0, IF(OR($G385=coding!$J$2, $G385=coding!$J$3, $G385=coding!$J$4, $G385=coding!$J$5, $G385=coding!$J$6, $G385=coding!$J$7, $G385=coding!$J$8, $G385=coding!$J$9, $G385=coding!$J$10,$G385=coding!$J$17, $G385=coding!$J$18, $G385=coding!$J$19, $G385=coding!$J$20, $G385=coding!$J$21, $G385=coding!$J$22, $G385=coding!$J$23, $G385=coding!$J$24, $G385=coding!$J$25, ), noise!X195, IF(OR($G385=coding!$J$26,$G385=coding!$J$27,$G385=coding!$J$28,$G385=coding!$J$29, $G385=coding!$J$30,$G385=coding!$J$31), X385+10*LOG10((($E385^2)+(4^2))/((7.5^2)+(4^2))), IF(OR($G385=coding!$J$11, $G385=coding!$J$12, $G385=coding!$J$13, $G385=coding!$J$14, $G385=coding!$J$15, $G385=coding!$J$16), X385+10*LOG10((($D385^2)+(1.2^2))/((7.5^2)+(1.2^2))),-99))),-99)</f>
        <v>0</v>
      </c>
    </row>
    <row r="386" spans="1:42" ht="15.75" customHeight="1" x14ac:dyDescent="0.3">
      <c r="A386" s="2">
        <v>21</v>
      </c>
      <c r="B386" s="20">
        <v>43350</v>
      </c>
      <c r="C386" s="51">
        <f t="array" ref="C386">_xlfn.DAYS(B386, _xlfn.XLOOKUP(A386, context!A$4:A$79, context!J$4:J$79)) / 30.42</f>
        <v>7.6265614727153181</v>
      </c>
      <c r="E386" s="2">
        <v>7.5</v>
      </c>
      <c r="F386" s="5"/>
      <c r="G386" s="16" t="s">
        <v>403</v>
      </c>
      <c r="H386" s="43">
        <v>61.1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2">
        <v>7</v>
      </c>
      <c r="Z386" s="58">
        <f>IF(noise!H196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noise!H196, IF(OR($G386=coding!$J$26,$G386=coding!$J$27,$G386=coding!$J$28,$G386=coding!$J$29, $G386=coding!$J$30,$G386=coding!$J$31), H386+10*LOG10((($E386^2)+(4^2))/((7.5^2)+(4^2))), IF(OR($G386=coding!$J$11, $G386=coding!$J$12, $G386=coding!$J$13, $G386=coding!$J$14, $G386=coding!$J$15, $G386=coding!$J$16), H386+10*LOG10((($D386^2)+(1.2^2))/((7.5^2)+(1.2^2))),-99))),-99)</f>
        <v>61.1</v>
      </c>
      <c r="AA386" s="58">
        <f>IF(noise!I196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noise!I196, IF(OR($G386=coding!$J$26,$G386=coding!$J$27,$G386=coding!$J$28,$G386=coding!$J$29, $G386=coding!$J$30,$G386=coding!$J$31), I386+10*LOG10((($E386^2)+(4^2))/((7.5^2)+(4^2))), IF(OR($G386=coding!$J$11, $G386=coding!$J$12, $G386=coding!$J$13, $G386=coding!$J$14, $G386=coding!$J$15, $G386=coding!$J$16), I386+10*LOG10((($D386^2)+(1.2^2))/((7.5^2)+(1.2^2))),-99))),-99)</f>
        <v>-99</v>
      </c>
      <c r="AB386" s="58">
        <f>IF(noise!J196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noise!J196, IF(OR($G386=coding!$J$26,$G386=coding!$J$27,$G386=coding!$J$28,$G386=coding!$J$29, $G386=coding!$J$30,$G386=coding!$J$31), J386+10*LOG10((($E386^2)+(4^2))/((7.5^2)+(4^2))), IF(OR($G386=coding!$J$11, $G386=coding!$J$12, $G386=coding!$J$13, $G386=coding!$J$14, $G386=coding!$J$15, $G386=coding!$J$16), J386+10*LOG10((($D386^2)+(1.2^2))/((7.5^2)+(1.2^2))),-99))),-99)</f>
        <v>0</v>
      </c>
      <c r="AC386" s="58">
        <f>IF(noise!K196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noise!K196, IF(OR($G386=coding!$J$26,$G386=coding!$J$27,$G386=coding!$J$28,$G386=coding!$J$29, $G386=coding!$J$30,$G386=coding!$J$31), K386+10*LOG10((($E386^2)+(4^2))/((7.5^2)+(4^2))), IF(OR($G386=coding!$J$11, $G386=coding!$J$12, $G386=coding!$J$13, $G386=coding!$J$14, $G386=coding!$J$15, $G386=coding!$J$16), K386+10*LOG10((($D386^2)+(1.2^2))/((7.5^2)+(1.2^2))),-99))),-99)</f>
        <v>0</v>
      </c>
      <c r="AD386" s="58">
        <f>IF(noise!L196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noise!L196, IF(OR($G386=coding!$J$26,$G386=coding!$J$27,$G386=coding!$J$28,$G386=coding!$J$29, $G386=coding!$J$30,$G386=coding!$J$31), L386+10*LOG10((($E386^2)+(4^2))/((7.5^2)+(4^2))), IF(OR($G386=coding!$J$11, $G386=coding!$J$12, $G386=coding!$J$13, $G386=coding!$J$14, $G386=coding!$J$15, $G386=coding!$J$16), L386+10*LOG10((($D386^2)+(1.2^2))/((7.5^2)+(1.2^2))),-99))),-99)</f>
        <v>0</v>
      </c>
      <c r="AE386" s="58">
        <f>IF(noise!M196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noise!M196, IF(OR($G386=coding!$J$26,$G386=coding!$J$27,$G386=coding!$J$28,$G386=coding!$J$29, $G386=coding!$J$30,$G386=coding!$J$31), M386+10*LOG10((($E386^2)+(4^2))/((7.5^2)+(4^2))), IF(OR($G386=coding!$J$11, $G386=coding!$J$12, $G386=coding!$J$13, $G386=coding!$J$14, $G386=coding!$J$15, $G386=coding!$J$16), M386+10*LOG10((($D386^2)+(1.2^2))/((7.5^2)+(1.2^2))),-99))),-99)</f>
        <v>0</v>
      </c>
      <c r="AF386" s="58">
        <f>IF(noise!N196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noise!N196, IF(OR($G386=coding!$J$26,$G386=coding!$J$27,$G386=coding!$J$28,$G386=coding!$J$29, $G386=coding!$J$30,$G386=coding!$J$31), N386+10*LOG10((($E386^2)+(4^2))/((7.5^2)+(4^2))), IF(OR($G386=coding!$J$11, $G386=coding!$J$12, $G386=coding!$J$13, $G386=coding!$J$14, $G386=coding!$J$15, $G386=coding!$J$16), N386+10*LOG10((($D386^2)+(1.2^2))/((7.5^2)+(1.2^2))),-99))),-99)</f>
        <v>0</v>
      </c>
      <c r="AG386" s="58">
        <f>IF(noise!O196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noise!O196, IF(OR($G386=coding!$J$26,$G386=coding!$J$27,$G386=coding!$J$28,$G386=coding!$J$29, $G386=coding!$J$30,$G386=coding!$J$31), O386+10*LOG10((($E386^2)+(4^2))/((7.5^2)+(4^2))), IF(OR($G386=coding!$J$11, $G386=coding!$J$12, $G386=coding!$J$13, $G386=coding!$J$14, $G386=coding!$J$15, $G386=coding!$J$16), O386+10*LOG10((($D386^2)+(1.2^2))/((7.5^2)+(1.2^2))),-99))),-99)</f>
        <v>0</v>
      </c>
      <c r="AH386" s="58">
        <f>IF(noise!P196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noise!P196, IF(OR($G386=coding!$J$26,$G386=coding!$J$27,$G386=coding!$J$28,$G386=coding!$J$29, $G386=coding!$J$30,$G386=coding!$J$31), P386+10*LOG10((($E386^2)+(4^2))/((7.5^2)+(4^2))), IF(OR($G386=coding!$J$11, $G386=coding!$J$12, $G386=coding!$J$13, $G386=coding!$J$14, $G386=coding!$J$15, $G386=coding!$J$16), P386+10*LOG10((($D386^2)+(1.2^2))/((7.5^2)+(1.2^2))),-99))),-99)</f>
        <v>0</v>
      </c>
      <c r="AI386" s="58">
        <f>IF(noise!Q196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noise!Q196, IF(OR($G386=coding!$J$26,$G386=coding!$J$27,$G386=coding!$J$28,$G386=coding!$J$29, $G386=coding!$J$30,$G386=coding!$J$31), Q386+10*LOG10((($E386^2)+(4^2))/((7.5^2)+(4^2))), IF(OR($G386=coding!$J$11, $G386=coding!$J$12, $G386=coding!$J$13, $G386=coding!$J$14, $G386=coding!$J$15, $G386=coding!$J$16), Q386+10*LOG10((($D386^2)+(1.2^2))/((7.5^2)+(1.2^2))),-99))),-99)</f>
        <v>0</v>
      </c>
      <c r="AJ386" s="58">
        <f>IF(noise!R196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noise!R196, IF(OR($G386=coding!$J$26,$G386=coding!$J$27,$G386=coding!$J$28,$G386=coding!$J$29, $G386=coding!$J$30,$G386=coding!$J$31), R386+10*LOG10((($E386^2)+(4^2))/((7.5^2)+(4^2))), IF(OR($G386=coding!$J$11, $G386=coding!$J$12, $G386=coding!$J$13, $G386=coding!$J$14, $G386=coding!$J$15, $G386=coding!$J$16), R386+10*LOG10((($D386^2)+(1.2^2))/((7.5^2)+(1.2^2))),-99))),-99)</f>
        <v>0</v>
      </c>
      <c r="AK386" s="58">
        <f>IF(noise!S196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noise!S196, IF(OR($G386=coding!$J$26,$G386=coding!$J$27,$G386=coding!$J$28,$G386=coding!$J$29, $G386=coding!$J$30,$G386=coding!$J$31), S386+10*LOG10((($E386^2)+(4^2))/((7.5^2)+(4^2))), IF(OR($G386=coding!$J$11, $G386=coding!$J$12, $G386=coding!$J$13, $G386=coding!$J$14, $G386=coding!$J$15, $G386=coding!$J$16), S386+10*LOG10((($D386^2)+(1.2^2))/((7.5^2)+(1.2^2))),-99))),-99)</f>
        <v>0</v>
      </c>
      <c r="AL386" s="58">
        <f>IF(noise!T196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noise!T196, IF(OR($G386=coding!$J$26,$G386=coding!$J$27,$G386=coding!$J$28,$G386=coding!$J$29, $G386=coding!$J$30,$G386=coding!$J$31), T386+10*LOG10((($E386^2)+(4^2))/((7.5^2)+(4^2))), IF(OR($G386=coding!$J$11, $G386=coding!$J$12, $G386=coding!$J$13, $G386=coding!$J$14, $G386=coding!$J$15, $G386=coding!$J$16), T386+10*LOG10((($D386^2)+(1.2^2))/((7.5^2)+(1.2^2))),-99))),-99)</f>
        <v>0</v>
      </c>
      <c r="AM386" s="58">
        <f>IF(noise!U196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noise!U196, IF(OR($G386=coding!$J$26,$G386=coding!$J$27,$G386=coding!$J$28,$G386=coding!$J$29, $G386=coding!$J$30,$G386=coding!$J$31), U386+10*LOG10((($E386^2)+(4^2))/((7.5^2)+(4^2))), IF(OR($G386=coding!$J$11, $G386=coding!$J$12, $G386=coding!$J$13, $G386=coding!$J$14, $G386=coding!$J$15, $G386=coding!$J$16), U386+10*LOG10((($D386^2)+(1.2^2))/((7.5^2)+(1.2^2))),-99))),-99)</f>
        <v>0</v>
      </c>
      <c r="AN386" s="58">
        <f>IF(noise!V196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noise!V196, IF(OR($G386=coding!$J$26,$G386=coding!$J$27,$G386=coding!$J$28,$G386=coding!$J$29, $G386=coding!$J$30,$G386=coding!$J$31), V386+10*LOG10((($E386^2)+(4^2))/((7.5^2)+(4^2))), IF(OR($G386=coding!$J$11, $G386=coding!$J$12, $G386=coding!$J$13, $G386=coding!$J$14, $G386=coding!$J$15, $G386=coding!$J$16), V386+10*LOG10((($D386^2)+(1.2^2))/((7.5^2)+(1.2^2))),-99))),-99)</f>
        <v>0</v>
      </c>
      <c r="AO386" s="58">
        <f>IF(noise!W196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noise!W196, IF(OR($G386=coding!$J$26,$G386=coding!$J$27,$G386=coding!$J$28,$G386=coding!$J$29, $G386=coding!$J$30,$G386=coding!$J$31), W386+10*LOG10((($E386^2)+(4^2))/((7.5^2)+(4^2))), IF(OR($G386=coding!$J$11, $G386=coding!$J$12, $G386=coding!$J$13, $G386=coding!$J$14, $G386=coding!$J$15, $G386=coding!$J$16), W386+10*LOG10((($D386^2)+(1.2^2))/((7.5^2)+(1.2^2))),-99))),-99)</f>
        <v>0</v>
      </c>
      <c r="AP386" s="58">
        <f>IF(noise!X196 &lt;&gt;0, IF(OR($G386=coding!$J$2, $G386=coding!$J$3, $G386=coding!$J$4, $G386=coding!$J$5, $G386=coding!$J$6, $G386=coding!$J$7, $G386=coding!$J$8, $G386=coding!$J$9, $G386=coding!$J$10,$G386=coding!$J$17, $G386=coding!$J$18, $G386=coding!$J$19, $G386=coding!$J$20, $G386=coding!$J$21, $G386=coding!$J$22, $G386=coding!$J$23, $G386=coding!$J$24, $G386=coding!$J$25, ), noise!X196, IF(OR($G386=coding!$J$26,$G386=coding!$J$27,$G386=coding!$J$28,$G386=coding!$J$29, $G386=coding!$J$30,$G386=coding!$J$31), X386+10*LOG10((($E386^2)+(4^2))/((7.5^2)+(4^2))), IF(OR($G386=coding!$J$11, $G386=coding!$J$12, $G386=coding!$J$13, $G386=coding!$J$14, $G386=coding!$J$15, $G386=coding!$J$16), X386+10*LOG10((($D386^2)+(1.2^2))/((7.5^2)+(1.2^2))),-99))),-99)</f>
        <v>0</v>
      </c>
    </row>
    <row r="387" spans="1:42" ht="15.75" customHeight="1" x14ac:dyDescent="0.3">
      <c r="A387" s="2">
        <v>21</v>
      </c>
      <c r="B387" s="20">
        <v>43350</v>
      </c>
      <c r="C387" s="51">
        <f t="array" ref="C387">_xlfn.DAYS(B387, _xlfn.XLOOKUP(A387, context!A$4:A$79, context!J$4:J$79)) / 30.42</f>
        <v>7.6265614727153181</v>
      </c>
      <c r="E387" s="2">
        <v>7.5</v>
      </c>
      <c r="F387" s="5"/>
      <c r="G387" s="16" t="s">
        <v>404</v>
      </c>
      <c r="H387" s="43">
        <v>69.400000000000006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2">
        <v>7</v>
      </c>
      <c r="Z387" s="58">
        <f>IF(noise!H197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noise!H197, IF(OR($G387=coding!$J$26,$G387=coding!$J$27,$G387=coding!$J$28,$G387=coding!$J$29, $G387=coding!$J$30,$G387=coding!$J$31), H387+10*LOG10((($E387^2)+(4^2))/((7.5^2)+(4^2))), IF(OR($G387=coding!$J$11, $G387=coding!$J$12, $G387=coding!$J$13, $G387=coding!$J$14, $G387=coding!$J$15, $G387=coding!$J$16), H387+10*LOG10((($D387^2)+(1.2^2))/((7.5^2)+(1.2^2))),-99))),-99)</f>
        <v>69.400000000000006</v>
      </c>
      <c r="AA387" s="58">
        <f>IF(noise!I197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noise!I197, IF(OR($G387=coding!$J$26,$G387=coding!$J$27,$G387=coding!$J$28,$G387=coding!$J$29, $G387=coding!$J$30,$G387=coding!$J$31), I387+10*LOG10((($E387^2)+(4^2))/((7.5^2)+(4^2))), IF(OR($G387=coding!$J$11, $G387=coding!$J$12, $G387=coding!$J$13, $G387=coding!$J$14, $G387=coding!$J$15, $G387=coding!$J$16), I387+10*LOG10((($D387^2)+(1.2^2))/((7.5^2)+(1.2^2))),-99))),-99)</f>
        <v>-99</v>
      </c>
      <c r="AB387" s="58">
        <f>IF(noise!J197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noise!J197, IF(OR($G387=coding!$J$26,$G387=coding!$J$27,$G387=coding!$J$28,$G387=coding!$J$29, $G387=coding!$J$30,$G387=coding!$J$31), J387+10*LOG10((($E387^2)+(4^2))/((7.5^2)+(4^2))), IF(OR($G387=coding!$J$11, $G387=coding!$J$12, $G387=coding!$J$13, $G387=coding!$J$14, $G387=coding!$J$15, $G387=coding!$J$16), J387+10*LOG10((($D387^2)+(1.2^2))/((7.5^2)+(1.2^2))),-99))),-99)</f>
        <v>0</v>
      </c>
      <c r="AC387" s="58">
        <f>IF(noise!K197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noise!K197, IF(OR($G387=coding!$J$26,$G387=coding!$J$27,$G387=coding!$J$28,$G387=coding!$J$29, $G387=coding!$J$30,$G387=coding!$J$31), K387+10*LOG10((($E387^2)+(4^2))/((7.5^2)+(4^2))), IF(OR($G387=coding!$J$11, $G387=coding!$J$12, $G387=coding!$J$13, $G387=coding!$J$14, $G387=coding!$J$15, $G387=coding!$J$16), K387+10*LOG10((($D387^2)+(1.2^2))/((7.5^2)+(1.2^2))),-99))),-99)</f>
        <v>0</v>
      </c>
      <c r="AD387" s="58">
        <f>IF(noise!L197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noise!L197, IF(OR($G387=coding!$J$26,$G387=coding!$J$27,$G387=coding!$J$28,$G387=coding!$J$29, $G387=coding!$J$30,$G387=coding!$J$31), L387+10*LOG10((($E387^2)+(4^2))/((7.5^2)+(4^2))), IF(OR($G387=coding!$J$11, $G387=coding!$J$12, $G387=coding!$J$13, $G387=coding!$J$14, $G387=coding!$J$15, $G387=coding!$J$16), L387+10*LOG10((($D387^2)+(1.2^2))/((7.5^2)+(1.2^2))),-99))),-99)</f>
        <v>0</v>
      </c>
      <c r="AE387" s="58">
        <f>IF(noise!M197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noise!M197, IF(OR($G387=coding!$J$26,$G387=coding!$J$27,$G387=coding!$J$28,$G387=coding!$J$29, $G387=coding!$J$30,$G387=coding!$J$31), M387+10*LOG10((($E387^2)+(4^2))/((7.5^2)+(4^2))), IF(OR($G387=coding!$J$11, $G387=coding!$J$12, $G387=coding!$J$13, $G387=coding!$J$14, $G387=coding!$J$15, $G387=coding!$J$16), M387+10*LOG10((($D387^2)+(1.2^2))/((7.5^2)+(1.2^2))),-99))),-99)</f>
        <v>0</v>
      </c>
      <c r="AF387" s="58">
        <f>IF(noise!N197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noise!N197, IF(OR($G387=coding!$J$26,$G387=coding!$J$27,$G387=coding!$J$28,$G387=coding!$J$29, $G387=coding!$J$30,$G387=coding!$J$31), N387+10*LOG10((($E387^2)+(4^2))/((7.5^2)+(4^2))), IF(OR($G387=coding!$J$11, $G387=coding!$J$12, $G387=coding!$J$13, $G387=coding!$J$14, $G387=coding!$J$15, $G387=coding!$J$16), N387+10*LOG10((($D387^2)+(1.2^2))/((7.5^2)+(1.2^2))),-99))),-99)</f>
        <v>0</v>
      </c>
      <c r="AG387" s="58">
        <f>IF(noise!O197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noise!O197, IF(OR($G387=coding!$J$26,$G387=coding!$J$27,$G387=coding!$J$28,$G387=coding!$J$29, $G387=coding!$J$30,$G387=coding!$J$31), O387+10*LOG10((($E387^2)+(4^2))/((7.5^2)+(4^2))), IF(OR($G387=coding!$J$11, $G387=coding!$J$12, $G387=coding!$J$13, $G387=coding!$J$14, $G387=coding!$J$15, $G387=coding!$J$16), O387+10*LOG10((($D387^2)+(1.2^2))/((7.5^2)+(1.2^2))),-99))),-99)</f>
        <v>0</v>
      </c>
      <c r="AH387" s="58">
        <f>IF(noise!P197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noise!P197, IF(OR($G387=coding!$J$26,$G387=coding!$J$27,$G387=coding!$J$28,$G387=coding!$J$29, $G387=coding!$J$30,$G387=coding!$J$31), P387+10*LOG10((($E387^2)+(4^2))/((7.5^2)+(4^2))), IF(OR($G387=coding!$J$11, $G387=coding!$J$12, $G387=coding!$J$13, $G387=coding!$J$14, $G387=coding!$J$15, $G387=coding!$J$16), P387+10*LOG10((($D387^2)+(1.2^2))/((7.5^2)+(1.2^2))),-99))),-99)</f>
        <v>0</v>
      </c>
      <c r="AI387" s="58">
        <f>IF(noise!Q197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noise!Q197, IF(OR($G387=coding!$J$26,$G387=coding!$J$27,$G387=coding!$J$28,$G387=coding!$J$29, $G387=coding!$J$30,$G387=coding!$J$31), Q387+10*LOG10((($E387^2)+(4^2))/((7.5^2)+(4^2))), IF(OR($G387=coding!$J$11, $G387=coding!$J$12, $G387=coding!$J$13, $G387=coding!$J$14, $G387=coding!$J$15, $G387=coding!$J$16), Q387+10*LOG10((($D387^2)+(1.2^2))/((7.5^2)+(1.2^2))),-99))),-99)</f>
        <v>0</v>
      </c>
      <c r="AJ387" s="58">
        <f>IF(noise!R197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noise!R197, IF(OR($G387=coding!$J$26,$G387=coding!$J$27,$G387=coding!$J$28,$G387=coding!$J$29, $G387=coding!$J$30,$G387=coding!$J$31), R387+10*LOG10((($E387^2)+(4^2))/((7.5^2)+(4^2))), IF(OR($G387=coding!$J$11, $G387=coding!$J$12, $G387=coding!$J$13, $G387=coding!$J$14, $G387=coding!$J$15, $G387=coding!$J$16), R387+10*LOG10((($D387^2)+(1.2^2))/((7.5^2)+(1.2^2))),-99))),-99)</f>
        <v>0</v>
      </c>
      <c r="AK387" s="58">
        <f>IF(noise!S197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noise!S197, IF(OR($G387=coding!$J$26,$G387=coding!$J$27,$G387=coding!$J$28,$G387=coding!$J$29, $G387=coding!$J$30,$G387=coding!$J$31), S387+10*LOG10((($E387^2)+(4^2))/((7.5^2)+(4^2))), IF(OR($G387=coding!$J$11, $G387=coding!$J$12, $G387=coding!$J$13, $G387=coding!$J$14, $G387=coding!$J$15, $G387=coding!$J$16), S387+10*LOG10((($D387^2)+(1.2^2))/((7.5^2)+(1.2^2))),-99))),-99)</f>
        <v>0</v>
      </c>
      <c r="AL387" s="58">
        <f>IF(noise!T197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noise!T197, IF(OR($G387=coding!$J$26,$G387=coding!$J$27,$G387=coding!$J$28,$G387=coding!$J$29, $G387=coding!$J$30,$G387=coding!$J$31), T387+10*LOG10((($E387^2)+(4^2))/((7.5^2)+(4^2))), IF(OR($G387=coding!$J$11, $G387=coding!$J$12, $G387=coding!$J$13, $G387=coding!$J$14, $G387=coding!$J$15, $G387=coding!$J$16), T387+10*LOG10((($D387^2)+(1.2^2))/((7.5^2)+(1.2^2))),-99))),-99)</f>
        <v>0</v>
      </c>
      <c r="AM387" s="58">
        <f>IF(noise!U197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noise!U197, IF(OR($G387=coding!$J$26,$G387=coding!$J$27,$G387=coding!$J$28,$G387=coding!$J$29, $G387=coding!$J$30,$G387=coding!$J$31), U387+10*LOG10((($E387^2)+(4^2))/((7.5^2)+(4^2))), IF(OR($G387=coding!$J$11, $G387=coding!$J$12, $G387=coding!$J$13, $G387=coding!$J$14, $G387=coding!$J$15, $G387=coding!$J$16), U387+10*LOG10((($D387^2)+(1.2^2))/((7.5^2)+(1.2^2))),-99))),-99)</f>
        <v>0</v>
      </c>
      <c r="AN387" s="58">
        <f>IF(noise!V197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noise!V197, IF(OR($G387=coding!$J$26,$G387=coding!$J$27,$G387=coding!$J$28,$G387=coding!$J$29, $G387=coding!$J$30,$G387=coding!$J$31), V387+10*LOG10((($E387^2)+(4^2))/((7.5^2)+(4^2))), IF(OR($G387=coding!$J$11, $G387=coding!$J$12, $G387=coding!$J$13, $G387=coding!$J$14, $G387=coding!$J$15, $G387=coding!$J$16), V387+10*LOG10((($D387^2)+(1.2^2))/((7.5^2)+(1.2^2))),-99))),-99)</f>
        <v>0</v>
      </c>
      <c r="AO387" s="58">
        <f>IF(noise!W197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noise!W197, IF(OR($G387=coding!$J$26,$G387=coding!$J$27,$G387=coding!$J$28,$G387=coding!$J$29, $G387=coding!$J$30,$G387=coding!$J$31), W387+10*LOG10((($E387^2)+(4^2))/((7.5^2)+(4^2))), IF(OR($G387=coding!$J$11, $G387=coding!$J$12, $G387=coding!$J$13, $G387=coding!$J$14, $G387=coding!$J$15, $G387=coding!$J$16), W387+10*LOG10((($D387^2)+(1.2^2))/((7.5^2)+(1.2^2))),-99))),-99)</f>
        <v>0</v>
      </c>
      <c r="AP387" s="58">
        <f>IF(noise!X197 &lt;&gt;0, IF(OR($G387=coding!$J$2, $G387=coding!$J$3, $G387=coding!$J$4, $G387=coding!$J$5, $G387=coding!$J$6, $G387=coding!$J$7, $G387=coding!$J$8, $G387=coding!$J$9, $G387=coding!$J$10,$G387=coding!$J$17, $G387=coding!$J$18, $G387=coding!$J$19, $G387=coding!$J$20, $G387=coding!$J$21, $G387=coding!$J$22, $G387=coding!$J$23, $G387=coding!$J$24, $G387=coding!$J$25, ), noise!X197, IF(OR($G387=coding!$J$26,$G387=coding!$J$27,$G387=coding!$J$28,$G387=coding!$J$29, $G387=coding!$J$30,$G387=coding!$J$31), X387+10*LOG10((($E387^2)+(4^2))/((7.5^2)+(4^2))), IF(OR($G387=coding!$J$11, $G387=coding!$J$12, $G387=coding!$J$13, $G387=coding!$J$14, $G387=coding!$J$15, $G387=coding!$J$16), X387+10*LOG10((($D387^2)+(1.2^2))/((7.5^2)+(1.2^2))),-99))),-99)</f>
        <v>0</v>
      </c>
    </row>
    <row r="388" spans="1:42" ht="15.75" customHeight="1" x14ac:dyDescent="0.3">
      <c r="A388" s="2">
        <v>22</v>
      </c>
      <c r="B388" s="27">
        <v>43340</v>
      </c>
      <c r="C388" s="51">
        <f t="array" ref="C388">_xlfn.DAYS(B388, _xlfn.XLOOKUP(A388, context!A$4:A$79, context!J$4:J$79)) / 30.42</f>
        <v>7.2978303747534516</v>
      </c>
      <c r="D388" s="1"/>
      <c r="E388" s="1"/>
      <c r="F388" s="16">
        <v>50</v>
      </c>
      <c r="G388" s="16" t="s">
        <v>405</v>
      </c>
      <c r="H388" s="26">
        <v>91</v>
      </c>
      <c r="I388" s="1"/>
      <c r="J388" s="1">
        <v>73.2</v>
      </c>
      <c r="K388" s="1">
        <v>78.599999999999994</v>
      </c>
      <c r="L388" s="1">
        <v>80.900000000000006</v>
      </c>
      <c r="M388" s="1">
        <v>81.5</v>
      </c>
      <c r="N388" s="1">
        <v>84.9</v>
      </c>
      <c r="O388" s="1">
        <v>84</v>
      </c>
      <c r="P388" s="1">
        <v>82.7</v>
      </c>
      <c r="Q388" s="1">
        <v>81.099999999999994</v>
      </c>
      <c r="R388" s="1">
        <v>77.099999999999994</v>
      </c>
      <c r="S388" s="1">
        <v>74.099999999999994</v>
      </c>
      <c r="T388" s="1">
        <v>70.400000000000006</v>
      </c>
      <c r="U388" s="1">
        <v>67.5</v>
      </c>
      <c r="V388" s="1">
        <v>65</v>
      </c>
      <c r="W388" s="1"/>
      <c r="X388" s="1"/>
      <c r="Y388" s="2">
        <v>1</v>
      </c>
      <c r="Z388" s="58">
        <f>IF(noise!H172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noise!H172, IF(OR($G388=coding!$J$26,$G388=coding!$J$27,$G388=coding!$J$28,$G388=coding!$J$29, $G388=coding!$J$30,$G388=coding!$J$31), H388+10*LOG10((($E388^2)+(4^2))/((7.5^2)+(4^2))), IF(OR($G388=coding!$J$11, $G388=coding!$J$12, $G388=coding!$J$13, $G388=coding!$J$14, $G388=coding!$J$15, $G388=coding!$J$16), H388+10*LOG10((($D388^2)+(1.2^2))/((7.5^2)+(1.2^2))),-99))),-99)</f>
        <v>15.77</v>
      </c>
      <c r="AA388" s="58">
        <f>IF(noise!I172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noise!I172, IF(OR($G388=coding!$J$26,$G388=coding!$J$27,$G388=coding!$J$28,$G388=coding!$J$29, $G388=coding!$J$30,$G388=coding!$J$31), I388+10*LOG10((($E388^2)+(4^2))/((7.5^2)+(4^2))), IF(OR($G388=coding!$J$11, $G388=coding!$J$12, $G388=coding!$J$13, $G388=coding!$J$14, $G388=coding!$J$15, $G388=coding!$J$16), I388+10*LOG10((($D388^2)+(1.2^2))/((7.5^2)+(1.2^2))),-99))),-99)</f>
        <v>-99</v>
      </c>
      <c r="AB388" s="58">
        <f>IF(noise!J172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noise!J172, IF(OR($G388=coding!$J$26,$G388=coding!$J$27,$G388=coding!$J$28,$G388=coding!$J$29, $G388=coding!$J$30,$G388=coding!$J$31), J388+10*LOG10((($E388^2)+(4^2))/((7.5^2)+(4^2))), IF(OR($G388=coding!$J$11, $G388=coding!$J$12, $G388=coding!$J$13, $G388=coding!$J$14, $G388=coding!$J$15, $G388=coding!$J$16), J388+10*LOG10((($D388^2)+(1.2^2))/((7.5^2)+(1.2^2))),-99))),-99)</f>
        <v>1.88</v>
      </c>
      <c r="AC388" s="58">
        <f>IF(noise!K172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noise!K172, IF(OR($G388=coding!$J$26,$G388=coding!$J$27,$G388=coding!$J$28,$G388=coding!$J$29, $G388=coding!$J$30,$G388=coding!$J$31), K388+10*LOG10((($E388^2)+(4^2))/((7.5^2)+(4^2))), IF(OR($G388=coding!$J$11, $G388=coding!$J$12, $G388=coding!$J$13, $G388=coding!$J$14, $G388=coding!$J$15, $G388=coding!$J$16), K388+10*LOG10((($D388^2)+(1.2^2))/((7.5^2)+(1.2^2))),-99))),-99)</f>
        <v>17.72</v>
      </c>
      <c r="AD388" s="58">
        <f>IF(noise!L172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noise!L172, IF(OR($G388=coding!$J$26,$G388=coding!$J$27,$G388=coding!$J$28,$G388=coding!$J$29, $G388=coding!$J$30,$G388=coding!$J$31), L388+10*LOG10((($E388^2)+(4^2))/((7.5^2)+(4^2))), IF(OR($G388=coding!$J$11, $G388=coding!$J$12, $G388=coding!$J$13, $G388=coding!$J$14, $G388=coding!$J$15, $G388=coding!$J$16), L388+10*LOG10((($D388^2)+(1.2^2))/((7.5^2)+(1.2^2))),-99))),-99)</f>
        <v>20.32</v>
      </c>
      <c r="AE388" s="58">
        <f>IF(noise!M172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noise!M172, IF(OR($G388=coding!$J$26,$G388=coding!$J$27,$G388=coding!$J$28,$G388=coding!$J$29, $G388=coding!$J$30,$G388=coding!$J$31), M388+10*LOG10((($E388^2)+(4^2))/((7.5^2)+(4^2))), IF(OR($G388=coding!$J$11, $G388=coding!$J$12, $G388=coding!$J$13, $G388=coding!$J$14, $G388=coding!$J$15, $G388=coding!$J$16), M388+10*LOG10((($D388^2)+(1.2^2))/((7.5^2)+(1.2^2))),-99))),-99)</f>
        <v>-3.73</v>
      </c>
      <c r="AF388" s="58">
        <f>IF(noise!N172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noise!N172, IF(OR($G388=coding!$J$26,$G388=coding!$J$27,$G388=coding!$J$28,$G388=coding!$J$29, $G388=coding!$J$30,$G388=coding!$J$31), N388+10*LOG10((($E388^2)+(4^2))/((7.5^2)+(4^2))), IF(OR($G388=coding!$J$11, $G388=coding!$J$12, $G388=coding!$J$13, $G388=coding!$J$14, $G388=coding!$J$15, $G388=coding!$J$16), N388+10*LOG10((($D388^2)+(1.2^2))/((7.5^2)+(1.2^2))),-99))),-99)</f>
        <v>7.65</v>
      </c>
      <c r="AG388" s="58">
        <f>IF(noise!O172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noise!O172, IF(OR($G388=coding!$J$26,$G388=coding!$J$27,$G388=coding!$J$28,$G388=coding!$J$29, $G388=coding!$J$30,$G388=coding!$J$31), O388+10*LOG10((($E388^2)+(4^2))/((7.5^2)+(4^2))), IF(OR($G388=coding!$J$11, $G388=coding!$J$12, $G388=coding!$J$13, $G388=coding!$J$14, $G388=coding!$J$15, $G388=coding!$J$16), O388+10*LOG10((($D388^2)+(1.2^2))/((7.5^2)+(1.2^2))),-99))),-99)</f>
        <v>19.260000000000002</v>
      </c>
      <c r="AH388" s="58">
        <f>IF(noise!P172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noise!P172, IF(OR($G388=coding!$J$26,$G388=coding!$J$27,$G388=coding!$J$28,$G388=coding!$J$29, $G388=coding!$J$30,$G388=coding!$J$31), P388+10*LOG10((($E388^2)+(4^2))/((7.5^2)+(4^2))), IF(OR($G388=coding!$J$11, $G388=coding!$J$12, $G388=coding!$J$13, $G388=coding!$J$14, $G388=coding!$J$15, $G388=coding!$J$16), P388+10*LOG10((($D388^2)+(1.2^2))/((7.5^2)+(1.2^2))),-99))),-99)</f>
        <v>18.690000000000001</v>
      </c>
      <c r="AI388" s="58">
        <f>IF(noise!Q172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noise!Q172, IF(OR($G388=coding!$J$26,$G388=coding!$J$27,$G388=coding!$J$28,$G388=coding!$J$29, $G388=coding!$J$30,$G388=coding!$J$31), Q388+10*LOG10((($E388^2)+(4^2))/((7.5^2)+(4^2))), IF(OR($G388=coding!$J$11, $G388=coding!$J$12, $G388=coding!$J$13, $G388=coding!$J$14, $G388=coding!$J$15, $G388=coding!$J$16), Q388+10*LOG10((($D388^2)+(1.2^2))/((7.5^2)+(1.2^2))),-99))),-99)</f>
        <v>20.76</v>
      </c>
      <c r="AJ388" s="58">
        <f>IF(noise!R172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noise!R172, IF(OR($G388=coding!$J$26,$G388=coding!$J$27,$G388=coding!$J$28,$G388=coding!$J$29, $G388=coding!$J$30,$G388=coding!$J$31), R388+10*LOG10((($E388^2)+(4^2))/((7.5^2)+(4^2))), IF(OR($G388=coding!$J$11, $G388=coding!$J$12, $G388=coding!$J$13, $G388=coding!$J$14, $G388=coding!$J$15, $G388=coding!$J$16), R388+10*LOG10((($D388^2)+(1.2^2))/((7.5^2)+(1.2^2))),-99))),-99)</f>
        <v>21.14</v>
      </c>
      <c r="AK388" s="58">
        <f>IF(noise!S172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noise!S172, IF(OR($G388=coding!$J$26,$G388=coding!$J$27,$G388=coding!$J$28,$G388=coding!$J$29, $G388=coding!$J$30,$G388=coding!$J$31), S388+10*LOG10((($E388^2)+(4^2))/((7.5^2)+(4^2))), IF(OR($G388=coding!$J$11, $G388=coding!$J$12, $G388=coding!$J$13, $G388=coding!$J$14, $G388=coding!$J$15, $G388=coding!$J$16), S388+10*LOG10((($D388^2)+(1.2^2))/((7.5^2)+(1.2^2))),-99))),-99)</f>
        <v>20.68</v>
      </c>
      <c r="AL388" s="58">
        <f>IF(noise!T172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noise!T172, IF(OR($G388=coding!$J$26,$G388=coding!$J$27,$G388=coding!$J$28,$G388=coding!$J$29, $G388=coding!$J$30,$G388=coding!$J$31), T388+10*LOG10((($E388^2)+(4^2))/((7.5^2)+(4^2))), IF(OR($G388=coding!$J$11, $G388=coding!$J$12, $G388=coding!$J$13, $G388=coding!$J$14, $G388=coding!$J$15, $G388=coding!$J$16), T388+10*LOG10((($D388^2)+(1.2^2))/((7.5^2)+(1.2^2))),-99))),-99)</f>
        <v>27.33</v>
      </c>
      <c r="AM388" s="58">
        <f>IF(noise!U172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noise!U172, IF(OR($G388=coding!$J$26,$G388=coding!$J$27,$G388=coding!$J$28,$G388=coding!$J$29, $G388=coding!$J$30,$G388=coding!$J$31), U388+10*LOG10((($E388^2)+(4^2))/((7.5^2)+(4^2))), IF(OR($G388=coding!$J$11, $G388=coding!$J$12, $G388=coding!$J$13, $G388=coding!$J$14, $G388=coding!$J$15, $G388=coding!$J$16), U388+10*LOG10((($D388^2)+(1.2^2))/((7.5^2)+(1.2^2))),-99))),-99)</f>
        <v>26.57</v>
      </c>
      <c r="AN388" s="58">
        <f>IF(noise!V172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noise!V172, IF(OR($G388=coding!$J$26,$G388=coding!$J$27,$G388=coding!$J$28,$G388=coding!$J$29, $G388=coding!$J$30,$G388=coding!$J$31), V388+10*LOG10((($E388^2)+(4^2))/((7.5^2)+(4^2))), IF(OR($G388=coding!$J$11, $G388=coding!$J$12, $G388=coding!$J$13, $G388=coding!$J$14, $G388=coding!$J$15, $G388=coding!$J$16), V388+10*LOG10((($D388^2)+(1.2^2))/((7.5^2)+(1.2^2))),-99))),-99)</f>
        <v>33.68</v>
      </c>
      <c r="AO388" s="58">
        <f>IF(noise!W172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noise!W172, IF(OR($G388=coding!$J$26,$G388=coding!$J$27,$G388=coding!$J$28,$G388=coding!$J$29, $G388=coding!$J$30,$G388=coding!$J$31), W388+10*LOG10((($E388^2)+(4^2))/((7.5^2)+(4^2))), IF(OR($G388=coding!$J$11, $G388=coding!$J$12, $G388=coding!$J$13, $G388=coding!$J$14, $G388=coding!$J$15, $G388=coding!$J$16), W388+10*LOG10((($D388^2)+(1.2^2))/((7.5^2)+(1.2^2))),-99))),-99)</f>
        <v>26.93</v>
      </c>
      <c r="AP388" s="58">
        <f>IF(noise!X172 &lt;&gt;0, IF(OR($G388=coding!$J$2, $G388=coding!$J$3, $G388=coding!$J$4, $G388=coding!$J$5, $G388=coding!$J$6, $G388=coding!$J$7, $G388=coding!$J$8, $G388=coding!$J$9, $G388=coding!$J$10,$G388=coding!$J$17, $G388=coding!$J$18, $G388=coding!$J$19, $G388=coding!$J$20, $G388=coding!$J$21, $G388=coding!$J$22, $G388=coding!$J$23, $G388=coding!$J$24, $G388=coding!$J$25, ), noise!X172, IF(OR($G388=coding!$J$26,$G388=coding!$J$27,$G388=coding!$J$28,$G388=coding!$J$29, $G388=coding!$J$30,$G388=coding!$J$31), X388+10*LOG10((($E388^2)+(4^2))/((7.5^2)+(4^2))), IF(OR($G388=coding!$J$11, $G388=coding!$J$12, $G388=coding!$J$13, $G388=coding!$J$14, $G388=coding!$J$15, $G388=coding!$J$16), X388+10*LOG10((($D388^2)+(1.2^2))/((7.5^2)+(1.2^2))),-99))),-99)</f>
        <v>24.38</v>
      </c>
    </row>
    <row r="389" spans="1:42" ht="15.75" customHeight="1" x14ac:dyDescent="0.3">
      <c r="A389" s="2">
        <v>22</v>
      </c>
      <c r="B389" s="27">
        <v>43350</v>
      </c>
      <c r="C389" s="51">
        <f t="array" ref="C389">_xlfn.DAYS(B389, _xlfn.XLOOKUP(A389, context!A$4:A$79, context!J$4:J$79)) / 30.42</f>
        <v>7.6265614727153181</v>
      </c>
      <c r="D389" s="2">
        <v>7.5</v>
      </c>
      <c r="E389" s="1"/>
      <c r="F389" s="16">
        <v>50</v>
      </c>
      <c r="G389" s="16" t="s">
        <v>399</v>
      </c>
      <c r="H389" s="63">
        <v>70.5</v>
      </c>
      <c r="I389" s="1"/>
      <c r="J389" s="63">
        <v>57.3</v>
      </c>
      <c r="K389" s="63">
        <v>57.3</v>
      </c>
      <c r="L389" s="63">
        <v>60</v>
      </c>
      <c r="M389" s="63">
        <v>60.8</v>
      </c>
      <c r="N389" s="63">
        <v>62.5</v>
      </c>
      <c r="O389" s="63">
        <v>63.4</v>
      </c>
      <c r="P389" s="63">
        <v>62.5</v>
      </c>
      <c r="Q389" s="63">
        <v>62.1</v>
      </c>
      <c r="R389" s="63">
        <v>60.2</v>
      </c>
      <c r="S389" s="63">
        <v>57.1</v>
      </c>
      <c r="T389" s="63">
        <v>53.7</v>
      </c>
      <c r="U389" s="63">
        <v>50.6</v>
      </c>
      <c r="V389" s="63">
        <v>47.7</v>
      </c>
      <c r="W389" s="63">
        <v>44.6</v>
      </c>
      <c r="X389" s="63">
        <v>41.6</v>
      </c>
      <c r="Y389" s="2">
        <v>7</v>
      </c>
      <c r="Z389" s="58">
        <f>IF(noise!H198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noise!H198, IF(OR($G389=coding!$J$26,$G389=coding!$J$27,$G389=coding!$J$28,$G389=coding!$J$29, $G389=coding!$J$30,$G389=coding!$J$31), H389+10*LOG10((($E389^2)+(4^2))/((7.5^2)+(4^2))), IF(OR($G389=coding!$J$11, $G389=coding!$J$12, $G389=coding!$J$13, $G389=coding!$J$14, $G389=coding!$J$15, $G389=coding!$J$16), H389+10*LOG10((($D389^2)+(1.2^2))/((7.5^2)+(1.2^2))),-99))),-99)</f>
        <v>70.5</v>
      </c>
      <c r="AA389" s="58">
        <f>IF(noise!I198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noise!I198, IF(OR($G389=coding!$J$26,$G389=coding!$J$27,$G389=coding!$J$28,$G389=coding!$J$29, $G389=coding!$J$30,$G389=coding!$J$31), I389+10*LOG10((($E389^2)+(4^2))/((7.5^2)+(4^2))), IF(OR($G389=coding!$J$11, $G389=coding!$J$12, $G389=coding!$J$13, $G389=coding!$J$14, $G389=coding!$J$15, $G389=coding!$J$16), I389+10*LOG10((($D389^2)+(1.2^2))/((7.5^2)+(1.2^2))),-99))),-99)</f>
        <v>-99</v>
      </c>
      <c r="AB389" s="58">
        <f>IF(noise!J198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noise!J198, IF(OR($G389=coding!$J$26,$G389=coding!$J$27,$G389=coding!$J$28,$G389=coding!$J$29, $G389=coding!$J$30,$G389=coding!$J$31), J389+10*LOG10((($E389^2)+(4^2))/((7.5^2)+(4^2))), IF(OR($G389=coding!$J$11, $G389=coding!$J$12, $G389=coding!$J$13, $G389=coding!$J$14, $G389=coding!$J$15, $G389=coding!$J$16), J389+10*LOG10((($D389^2)+(1.2^2))/((7.5^2)+(1.2^2))),-99))),-99)</f>
        <v>57.3</v>
      </c>
      <c r="AC389" s="58">
        <f>IF(noise!K198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noise!K198, IF(OR($G389=coding!$J$26,$G389=coding!$J$27,$G389=coding!$J$28,$G389=coding!$J$29, $G389=coding!$J$30,$G389=coding!$J$31), K389+10*LOG10((($E389^2)+(4^2))/((7.5^2)+(4^2))), IF(OR($G389=coding!$J$11, $G389=coding!$J$12, $G389=coding!$J$13, $G389=coding!$J$14, $G389=coding!$J$15, $G389=coding!$J$16), K389+10*LOG10((($D389^2)+(1.2^2))/((7.5^2)+(1.2^2))),-99))),-99)</f>
        <v>57.3</v>
      </c>
      <c r="AD389" s="58">
        <f>IF(noise!L198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noise!L198, IF(OR($G389=coding!$J$26,$G389=coding!$J$27,$G389=coding!$J$28,$G389=coding!$J$29, $G389=coding!$J$30,$G389=coding!$J$31), L389+10*LOG10((($E389^2)+(4^2))/((7.5^2)+(4^2))), IF(OR($G389=coding!$J$11, $G389=coding!$J$12, $G389=coding!$J$13, $G389=coding!$J$14, $G389=coding!$J$15, $G389=coding!$J$16), L389+10*LOG10((($D389^2)+(1.2^2))/((7.5^2)+(1.2^2))),-99))),-99)</f>
        <v>60</v>
      </c>
      <c r="AE389" s="58">
        <f>IF(noise!M198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noise!M198, IF(OR($G389=coding!$J$26,$G389=coding!$J$27,$G389=coding!$J$28,$G389=coding!$J$29, $G389=coding!$J$30,$G389=coding!$J$31), M389+10*LOG10((($E389^2)+(4^2))/((7.5^2)+(4^2))), IF(OR($G389=coding!$J$11, $G389=coding!$J$12, $G389=coding!$J$13, $G389=coding!$J$14, $G389=coding!$J$15, $G389=coding!$J$16), M389+10*LOG10((($D389^2)+(1.2^2))/((7.5^2)+(1.2^2))),-99))),-99)</f>
        <v>60.8</v>
      </c>
      <c r="AF389" s="58">
        <f>IF(noise!N198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noise!N198, IF(OR($G389=coding!$J$26,$G389=coding!$J$27,$G389=coding!$J$28,$G389=coding!$J$29, $G389=coding!$J$30,$G389=coding!$J$31), N389+10*LOG10((($E389^2)+(4^2))/((7.5^2)+(4^2))), IF(OR($G389=coding!$J$11, $G389=coding!$J$12, $G389=coding!$J$13, $G389=coding!$J$14, $G389=coding!$J$15, $G389=coding!$J$16), N389+10*LOG10((($D389^2)+(1.2^2))/((7.5^2)+(1.2^2))),-99))),-99)</f>
        <v>62.5</v>
      </c>
      <c r="AG389" s="58">
        <f>IF(noise!O198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noise!O198, IF(OR($G389=coding!$J$26,$G389=coding!$J$27,$G389=coding!$J$28,$G389=coding!$J$29, $G389=coding!$J$30,$G389=coding!$J$31), O389+10*LOG10((($E389^2)+(4^2))/((7.5^2)+(4^2))), IF(OR($G389=coding!$J$11, $G389=coding!$J$12, $G389=coding!$J$13, $G389=coding!$J$14, $G389=coding!$J$15, $G389=coding!$J$16), O389+10*LOG10((($D389^2)+(1.2^2))/((7.5^2)+(1.2^2))),-99))),-99)</f>
        <v>63.4</v>
      </c>
      <c r="AH389" s="58">
        <f>IF(noise!P198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noise!P198, IF(OR($G389=coding!$J$26,$G389=coding!$J$27,$G389=coding!$J$28,$G389=coding!$J$29, $G389=coding!$J$30,$G389=coding!$J$31), P389+10*LOG10((($E389^2)+(4^2))/((7.5^2)+(4^2))), IF(OR($G389=coding!$J$11, $G389=coding!$J$12, $G389=coding!$J$13, $G389=coding!$J$14, $G389=coding!$J$15, $G389=coding!$J$16), P389+10*LOG10((($D389^2)+(1.2^2))/((7.5^2)+(1.2^2))),-99))),-99)</f>
        <v>62.5</v>
      </c>
      <c r="AI389" s="58">
        <f>IF(noise!Q198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noise!Q198, IF(OR($G389=coding!$J$26,$G389=coding!$J$27,$G389=coding!$J$28,$G389=coding!$J$29, $G389=coding!$J$30,$G389=coding!$J$31), Q389+10*LOG10((($E389^2)+(4^2))/((7.5^2)+(4^2))), IF(OR($G389=coding!$J$11, $G389=coding!$J$12, $G389=coding!$J$13, $G389=coding!$J$14, $G389=coding!$J$15, $G389=coding!$J$16), Q389+10*LOG10((($D389^2)+(1.2^2))/((7.5^2)+(1.2^2))),-99))),-99)</f>
        <v>62.1</v>
      </c>
      <c r="AJ389" s="58">
        <f>IF(noise!R198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noise!R198, IF(OR($G389=coding!$J$26,$G389=coding!$J$27,$G389=coding!$J$28,$G389=coding!$J$29, $G389=coding!$J$30,$G389=coding!$J$31), R389+10*LOG10((($E389^2)+(4^2))/((7.5^2)+(4^2))), IF(OR($G389=coding!$J$11, $G389=coding!$J$12, $G389=coding!$J$13, $G389=coding!$J$14, $G389=coding!$J$15, $G389=coding!$J$16), R389+10*LOG10((($D389^2)+(1.2^2))/((7.5^2)+(1.2^2))),-99))),-99)</f>
        <v>60.2</v>
      </c>
      <c r="AK389" s="58">
        <f>IF(noise!S198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noise!S198, IF(OR($G389=coding!$J$26,$G389=coding!$J$27,$G389=coding!$J$28,$G389=coding!$J$29, $G389=coding!$J$30,$G389=coding!$J$31), S389+10*LOG10((($E389^2)+(4^2))/((7.5^2)+(4^2))), IF(OR($G389=coding!$J$11, $G389=coding!$J$12, $G389=coding!$J$13, $G389=coding!$J$14, $G389=coding!$J$15, $G389=coding!$J$16), S389+10*LOG10((($D389^2)+(1.2^2))/((7.5^2)+(1.2^2))),-99))),-99)</f>
        <v>57.1</v>
      </c>
      <c r="AL389" s="58">
        <f>IF(noise!T198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noise!T198, IF(OR($G389=coding!$J$26,$G389=coding!$J$27,$G389=coding!$J$28,$G389=coding!$J$29, $G389=coding!$J$30,$G389=coding!$J$31), T389+10*LOG10((($E389^2)+(4^2))/((7.5^2)+(4^2))), IF(OR($G389=coding!$J$11, $G389=coding!$J$12, $G389=coding!$J$13, $G389=coding!$J$14, $G389=coding!$J$15, $G389=coding!$J$16), T389+10*LOG10((($D389^2)+(1.2^2))/((7.5^2)+(1.2^2))),-99))),-99)</f>
        <v>53.7</v>
      </c>
      <c r="AM389" s="58">
        <f>IF(noise!U198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noise!U198, IF(OR($G389=coding!$J$26,$G389=coding!$J$27,$G389=coding!$J$28,$G389=coding!$J$29, $G389=coding!$J$30,$G389=coding!$J$31), U389+10*LOG10((($E389^2)+(4^2))/((7.5^2)+(4^2))), IF(OR($G389=coding!$J$11, $G389=coding!$J$12, $G389=coding!$J$13, $G389=coding!$J$14, $G389=coding!$J$15, $G389=coding!$J$16), U389+10*LOG10((($D389^2)+(1.2^2))/((7.5^2)+(1.2^2))),-99))),-99)</f>
        <v>50.6</v>
      </c>
      <c r="AN389" s="58">
        <f>IF(noise!V198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noise!V198, IF(OR($G389=coding!$J$26,$G389=coding!$J$27,$G389=coding!$J$28,$G389=coding!$J$29, $G389=coding!$J$30,$G389=coding!$J$31), V389+10*LOG10((($E389^2)+(4^2))/((7.5^2)+(4^2))), IF(OR($G389=coding!$J$11, $G389=coding!$J$12, $G389=coding!$J$13, $G389=coding!$J$14, $G389=coding!$J$15, $G389=coding!$J$16), V389+10*LOG10((($D389^2)+(1.2^2))/((7.5^2)+(1.2^2))),-99))),-99)</f>
        <v>47.7</v>
      </c>
      <c r="AO389" s="58">
        <f>IF(noise!W198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noise!W198, IF(OR($G389=coding!$J$26,$G389=coding!$J$27,$G389=coding!$J$28,$G389=coding!$J$29, $G389=coding!$J$30,$G389=coding!$J$31), W389+10*LOG10((($E389^2)+(4^2))/((7.5^2)+(4^2))), IF(OR($G389=coding!$J$11, $G389=coding!$J$12, $G389=coding!$J$13, $G389=coding!$J$14, $G389=coding!$J$15, $G389=coding!$J$16), W389+10*LOG10((($D389^2)+(1.2^2))/((7.5^2)+(1.2^2))),-99))),-99)</f>
        <v>44.6</v>
      </c>
      <c r="AP389" s="58">
        <f>IF(noise!X198 &lt;&gt;0, IF(OR($G389=coding!$J$2, $G389=coding!$J$3, $G389=coding!$J$4, $G389=coding!$J$5, $G389=coding!$J$6, $G389=coding!$J$7, $G389=coding!$J$8, $G389=coding!$J$9, $G389=coding!$J$10,$G389=coding!$J$17, $G389=coding!$J$18, $G389=coding!$J$19, $G389=coding!$J$20, $G389=coding!$J$21, $G389=coding!$J$22, $G389=coding!$J$23, $G389=coding!$J$24, $G389=coding!$J$25, ), noise!X198, IF(OR($G389=coding!$J$26,$G389=coding!$J$27,$G389=coding!$J$28,$G389=coding!$J$29, $G389=coding!$J$30,$G389=coding!$J$31), X389+10*LOG10((($E389^2)+(4^2))/((7.5^2)+(4^2))), IF(OR($G389=coding!$J$11, $G389=coding!$J$12, $G389=coding!$J$13, $G389=coding!$J$14, $G389=coding!$J$15, $G389=coding!$J$16), X389+10*LOG10((($D389^2)+(1.2^2))/((7.5^2)+(1.2^2))),-99))),-99)</f>
        <v>41.6</v>
      </c>
    </row>
    <row r="390" spans="1:42" ht="15.75" customHeight="1" x14ac:dyDescent="0.3">
      <c r="A390" s="2">
        <v>22</v>
      </c>
      <c r="B390" s="27">
        <v>43350</v>
      </c>
      <c r="C390" s="51">
        <f t="array" ref="C390">_xlfn.DAYS(B390, _xlfn.XLOOKUP(A390, context!A$4:A$79, context!J$4:J$79)) / 30.42</f>
        <v>7.6265614727153181</v>
      </c>
      <c r="D390" s="2">
        <v>7.5</v>
      </c>
      <c r="E390" s="1"/>
      <c r="F390" s="16">
        <v>50</v>
      </c>
      <c r="G390" s="16" t="s">
        <v>400</v>
      </c>
      <c r="H390" s="63">
        <v>25.5</v>
      </c>
      <c r="I390" s="1"/>
      <c r="J390" s="63">
        <v>10.7</v>
      </c>
      <c r="K390" s="63">
        <v>9.6999999999999993</v>
      </c>
      <c r="L390" s="63">
        <v>13.4</v>
      </c>
      <c r="M390" s="63">
        <v>21.8</v>
      </c>
      <c r="N390" s="63">
        <v>20.6</v>
      </c>
      <c r="O390" s="63">
        <v>23.8</v>
      </c>
      <c r="P390" s="63">
        <v>28.2</v>
      </c>
      <c r="Q390" s="63">
        <v>26.3</v>
      </c>
      <c r="R390" s="63">
        <v>26.1</v>
      </c>
      <c r="S390" s="63">
        <v>26.3</v>
      </c>
      <c r="T390" s="63">
        <v>26.6</v>
      </c>
      <c r="U390" s="63">
        <v>25.3</v>
      </c>
      <c r="V390" s="63">
        <v>25.2</v>
      </c>
      <c r="W390" s="63">
        <v>24.6</v>
      </c>
      <c r="X390" s="63">
        <v>23.6</v>
      </c>
      <c r="Y390" s="2">
        <v>7</v>
      </c>
      <c r="Z390" s="58">
        <f>IF(noise!H199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noise!H199, IF(OR($G390=coding!$J$26,$G390=coding!$J$27,$G390=coding!$J$28,$G390=coding!$J$29, $G390=coding!$J$30,$G390=coding!$J$31), H390+10*LOG10((($E390^2)+(4^2))/((7.5^2)+(4^2))), IF(OR($G390=coding!$J$11, $G390=coding!$J$12, $G390=coding!$J$13, $G390=coding!$J$14, $G390=coding!$J$15, $G390=coding!$J$16), H390+10*LOG10((($D390^2)+(1.2^2))/((7.5^2)+(1.2^2))),-99))),-99)</f>
        <v>88.1</v>
      </c>
      <c r="AA390" s="58">
        <f>IF(noise!I199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noise!I199, IF(OR($G390=coding!$J$26,$G390=coding!$J$27,$G390=coding!$J$28,$G390=coding!$J$29, $G390=coding!$J$30,$G390=coding!$J$31), I390+10*LOG10((($E390^2)+(4^2))/((7.5^2)+(4^2))), IF(OR($G390=coding!$J$11, $G390=coding!$J$12, $G390=coding!$J$13, $G390=coding!$J$14, $G390=coding!$J$15, $G390=coding!$J$16), I390+10*LOG10((($D390^2)+(1.2^2))/((7.5^2)+(1.2^2))),-99))),-99)</f>
        <v>-99</v>
      </c>
      <c r="AB390" s="58">
        <f>IF(noise!J199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noise!J199, IF(OR($G390=coding!$J$26,$G390=coding!$J$27,$G390=coding!$J$28,$G390=coding!$J$29, $G390=coding!$J$30,$G390=coding!$J$31), J390+10*LOG10((($E390^2)+(4^2))/((7.5^2)+(4^2))), IF(OR($G390=coding!$J$11, $G390=coding!$J$12, $G390=coding!$J$13, $G390=coding!$J$14, $G390=coding!$J$15, $G390=coding!$J$16), J390+10*LOG10((($D390^2)+(1.2^2))/((7.5^2)+(1.2^2))),-99))),-99)</f>
        <v>77.3</v>
      </c>
      <c r="AC390" s="58">
        <f>IF(noise!K199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noise!K199, IF(OR($G390=coding!$J$26,$G390=coding!$J$27,$G390=coding!$J$28,$G390=coding!$J$29, $G390=coding!$J$30,$G390=coding!$J$31), K390+10*LOG10((($E390^2)+(4^2))/((7.5^2)+(4^2))), IF(OR($G390=coding!$J$11, $G390=coding!$J$12, $G390=coding!$J$13, $G390=coding!$J$14, $G390=coding!$J$15, $G390=coding!$J$16), K390+10*LOG10((($D390^2)+(1.2^2))/((7.5^2)+(1.2^2))),-99))),-99)</f>
        <v>76.5</v>
      </c>
      <c r="AD390" s="58">
        <f>IF(noise!L199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noise!L199, IF(OR($G390=coding!$J$26,$G390=coding!$J$27,$G390=coding!$J$28,$G390=coding!$J$29, $G390=coding!$J$30,$G390=coding!$J$31), L390+10*LOG10((($E390^2)+(4^2))/((7.5^2)+(4^2))), IF(OR($G390=coding!$J$11, $G390=coding!$J$12, $G390=coding!$J$13, $G390=coding!$J$14, $G390=coding!$J$15, $G390=coding!$J$16), L390+10*LOG10((($D390^2)+(1.2^2))/((7.5^2)+(1.2^2))),-99))),-99)</f>
        <v>78.5</v>
      </c>
      <c r="AE390" s="58">
        <f>IF(noise!M199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noise!M199, IF(OR($G390=coding!$J$26,$G390=coding!$J$27,$G390=coding!$J$28,$G390=coding!$J$29, $G390=coding!$J$30,$G390=coding!$J$31), M390+10*LOG10((($E390^2)+(4^2))/((7.5^2)+(4^2))), IF(OR($G390=coding!$J$11, $G390=coding!$J$12, $G390=coding!$J$13, $G390=coding!$J$14, $G390=coding!$J$15, $G390=coding!$J$16), M390+10*LOG10((($D390^2)+(1.2^2))/((7.5^2)+(1.2^2))),-99))),-99)</f>
        <v>81.2</v>
      </c>
      <c r="AF390" s="58">
        <f>IF(noise!N199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noise!N199, IF(OR($G390=coding!$J$26,$G390=coding!$J$27,$G390=coding!$J$28,$G390=coding!$J$29, $G390=coding!$J$30,$G390=coding!$J$31), N390+10*LOG10((($E390^2)+(4^2))/((7.5^2)+(4^2))), IF(OR($G390=coding!$J$11, $G390=coding!$J$12, $G390=coding!$J$13, $G390=coding!$J$14, $G390=coding!$J$15, $G390=coding!$J$16), N390+10*LOG10((($D390^2)+(1.2^2))/((7.5^2)+(1.2^2))),-99))),-99)</f>
        <v>81.7</v>
      </c>
      <c r="AG390" s="58">
        <f>IF(noise!O199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noise!O199, IF(OR($G390=coding!$J$26,$G390=coding!$J$27,$G390=coding!$J$28,$G390=coding!$J$29, $G390=coding!$J$30,$G390=coding!$J$31), O390+10*LOG10((($E390^2)+(4^2))/((7.5^2)+(4^2))), IF(OR($G390=coding!$J$11, $G390=coding!$J$12, $G390=coding!$J$13, $G390=coding!$J$14, $G390=coding!$J$15, $G390=coding!$J$16), O390+10*LOG10((($D390^2)+(1.2^2))/((7.5^2)+(1.2^2))),-99))),-99)</f>
        <v>79.900000000000006</v>
      </c>
      <c r="AH390" s="58">
        <f>IF(noise!P199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noise!P199, IF(OR($G390=coding!$J$26,$G390=coding!$J$27,$G390=coding!$J$28,$G390=coding!$J$29, $G390=coding!$J$30,$G390=coding!$J$31), P390+10*LOG10((($E390^2)+(4^2))/((7.5^2)+(4^2))), IF(OR($G390=coding!$J$11, $G390=coding!$J$12, $G390=coding!$J$13, $G390=coding!$J$14, $G390=coding!$J$15, $G390=coding!$J$16), P390+10*LOG10((($D390^2)+(1.2^2))/((7.5^2)+(1.2^2))),-99))),-99)</f>
        <v>75.7</v>
      </c>
      <c r="AI390" s="58">
        <f>IF(noise!Q199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noise!Q199, IF(OR($G390=coding!$J$26,$G390=coding!$J$27,$G390=coding!$J$28,$G390=coding!$J$29, $G390=coding!$J$30,$G390=coding!$J$31), Q390+10*LOG10((($E390^2)+(4^2))/((7.5^2)+(4^2))), IF(OR($G390=coding!$J$11, $G390=coding!$J$12, $G390=coding!$J$13, $G390=coding!$J$14, $G390=coding!$J$15, $G390=coding!$J$16), Q390+10*LOG10((($D390^2)+(1.2^2))/((7.5^2)+(1.2^2))),-99))),-99)</f>
        <v>72.400000000000006</v>
      </c>
      <c r="AJ390" s="58">
        <f>IF(noise!R199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noise!R199, IF(OR($G390=coding!$J$26,$G390=coding!$J$27,$G390=coding!$J$28,$G390=coding!$J$29, $G390=coding!$J$30,$G390=coding!$J$31), R390+10*LOG10((($E390^2)+(4^2))/((7.5^2)+(4^2))), IF(OR($G390=coding!$J$11, $G390=coding!$J$12, $G390=coding!$J$13, $G390=coding!$J$14, $G390=coding!$J$15, $G390=coding!$J$16), R390+10*LOG10((($D390^2)+(1.2^2))/((7.5^2)+(1.2^2))),-99))),-99)</f>
        <v>71</v>
      </c>
      <c r="AK390" s="58">
        <f>IF(noise!S199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noise!S199, IF(OR($G390=coding!$J$26,$G390=coding!$J$27,$G390=coding!$J$28,$G390=coding!$J$29, $G390=coding!$J$30,$G390=coding!$J$31), S390+10*LOG10((($E390^2)+(4^2))/((7.5^2)+(4^2))), IF(OR($G390=coding!$J$11, $G390=coding!$J$12, $G390=coding!$J$13, $G390=coding!$J$14, $G390=coding!$J$15, $G390=coding!$J$16), S390+10*LOG10((($D390^2)+(1.2^2))/((7.5^2)+(1.2^2))),-99))),-99)</f>
        <v>67.8</v>
      </c>
      <c r="AL390" s="58">
        <f>IF(noise!T199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noise!T199, IF(OR($G390=coding!$J$26,$G390=coding!$J$27,$G390=coding!$J$28,$G390=coding!$J$29, $G390=coding!$J$30,$G390=coding!$J$31), T390+10*LOG10((($E390^2)+(4^2))/((7.5^2)+(4^2))), IF(OR($G390=coding!$J$11, $G390=coding!$J$12, $G390=coding!$J$13, $G390=coding!$J$14, $G390=coding!$J$15, $G390=coding!$J$16), T390+10*LOG10((($D390^2)+(1.2^2))/((7.5^2)+(1.2^2))),-99))),-99)</f>
        <v>65.099999999999994</v>
      </c>
      <c r="AM390" s="58">
        <f>IF(noise!U199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noise!U199, IF(OR($G390=coding!$J$26,$G390=coding!$J$27,$G390=coding!$J$28,$G390=coding!$J$29, $G390=coding!$J$30,$G390=coding!$J$31), U390+10*LOG10((($E390^2)+(4^2))/((7.5^2)+(4^2))), IF(OR($G390=coding!$J$11, $G390=coding!$J$12, $G390=coding!$J$13, $G390=coding!$J$14, $G390=coding!$J$15, $G390=coding!$J$16), U390+10*LOG10((($D390^2)+(1.2^2))/((7.5^2)+(1.2^2))),-99))),-99)</f>
        <v>62.1</v>
      </c>
      <c r="AN390" s="58">
        <f>IF(noise!V199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noise!V199, IF(OR($G390=coding!$J$26,$G390=coding!$J$27,$G390=coding!$J$28,$G390=coding!$J$29, $G390=coding!$J$30,$G390=coding!$J$31), V390+10*LOG10((($E390^2)+(4^2))/((7.5^2)+(4^2))), IF(OR($G390=coding!$J$11, $G390=coding!$J$12, $G390=coding!$J$13, $G390=coding!$J$14, $G390=coding!$J$15, $G390=coding!$J$16), V390+10*LOG10((($D390^2)+(1.2^2))/((7.5^2)+(1.2^2))),-99))),-99)</f>
        <v>-99</v>
      </c>
      <c r="AO390" s="58">
        <f>IF(noise!W199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noise!W199, IF(OR($G390=coding!$J$26,$G390=coding!$J$27,$G390=coding!$J$28,$G390=coding!$J$29, $G390=coding!$J$30,$G390=coding!$J$31), W390+10*LOG10((($E390^2)+(4^2))/((7.5^2)+(4^2))), IF(OR($G390=coding!$J$11, $G390=coding!$J$12, $G390=coding!$J$13, $G390=coding!$J$14, $G390=coding!$J$15, $G390=coding!$J$16), W390+10*LOG10((($D390^2)+(1.2^2))/((7.5^2)+(1.2^2))),-99))),-99)</f>
        <v>-99</v>
      </c>
      <c r="AP390" s="58">
        <f>IF(noise!X199 &lt;&gt;0, IF(OR($G390=coding!$J$2, $G390=coding!$J$3, $G390=coding!$J$4, $G390=coding!$J$5, $G390=coding!$J$6, $G390=coding!$J$7, $G390=coding!$J$8, $G390=coding!$J$9, $G390=coding!$J$10,$G390=coding!$J$17, $G390=coding!$J$18, $G390=coding!$J$19, $G390=coding!$J$20, $G390=coding!$J$21, $G390=coding!$J$22, $G390=coding!$J$23, $G390=coding!$J$24, $G390=coding!$J$25, ), noise!X199, IF(OR($G390=coding!$J$26,$G390=coding!$J$27,$G390=coding!$J$28,$G390=coding!$J$29, $G390=coding!$J$30,$G390=coding!$J$31), X390+10*LOG10((($E390^2)+(4^2))/((7.5^2)+(4^2))), IF(OR($G390=coding!$J$11, $G390=coding!$J$12, $G390=coding!$J$13, $G390=coding!$J$14, $G390=coding!$J$15, $G390=coding!$J$16), X390+10*LOG10((($D390^2)+(1.2^2))/((7.5^2)+(1.2^2))),-99))),-99)</f>
        <v>-99</v>
      </c>
    </row>
    <row r="391" spans="1:42" ht="15.75" customHeight="1" x14ac:dyDescent="0.3">
      <c r="A391" s="2">
        <v>22</v>
      </c>
      <c r="B391" s="20">
        <v>43350</v>
      </c>
      <c r="C391" s="51">
        <f t="array" ref="C391">_xlfn.DAYS(B391, _xlfn.XLOOKUP(A391, context!A$4:A$79, context!J$4:J$79)) / 30.42</f>
        <v>7.6265614727153181</v>
      </c>
      <c r="E391" s="2">
        <v>7.5</v>
      </c>
      <c r="F391" s="5"/>
      <c r="G391" s="16" t="s">
        <v>401</v>
      </c>
      <c r="H391" s="43">
        <v>67.7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2">
        <v>7</v>
      </c>
      <c r="Z391" s="58">
        <f>IF(noise!H200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noise!H200, IF(OR($G391=coding!$J$26,$G391=coding!$J$27,$G391=coding!$J$28,$G391=coding!$J$29, $G391=coding!$J$30,$G391=coding!$J$31), H391+10*LOG10((($E391^2)+(4^2))/((7.5^2)+(4^2))), IF(OR($G391=coding!$J$11, $G391=coding!$J$12, $G391=coding!$J$13, $G391=coding!$J$14, $G391=coding!$J$15, $G391=coding!$J$16), H391+10*LOG10((($D391^2)+(1.2^2))/((7.5^2)+(1.2^2))),-99))),-99)</f>
        <v>67.7</v>
      </c>
      <c r="AA391" s="58">
        <f>IF(noise!I200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noise!I200, IF(OR($G391=coding!$J$26,$G391=coding!$J$27,$G391=coding!$J$28,$G391=coding!$J$29, $G391=coding!$J$30,$G391=coding!$J$31), I391+10*LOG10((($E391^2)+(4^2))/((7.5^2)+(4^2))), IF(OR($G391=coding!$J$11, $G391=coding!$J$12, $G391=coding!$J$13, $G391=coding!$J$14, $G391=coding!$J$15, $G391=coding!$J$16), I391+10*LOG10((($D391^2)+(1.2^2))/((7.5^2)+(1.2^2))),-99))),-99)</f>
        <v>-99</v>
      </c>
      <c r="AB391" s="58">
        <f>IF(noise!J200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noise!J200, IF(OR($G391=coding!$J$26,$G391=coding!$J$27,$G391=coding!$J$28,$G391=coding!$J$29, $G391=coding!$J$30,$G391=coding!$J$31), J391+10*LOG10((($E391^2)+(4^2))/((7.5^2)+(4^2))), IF(OR($G391=coding!$J$11, $G391=coding!$J$12, $G391=coding!$J$13, $G391=coding!$J$14, $G391=coding!$J$15, $G391=coding!$J$16), J391+10*LOG10((($D391^2)+(1.2^2))/((7.5^2)+(1.2^2))),-99))),-99)</f>
        <v>0</v>
      </c>
      <c r="AC391" s="58">
        <f>IF(noise!K200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noise!K200, IF(OR($G391=coding!$J$26,$G391=coding!$J$27,$G391=coding!$J$28,$G391=coding!$J$29, $G391=coding!$J$30,$G391=coding!$J$31), K391+10*LOG10((($E391^2)+(4^2))/((7.5^2)+(4^2))), IF(OR($G391=coding!$J$11, $G391=coding!$J$12, $G391=coding!$J$13, $G391=coding!$J$14, $G391=coding!$J$15, $G391=coding!$J$16), K391+10*LOG10((($D391^2)+(1.2^2))/((7.5^2)+(1.2^2))),-99))),-99)</f>
        <v>0</v>
      </c>
      <c r="AD391" s="58">
        <f>IF(noise!L200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noise!L200, IF(OR($G391=coding!$J$26,$G391=coding!$J$27,$G391=coding!$J$28,$G391=coding!$J$29, $G391=coding!$J$30,$G391=coding!$J$31), L391+10*LOG10((($E391^2)+(4^2))/((7.5^2)+(4^2))), IF(OR($G391=coding!$J$11, $G391=coding!$J$12, $G391=coding!$J$13, $G391=coding!$J$14, $G391=coding!$J$15, $G391=coding!$J$16), L391+10*LOG10((($D391^2)+(1.2^2))/((7.5^2)+(1.2^2))),-99))),-99)</f>
        <v>0</v>
      </c>
      <c r="AE391" s="58">
        <f>IF(noise!M200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noise!M200, IF(OR($G391=coding!$J$26,$G391=coding!$J$27,$G391=coding!$J$28,$G391=coding!$J$29, $G391=coding!$J$30,$G391=coding!$J$31), M391+10*LOG10((($E391^2)+(4^2))/((7.5^2)+(4^2))), IF(OR($G391=coding!$J$11, $G391=coding!$J$12, $G391=coding!$J$13, $G391=coding!$J$14, $G391=coding!$J$15, $G391=coding!$J$16), M391+10*LOG10((($D391^2)+(1.2^2))/((7.5^2)+(1.2^2))),-99))),-99)</f>
        <v>0</v>
      </c>
      <c r="AF391" s="58">
        <f>IF(noise!N200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noise!N200, IF(OR($G391=coding!$J$26,$G391=coding!$J$27,$G391=coding!$J$28,$G391=coding!$J$29, $G391=coding!$J$30,$G391=coding!$J$31), N391+10*LOG10((($E391^2)+(4^2))/((7.5^2)+(4^2))), IF(OR($G391=coding!$J$11, $G391=coding!$J$12, $G391=coding!$J$13, $G391=coding!$J$14, $G391=coding!$J$15, $G391=coding!$J$16), N391+10*LOG10((($D391^2)+(1.2^2))/((7.5^2)+(1.2^2))),-99))),-99)</f>
        <v>0</v>
      </c>
      <c r="AG391" s="58">
        <f>IF(noise!O200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noise!O200, IF(OR($G391=coding!$J$26,$G391=coding!$J$27,$G391=coding!$J$28,$G391=coding!$J$29, $G391=coding!$J$30,$G391=coding!$J$31), O391+10*LOG10((($E391^2)+(4^2))/((7.5^2)+(4^2))), IF(OR($G391=coding!$J$11, $G391=coding!$J$12, $G391=coding!$J$13, $G391=coding!$J$14, $G391=coding!$J$15, $G391=coding!$J$16), O391+10*LOG10((($D391^2)+(1.2^2))/((7.5^2)+(1.2^2))),-99))),-99)</f>
        <v>0</v>
      </c>
      <c r="AH391" s="58">
        <f>IF(noise!P200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noise!P200, IF(OR($G391=coding!$J$26,$G391=coding!$J$27,$G391=coding!$J$28,$G391=coding!$J$29, $G391=coding!$J$30,$G391=coding!$J$31), P391+10*LOG10((($E391^2)+(4^2))/((7.5^2)+(4^2))), IF(OR($G391=coding!$J$11, $G391=coding!$J$12, $G391=coding!$J$13, $G391=coding!$J$14, $G391=coding!$J$15, $G391=coding!$J$16), P391+10*LOG10((($D391^2)+(1.2^2))/((7.5^2)+(1.2^2))),-99))),-99)</f>
        <v>0</v>
      </c>
      <c r="AI391" s="58">
        <f>IF(noise!Q200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noise!Q200, IF(OR($G391=coding!$J$26,$G391=coding!$J$27,$G391=coding!$J$28,$G391=coding!$J$29, $G391=coding!$J$30,$G391=coding!$J$31), Q391+10*LOG10((($E391^2)+(4^2))/((7.5^2)+(4^2))), IF(OR($G391=coding!$J$11, $G391=coding!$J$12, $G391=coding!$J$13, $G391=coding!$J$14, $G391=coding!$J$15, $G391=coding!$J$16), Q391+10*LOG10((($D391^2)+(1.2^2))/((7.5^2)+(1.2^2))),-99))),-99)</f>
        <v>0</v>
      </c>
      <c r="AJ391" s="58">
        <f>IF(noise!R200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noise!R200, IF(OR($G391=coding!$J$26,$G391=coding!$J$27,$G391=coding!$J$28,$G391=coding!$J$29, $G391=coding!$J$30,$G391=coding!$J$31), R391+10*LOG10((($E391^2)+(4^2))/((7.5^2)+(4^2))), IF(OR($G391=coding!$J$11, $G391=coding!$J$12, $G391=coding!$J$13, $G391=coding!$J$14, $G391=coding!$J$15, $G391=coding!$J$16), R391+10*LOG10((($D391^2)+(1.2^2))/((7.5^2)+(1.2^2))),-99))),-99)</f>
        <v>0</v>
      </c>
      <c r="AK391" s="58">
        <f>IF(noise!S200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noise!S200, IF(OR($G391=coding!$J$26,$G391=coding!$J$27,$G391=coding!$J$28,$G391=coding!$J$29, $G391=coding!$J$30,$G391=coding!$J$31), S391+10*LOG10((($E391^2)+(4^2))/((7.5^2)+(4^2))), IF(OR($G391=coding!$J$11, $G391=coding!$J$12, $G391=coding!$J$13, $G391=coding!$J$14, $G391=coding!$J$15, $G391=coding!$J$16), S391+10*LOG10((($D391^2)+(1.2^2))/((7.5^2)+(1.2^2))),-99))),-99)</f>
        <v>0</v>
      </c>
      <c r="AL391" s="58">
        <f>IF(noise!T200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noise!T200, IF(OR($G391=coding!$J$26,$G391=coding!$J$27,$G391=coding!$J$28,$G391=coding!$J$29, $G391=coding!$J$30,$G391=coding!$J$31), T391+10*LOG10((($E391^2)+(4^2))/((7.5^2)+(4^2))), IF(OR($G391=coding!$J$11, $G391=coding!$J$12, $G391=coding!$J$13, $G391=coding!$J$14, $G391=coding!$J$15, $G391=coding!$J$16), T391+10*LOG10((($D391^2)+(1.2^2))/((7.5^2)+(1.2^2))),-99))),-99)</f>
        <v>0</v>
      </c>
      <c r="AM391" s="58">
        <f>IF(noise!U200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noise!U200, IF(OR($G391=coding!$J$26,$G391=coding!$J$27,$G391=coding!$J$28,$G391=coding!$J$29, $G391=coding!$J$30,$G391=coding!$J$31), U391+10*LOG10((($E391^2)+(4^2))/((7.5^2)+(4^2))), IF(OR($G391=coding!$J$11, $G391=coding!$J$12, $G391=coding!$J$13, $G391=coding!$J$14, $G391=coding!$J$15, $G391=coding!$J$16), U391+10*LOG10((($D391^2)+(1.2^2))/((7.5^2)+(1.2^2))),-99))),-99)</f>
        <v>0</v>
      </c>
      <c r="AN391" s="58">
        <f>IF(noise!V200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noise!V200, IF(OR($G391=coding!$J$26,$G391=coding!$J$27,$G391=coding!$J$28,$G391=coding!$J$29, $G391=coding!$J$30,$G391=coding!$J$31), V391+10*LOG10((($E391^2)+(4^2))/((7.5^2)+(4^2))), IF(OR($G391=coding!$J$11, $G391=coding!$J$12, $G391=coding!$J$13, $G391=coding!$J$14, $G391=coding!$J$15, $G391=coding!$J$16), V391+10*LOG10((($D391^2)+(1.2^2))/((7.5^2)+(1.2^2))),-99))),-99)</f>
        <v>-99</v>
      </c>
      <c r="AO391" s="58">
        <f>IF(noise!W200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noise!W200, IF(OR($G391=coding!$J$26,$G391=coding!$J$27,$G391=coding!$J$28,$G391=coding!$J$29, $G391=coding!$J$30,$G391=coding!$J$31), W391+10*LOG10((($E391^2)+(4^2))/((7.5^2)+(4^2))), IF(OR($G391=coding!$J$11, $G391=coding!$J$12, $G391=coding!$J$13, $G391=coding!$J$14, $G391=coding!$J$15, $G391=coding!$J$16), W391+10*LOG10((($D391^2)+(1.2^2))/((7.5^2)+(1.2^2))),-99))),-99)</f>
        <v>-99</v>
      </c>
      <c r="AP391" s="58">
        <f>IF(noise!X200 &lt;&gt;0, IF(OR($G391=coding!$J$2, $G391=coding!$J$3, $G391=coding!$J$4, $G391=coding!$J$5, $G391=coding!$J$6, $G391=coding!$J$7, $G391=coding!$J$8, $G391=coding!$J$9, $G391=coding!$J$10,$G391=coding!$J$17, $G391=coding!$J$18, $G391=coding!$J$19, $G391=coding!$J$20, $G391=coding!$J$21, $G391=coding!$J$22, $G391=coding!$J$23, $G391=coding!$J$24, $G391=coding!$J$25, ), noise!X200, IF(OR($G391=coding!$J$26,$G391=coding!$J$27,$G391=coding!$J$28,$G391=coding!$J$29, $G391=coding!$J$30,$G391=coding!$J$31), X391+10*LOG10((($E391^2)+(4^2))/((7.5^2)+(4^2))), IF(OR($G391=coding!$J$11, $G391=coding!$J$12, $G391=coding!$J$13, $G391=coding!$J$14, $G391=coding!$J$15, $G391=coding!$J$16), X391+10*LOG10((($D391^2)+(1.2^2))/((7.5^2)+(1.2^2))),-99))),-99)</f>
        <v>-99</v>
      </c>
    </row>
    <row r="392" spans="1:42" ht="15.75" customHeight="1" x14ac:dyDescent="0.3">
      <c r="A392" s="2">
        <v>22</v>
      </c>
      <c r="B392" s="20">
        <v>43350</v>
      </c>
      <c r="C392" s="51">
        <f t="array" ref="C392">_xlfn.DAYS(B392, _xlfn.XLOOKUP(A392, context!A$4:A$79, context!J$4:J$79)) / 30.42</f>
        <v>7.6265614727153181</v>
      </c>
      <c r="E392" s="2">
        <v>7.5</v>
      </c>
      <c r="F392" s="5"/>
      <c r="G392" s="16" t="s">
        <v>402</v>
      </c>
      <c r="H392" s="43">
        <v>66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2">
        <v>7</v>
      </c>
      <c r="Z392" s="58">
        <f>IF(noise!H201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noise!H201, IF(OR($G392=coding!$J$26,$G392=coding!$J$27,$G392=coding!$J$28,$G392=coding!$J$29, $G392=coding!$J$30,$G392=coding!$J$31), H392+10*LOG10((($E392^2)+(4^2))/((7.5^2)+(4^2))), IF(OR($G392=coding!$J$11, $G392=coding!$J$12, $G392=coding!$J$13, $G392=coding!$J$14, $G392=coding!$J$15, $G392=coding!$J$16), H392+10*LOG10((($D392^2)+(1.2^2))/((7.5^2)+(1.2^2))),-99))),-99)</f>
        <v>-99</v>
      </c>
      <c r="AA392" s="58">
        <f>IF(noise!I201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noise!I201, IF(OR($G392=coding!$J$26,$G392=coding!$J$27,$G392=coding!$J$28,$G392=coding!$J$29, $G392=coding!$J$30,$G392=coding!$J$31), I392+10*LOG10((($E392^2)+(4^2))/((7.5^2)+(4^2))), IF(OR($G392=coding!$J$11, $G392=coding!$J$12, $G392=coding!$J$13, $G392=coding!$J$14, $G392=coding!$J$15, $G392=coding!$J$16), I392+10*LOG10((($D392^2)+(1.2^2))/((7.5^2)+(1.2^2))),-99))),-99)</f>
        <v>-99</v>
      </c>
      <c r="AB392" s="58">
        <f>IF(noise!J201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noise!J201, IF(OR($G392=coding!$J$26,$G392=coding!$J$27,$G392=coding!$J$28,$G392=coding!$J$29, $G392=coding!$J$30,$G392=coding!$J$31), J392+10*LOG10((($E392^2)+(4^2))/((7.5^2)+(4^2))), IF(OR($G392=coding!$J$11, $G392=coding!$J$12, $G392=coding!$J$13, $G392=coding!$J$14, $G392=coding!$J$15, $G392=coding!$J$16), J392+10*LOG10((($D392^2)+(1.2^2))/((7.5^2)+(1.2^2))),-99))),-99)</f>
        <v>0</v>
      </c>
      <c r="AC392" s="58">
        <f>IF(noise!K201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noise!K201, IF(OR($G392=coding!$J$26,$G392=coding!$J$27,$G392=coding!$J$28,$G392=coding!$J$29, $G392=coding!$J$30,$G392=coding!$J$31), K392+10*LOG10((($E392^2)+(4^2))/((7.5^2)+(4^2))), IF(OR($G392=coding!$J$11, $G392=coding!$J$12, $G392=coding!$J$13, $G392=coding!$J$14, $G392=coding!$J$15, $G392=coding!$J$16), K392+10*LOG10((($D392^2)+(1.2^2))/((7.5^2)+(1.2^2))),-99))),-99)</f>
        <v>0</v>
      </c>
      <c r="AD392" s="58">
        <f>IF(noise!L201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noise!L201, IF(OR($G392=coding!$J$26,$G392=coding!$J$27,$G392=coding!$J$28,$G392=coding!$J$29, $G392=coding!$J$30,$G392=coding!$J$31), L392+10*LOG10((($E392^2)+(4^2))/((7.5^2)+(4^2))), IF(OR($G392=coding!$J$11, $G392=coding!$J$12, $G392=coding!$J$13, $G392=coding!$J$14, $G392=coding!$J$15, $G392=coding!$J$16), L392+10*LOG10((($D392^2)+(1.2^2))/((7.5^2)+(1.2^2))),-99))),-99)</f>
        <v>0</v>
      </c>
      <c r="AE392" s="58">
        <f>IF(noise!M201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noise!M201, IF(OR($G392=coding!$J$26,$G392=coding!$J$27,$G392=coding!$J$28,$G392=coding!$J$29, $G392=coding!$J$30,$G392=coding!$J$31), M392+10*LOG10((($E392^2)+(4^2))/((7.5^2)+(4^2))), IF(OR($G392=coding!$J$11, $G392=coding!$J$12, $G392=coding!$J$13, $G392=coding!$J$14, $G392=coding!$J$15, $G392=coding!$J$16), M392+10*LOG10((($D392^2)+(1.2^2))/((7.5^2)+(1.2^2))),-99))),-99)</f>
        <v>0</v>
      </c>
      <c r="AF392" s="58">
        <f>IF(noise!N201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noise!N201, IF(OR($G392=coding!$J$26,$G392=coding!$J$27,$G392=coding!$J$28,$G392=coding!$J$29, $G392=coding!$J$30,$G392=coding!$J$31), N392+10*LOG10((($E392^2)+(4^2))/((7.5^2)+(4^2))), IF(OR($G392=coding!$J$11, $G392=coding!$J$12, $G392=coding!$J$13, $G392=coding!$J$14, $G392=coding!$J$15, $G392=coding!$J$16), N392+10*LOG10((($D392^2)+(1.2^2))/((7.5^2)+(1.2^2))),-99))),-99)</f>
        <v>0</v>
      </c>
      <c r="AG392" s="58">
        <f>IF(noise!O201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noise!O201, IF(OR($G392=coding!$J$26,$G392=coding!$J$27,$G392=coding!$J$28,$G392=coding!$J$29, $G392=coding!$J$30,$G392=coding!$J$31), O392+10*LOG10((($E392^2)+(4^2))/((7.5^2)+(4^2))), IF(OR($G392=coding!$J$11, $G392=coding!$J$12, $G392=coding!$J$13, $G392=coding!$J$14, $G392=coding!$J$15, $G392=coding!$J$16), O392+10*LOG10((($D392^2)+(1.2^2))/((7.5^2)+(1.2^2))),-99))),-99)</f>
        <v>0</v>
      </c>
      <c r="AH392" s="58">
        <f>IF(noise!P201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noise!P201, IF(OR($G392=coding!$J$26,$G392=coding!$J$27,$G392=coding!$J$28,$G392=coding!$J$29, $G392=coding!$J$30,$G392=coding!$J$31), P392+10*LOG10((($E392^2)+(4^2))/((7.5^2)+(4^2))), IF(OR($G392=coding!$J$11, $G392=coding!$J$12, $G392=coding!$J$13, $G392=coding!$J$14, $G392=coding!$J$15, $G392=coding!$J$16), P392+10*LOG10((($D392^2)+(1.2^2))/((7.5^2)+(1.2^2))),-99))),-99)</f>
        <v>0</v>
      </c>
      <c r="AI392" s="58">
        <f>IF(noise!Q201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noise!Q201, IF(OR($G392=coding!$J$26,$G392=coding!$J$27,$G392=coding!$J$28,$G392=coding!$J$29, $G392=coding!$J$30,$G392=coding!$J$31), Q392+10*LOG10((($E392^2)+(4^2))/((7.5^2)+(4^2))), IF(OR($G392=coding!$J$11, $G392=coding!$J$12, $G392=coding!$J$13, $G392=coding!$J$14, $G392=coding!$J$15, $G392=coding!$J$16), Q392+10*LOG10((($D392^2)+(1.2^2))/((7.5^2)+(1.2^2))),-99))),-99)</f>
        <v>0</v>
      </c>
      <c r="AJ392" s="58">
        <f>IF(noise!R201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noise!R201, IF(OR($G392=coding!$J$26,$G392=coding!$J$27,$G392=coding!$J$28,$G392=coding!$J$29, $G392=coding!$J$30,$G392=coding!$J$31), R392+10*LOG10((($E392^2)+(4^2))/((7.5^2)+(4^2))), IF(OR($G392=coding!$J$11, $G392=coding!$J$12, $G392=coding!$J$13, $G392=coding!$J$14, $G392=coding!$J$15, $G392=coding!$J$16), R392+10*LOG10((($D392^2)+(1.2^2))/((7.5^2)+(1.2^2))),-99))),-99)</f>
        <v>0</v>
      </c>
      <c r="AK392" s="58">
        <f>IF(noise!S201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noise!S201, IF(OR($G392=coding!$J$26,$G392=coding!$J$27,$G392=coding!$J$28,$G392=coding!$J$29, $G392=coding!$J$30,$G392=coding!$J$31), S392+10*LOG10((($E392^2)+(4^2))/((7.5^2)+(4^2))), IF(OR($G392=coding!$J$11, $G392=coding!$J$12, $G392=coding!$J$13, $G392=coding!$J$14, $G392=coding!$J$15, $G392=coding!$J$16), S392+10*LOG10((($D392^2)+(1.2^2))/((7.5^2)+(1.2^2))),-99))),-99)</f>
        <v>0</v>
      </c>
      <c r="AL392" s="58">
        <f>IF(noise!T201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noise!T201, IF(OR($G392=coding!$J$26,$G392=coding!$J$27,$G392=coding!$J$28,$G392=coding!$J$29, $G392=coding!$J$30,$G392=coding!$J$31), T392+10*LOG10((($E392^2)+(4^2))/((7.5^2)+(4^2))), IF(OR($G392=coding!$J$11, $G392=coding!$J$12, $G392=coding!$J$13, $G392=coding!$J$14, $G392=coding!$J$15, $G392=coding!$J$16), T392+10*LOG10((($D392^2)+(1.2^2))/((7.5^2)+(1.2^2))),-99))),-99)</f>
        <v>0</v>
      </c>
      <c r="AM392" s="58">
        <f>IF(noise!U201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noise!U201, IF(OR($G392=coding!$J$26,$G392=coding!$J$27,$G392=coding!$J$28,$G392=coding!$J$29, $G392=coding!$J$30,$G392=coding!$J$31), U392+10*LOG10((($E392^2)+(4^2))/((7.5^2)+(4^2))), IF(OR($G392=coding!$J$11, $G392=coding!$J$12, $G392=coding!$J$13, $G392=coding!$J$14, $G392=coding!$J$15, $G392=coding!$J$16), U392+10*LOG10((($D392^2)+(1.2^2))/((7.5^2)+(1.2^2))),-99))),-99)</f>
        <v>0</v>
      </c>
      <c r="AN392" s="58">
        <f>IF(noise!V201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noise!V201, IF(OR($G392=coding!$J$26,$G392=coding!$J$27,$G392=coding!$J$28,$G392=coding!$J$29, $G392=coding!$J$30,$G392=coding!$J$31), V392+10*LOG10((($E392^2)+(4^2))/((7.5^2)+(4^2))), IF(OR($G392=coding!$J$11, $G392=coding!$J$12, $G392=coding!$J$13, $G392=coding!$J$14, $G392=coding!$J$15, $G392=coding!$J$16), V392+10*LOG10((($D392^2)+(1.2^2))/((7.5^2)+(1.2^2))),-99))),-99)</f>
        <v>-99</v>
      </c>
      <c r="AO392" s="58">
        <f>IF(noise!W201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noise!W201, IF(OR($G392=coding!$J$26,$G392=coding!$J$27,$G392=coding!$J$28,$G392=coding!$J$29, $G392=coding!$J$30,$G392=coding!$J$31), W392+10*LOG10((($E392^2)+(4^2))/((7.5^2)+(4^2))), IF(OR($G392=coding!$J$11, $G392=coding!$J$12, $G392=coding!$J$13, $G392=coding!$J$14, $G392=coding!$J$15, $G392=coding!$J$16), W392+10*LOG10((($D392^2)+(1.2^2))/((7.5^2)+(1.2^2))),-99))),-99)</f>
        <v>-99</v>
      </c>
      <c r="AP392" s="58">
        <f>IF(noise!X201 &lt;&gt;0, IF(OR($G392=coding!$J$2, $G392=coding!$J$3, $G392=coding!$J$4, $G392=coding!$J$5, $G392=coding!$J$6, $G392=coding!$J$7, $G392=coding!$J$8, $G392=coding!$J$9, $G392=coding!$J$10,$G392=coding!$J$17, $G392=coding!$J$18, $G392=coding!$J$19, $G392=coding!$J$20, $G392=coding!$J$21, $G392=coding!$J$22, $G392=coding!$J$23, $G392=coding!$J$24, $G392=coding!$J$25, ), noise!X201, IF(OR($G392=coding!$J$26,$G392=coding!$J$27,$G392=coding!$J$28,$G392=coding!$J$29, $G392=coding!$J$30,$G392=coding!$J$31), X392+10*LOG10((($E392^2)+(4^2))/((7.5^2)+(4^2))), IF(OR($G392=coding!$J$11, $G392=coding!$J$12, $G392=coding!$J$13, $G392=coding!$J$14, $G392=coding!$J$15, $G392=coding!$J$16), X392+10*LOG10((($D392^2)+(1.2^2))/((7.5^2)+(1.2^2))),-99))),-99)</f>
        <v>-99</v>
      </c>
    </row>
    <row r="393" spans="1:42" ht="15.75" customHeight="1" x14ac:dyDescent="0.3">
      <c r="A393" s="2">
        <v>22</v>
      </c>
      <c r="B393" s="20">
        <v>43350</v>
      </c>
      <c r="C393" s="51">
        <f t="array" ref="C393">_xlfn.DAYS(B393, _xlfn.XLOOKUP(A393, context!A$4:A$79, context!J$4:J$79)) / 30.42</f>
        <v>7.6265614727153181</v>
      </c>
      <c r="E393" s="2">
        <v>7.5</v>
      </c>
      <c r="F393" s="5"/>
      <c r="G393" s="16" t="s">
        <v>403</v>
      </c>
      <c r="H393" s="43">
        <v>61.1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2">
        <v>7</v>
      </c>
      <c r="Z393" s="58">
        <f>IF(noise!H202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noise!H202, IF(OR($G393=coding!$J$26,$G393=coding!$J$27,$G393=coding!$J$28,$G393=coding!$J$29, $G393=coding!$J$30,$G393=coding!$J$31), H393+10*LOG10((($E393^2)+(4^2))/((7.5^2)+(4^2))), IF(OR($G393=coding!$J$11, $G393=coding!$J$12, $G393=coding!$J$13, $G393=coding!$J$14, $G393=coding!$J$15, $G393=coding!$J$16), H393+10*LOG10((($D393^2)+(1.2^2))/((7.5^2)+(1.2^2))),-99))),-99)</f>
        <v>61.1</v>
      </c>
      <c r="AA393" s="58">
        <f>IF(noise!I202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noise!I202, IF(OR($G393=coding!$J$26,$G393=coding!$J$27,$G393=coding!$J$28,$G393=coding!$J$29, $G393=coding!$J$30,$G393=coding!$J$31), I393+10*LOG10((($E393^2)+(4^2))/((7.5^2)+(4^2))), IF(OR($G393=coding!$J$11, $G393=coding!$J$12, $G393=coding!$J$13, $G393=coding!$J$14, $G393=coding!$J$15, $G393=coding!$J$16), I393+10*LOG10((($D393^2)+(1.2^2))/((7.5^2)+(1.2^2))),-99))),-99)</f>
        <v>-99</v>
      </c>
      <c r="AB393" s="58">
        <f>IF(noise!J202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noise!J202, IF(OR($G393=coding!$J$26,$G393=coding!$J$27,$G393=coding!$J$28,$G393=coding!$J$29, $G393=coding!$J$30,$G393=coding!$J$31), J393+10*LOG10((($E393^2)+(4^2))/((7.5^2)+(4^2))), IF(OR($G393=coding!$J$11, $G393=coding!$J$12, $G393=coding!$J$13, $G393=coding!$J$14, $G393=coding!$J$15, $G393=coding!$J$16), J393+10*LOG10((($D393^2)+(1.2^2))/((7.5^2)+(1.2^2))),-99))),-99)</f>
        <v>0</v>
      </c>
      <c r="AC393" s="58">
        <f>IF(noise!K202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noise!K202, IF(OR($G393=coding!$J$26,$G393=coding!$J$27,$G393=coding!$J$28,$G393=coding!$J$29, $G393=coding!$J$30,$G393=coding!$J$31), K393+10*LOG10((($E393^2)+(4^2))/((7.5^2)+(4^2))), IF(OR($G393=coding!$J$11, $G393=coding!$J$12, $G393=coding!$J$13, $G393=coding!$J$14, $G393=coding!$J$15, $G393=coding!$J$16), K393+10*LOG10((($D393^2)+(1.2^2))/((7.5^2)+(1.2^2))),-99))),-99)</f>
        <v>0</v>
      </c>
      <c r="AD393" s="58">
        <f>IF(noise!L202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noise!L202, IF(OR($G393=coding!$J$26,$G393=coding!$J$27,$G393=coding!$J$28,$G393=coding!$J$29, $G393=coding!$J$30,$G393=coding!$J$31), L393+10*LOG10((($E393^2)+(4^2))/((7.5^2)+(4^2))), IF(OR($G393=coding!$J$11, $G393=coding!$J$12, $G393=coding!$J$13, $G393=coding!$J$14, $G393=coding!$J$15, $G393=coding!$J$16), L393+10*LOG10((($D393^2)+(1.2^2))/((7.5^2)+(1.2^2))),-99))),-99)</f>
        <v>0</v>
      </c>
      <c r="AE393" s="58">
        <f>IF(noise!M202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noise!M202, IF(OR($G393=coding!$J$26,$G393=coding!$J$27,$G393=coding!$J$28,$G393=coding!$J$29, $G393=coding!$J$30,$G393=coding!$J$31), M393+10*LOG10((($E393^2)+(4^2))/((7.5^2)+(4^2))), IF(OR($G393=coding!$J$11, $G393=coding!$J$12, $G393=coding!$J$13, $G393=coding!$J$14, $G393=coding!$J$15, $G393=coding!$J$16), M393+10*LOG10((($D393^2)+(1.2^2))/((7.5^2)+(1.2^2))),-99))),-99)</f>
        <v>0</v>
      </c>
      <c r="AF393" s="58">
        <f>IF(noise!N202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noise!N202, IF(OR($G393=coding!$J$26,$G393=coding!$J$27,$G393=coding!$J$28,$G393=coding!$J$29, $G393=coding!$J$30,$G393=coding!$J$31), N393+10*LOG10((($E393^2)+(4^2))/((7.5^2)+(4^2))), IF(OR($G393=coding!$J$11, $G393=coding!$J$12, $G393=coding!$J$13, $G393=coding!$J$14, $G393=coding!$J$15, $G393=coding!$J$16), N393+10*LOG10((($D393^2)+(1.2^2))/((7.5^2)+(1.2^2))),-99))),-99)</f>
        <v>0</v>
      </c>
      <c r="AG393" s="58">
        <f>IF(noise!O202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noise!O202, IF(OR($G393=coding!$J$26,$G393=coding!$J$27,$G393=coding!$J$28,$G393=coding!$J$29, $G393=coding!$J$30,$G393=coding!$J$31), O393+10*LOG10((($E393^2)+(4^2))/((7.5^2)+(4^2))), IF(OR($G393=coding!$J$11, $G393=coding!$J$12, $G393=coding!$J$13, $G393=coding!$J$14, $G393=coding!$J$15, $G393=coding!$J$16), O393+10*LOG10((($D393^2)+(1.2^2))/((7.5^2)+(1.2^2))),-99))),-99)</f>
        <v>0</v>
      </c>
      <c r="AH393" s="58">
        <f>IF(noise!P202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noise!P202, IF(OR($G393=coding!$J$26,$G393=coding!$J$27,$G393=coding!$J$28,$G393=coding!$J$29, $G393=coding!$J$30,$G393=coding!$J$31), P393+10*LOG10((($E393^2)+(4^2))/((7.5^2)+(4^2))), IF(OR($G393=coding!$J$11, $G393=coding!$J$12, $G393=coding!$J$13, $G393=coding!$J$14, $G393=coding!$J$15, $G393=coding!$J$16), P393+10*LOG10((($D393^2)+(1.2^2))/((7.5^2)+(1.2^2))),-99))),-99)</f>
        <v>0</v>
      </c>
      <c r="AI393" s="58">
        <f>IF(noise!Q202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noise!Q202, IF(OR($G393=coding!$J$26,$G393=coding!$J$27,$G393=coding!$J$28,$G393=coding!$J$29, $G393=coding!$J$30,$G393=coding!$J$31), Q393+10*LOG10((($E393^2)+(4^2))/((7.5^2)+(4^2))), IF(OR($G393=coding!$J$11, $G393=coding!$J$12, $G393=coding!$J$13, $G393=coding!$J$14, $G393=coding!$J$15, $G393=coding!$J$16), Q393+10*LOG10((($D393^2)+(1.2^2))/((7.5^2)+(1.2^2))),-99))),-99)</f>
        <v>0</v>
      </c>
      <c r="AJ393" s="58">
        <f>IF(noise!R202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noise!R202, IF(OR($G393=coding!$J$26,$G393=coding!$J$27,$G393=coding!$J$28,$G393=coding!$J$29, $G393=coding!$J$30,$G393=coding!$J$31), R393+10*LOG10((($E393^2)+(4^2))/((7.5^2)+(4^2))), IF(OR($G393=coding!$J$11, $G393=coding!$J$12, $G393=coding!$J$13, $G393=coding!$J$14, $G393=coding!$J$15, $G393=coding!$J$16), R393+10*LOG10((($D393^2)+(1.2^2))/((7.5^2)+(1.2^2))),-99))),-99)</f>
        <v>0</v>
      </c>
      <c r="AK393" s="58">
        <f>IF(noise!S202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noise!S202, IF(OR($G393=coding!$J$26,$G393=coding!$J$27,$G393=coding!$J$28,$G393=coding!$J$29, $G393=coding!$J$30,$G393=coding!$J$31), S393+10*LOG10((($E393^2)+(4^2))/((7.5^2)+(4^2))), IF(OR($G393=coding!$J$11, $G393=coding!$J$12, $G393=coding!$J$13, $G393=coding!$J$14, $G393=coding!$J$15, $G393=coding!$J$16), S393+10*LOG10((($D393^2)+(1.2^2))/((7.5^2)+(1.2^2))),-99))),-99)</f>
        <v>0</v>
      </c>
      <c r="AL393" s="58">
        <f>IF(noise!T202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noise!T202, IF(OR($G393=coding!$J$26,$G393=coding!$J$27,$G393=coding!$J$28,$G393=coding!$J$29, $G393=coding!$J$30,$G393=coding!$J$31), T393+10*LOG10((($E393^2)+(4^2))/((7.5^2)+(4^2))), IF(OR($G393=coding!$J$11, $G393=coding!$J$12, $G393=coding!$J$13, $G393=coding!$J$14, $G393=coding!$J$15, $G393=coding!$J$16), T393+10*LOG10((($D393^2)+(1.2^2))/((7.5^2)+(1.2^2))),-99))),-99)</f>
        <v>0</v>
      </c>
      <c r="AM393" s="58">
        <f>IF(noise!U202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noise!U202, IF(OR($G393=coding!$J$26,$G393=coding!$J$27,$G393=coding!$J$28,$G393=coding!$J$29, $G393=coding!$J$30,$G393=coding!$J$31), U393+10*LOG10((($E393^2)+(4^2))/((7.5^2)+(4^2))), IF(OR($G393=coding!$J$11, $G393=coding!$J$12, $G393=coding!$J$13, $G393=coding!$J$14, $G393=coding!$J$15, $G393=coding!$J$16), U393+10*LOG10((($D393^2)+(1.2^2))/((7.5^2)+(1.2^2))),-99))),-99)</f>
        <v>0</v>
      </c>
      <c r="AN393" s="58">
        <f>IF(noise!V202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noise!V202, IF(OR($G393=coding!$J$26,$G393=coding!$J$27,$G393=coding!$J$28,$G393=coding!$J$29, $G393=coding!$J$30,$G393=coding!$J$31), V393+10*LOG10((($E393^2)+(4^2))/((7.5^2)+(4^2))), IF(OR($G393=coding!$J$11, $G393=coding!$J$12, $G393=coding!$J$13, $G393=coding!$J$14, $G393=coding!$J$15, $G393=coding!$J$16), V393+10*LOG10((($D393^2)+(1.2^2))/((7.5^2)+(1.2^2))),-99))),-99)</f>
        <v>0</v>
      </c>
      <c r="AO393" s="58">
        <f>IF(noise!W202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noise!W202, IF(OR($G393=coding!$J$26,$G393=coding!$J$27,$G393=coding!$J$28,$G393=coding!$J$29, $G393=coding!$J$30,$G393=coding!$J$31), W393+10*LOG10((($E393^2)+(4^2))/((7.5^2)+(4^2))), IF(OR($G393=coding!$J$11, $G393=coding!$J$12, $G393=coding!$J$13, $G393=coding!$J$14, $G393=coding!$J$15, $G393=coding!$J$16), W393+10*LOG10((($D393^2)+(1.2^2))/((7.5^2)+(1.2^2))),-99))),-99)</f>
        <v>0</v>
      </c>
      <c r="AP393" s="58">
        <f>IF(noise!X202 &lt;&gt;0, IF(OR($G393=coding!$J$2, $G393=coding!$J$3, $G393=coding!$J$4, $G393=coding!$J$5, $G393=coding!$J$6, $G393=coding!$J$7, $G393=coding!$J$8, $G393=coding!$J$9, $G393=coding!$J$10,$G393=coding!$J$17, $G393=coding!$J$18, $G393=coding!$J$19, $G393=coding!$J$20, $G393=coding!$J$21, $G393=coding!$J$22, $G393=coding!$J$23, $G393=coding!$J$24, $G393=coding!$J$25, ), noise!X202, IF(OR($G393=coding!$J$26,$G393=coding!$J$27,$G393=coding!$J$28,$G393=coding!$J$29, $G393=coding!$J$30,$G393=coding!$J$31), X393+10*LOG10((($E393^2)+(4^2))/((7.5^2)+(4^2))), IF(OR($G393=coding!$J$11, $G393=coding!$J$12, $G393=coding!$J$13, $G393=coding!$J$14, $G393=coding!$J$15, $G393=coding!$J$16), X393+10*LOG10((($D393^2)+(1.2^2))/((7.5^2)+(1.2^2))),-99))),-99)</f>
        <v>0</v>
      </c>
    </row>
    <row r="394" spans="1:42" ht="15.75" customHeight="1" x14ac:dyDescent="0.3">
      <c r="A394" s="2">
        <v>22</v>
      </c>
      <c r="B394" s="20">
        <v>43350</v>
      </c>
      <c r="C394" s="51">
        <f t="array" ref="C394">_xlfn.DAYS(B394, _xlfn.XLOOKUP(A394, context!A$4:A$79, context!J$4:J$79)) / 30.42</f>
        <v>7.6265614727153181</v>
      </c>
      <c r="E394" s="2">
        <v>7.5</v>
      </c>
      <c r="F394" s="5"/>
      <c r="G394" s="16" t="s">
        <v>404</v>
      </c>
      <c r="H394" s="43">
        <v>69.400000000000006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2">
        <v>7</v>
      </c>
      <c r="Z394" s="58">
        <f>IF(noise!H203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noise!H203, IF(OR($G394=coding!$J$26,$G394=coding!$J$27,$G394=coding!$J$28,$G394=coding!$J$29, $G394=coding!$J$30,$G394=coding!$J$31), H394+10*LOG10((($E394^2)+(4^2))/((7.5^2)+(4^2))), IF(OR($G394=coding!$J$11, $G394=coding!$J$12, $G394=coding!$J$13, $G394=coding!$J$14, $G394=coding!$J$15, $G394=coding!$J$16), H394+10*LOG10((($D394^2)+(1.2^2))/((7.5^2)+(1.2^2))),-99))),-99)</f>
        <v>69.400000000000006</v>
      </c>
      <c r="AA394" s="58">
        <f>IF(noise!I203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noise!I203, IF(OR($G394=coding!$J$26,$G394=coding!$J$27,$G394=coding!$J$28,$G394=coding!$J$29, $G394=coding!$J$30,$G394=coding!$J$31), I394+10*LOG10((($E394^2)+(4^2))/((7.5^2)+(4^2))), IF(OR($G394=coding!$J$11, $G394=coding!$J$12, $G394=coding!$J$13, $G394=coding!$J$14, $G394=coding!$J$15, $G394=coding!$J$16), I394+10*LOG10((($D394^2)+(1.2^2))/((7.5^2)+(1.2^2))),-99))),-99)</f>
        <v>-99</v>
      </c>
      <c r="AB394" s="58">
        <f>IF(noise!J203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noise!J203, IF(OR($G394=coding!$J$26,$G394=coding!$J$27,$G394=coding!$J$28,$G394=coding!$J$29, $G394=coding!$J$30,$G394=coding!$J$31), J394+10*LOG10((($E394^2)+(4^2))/((7.5^2)+(4^2))), IF(OR($G394=coding!$J$11, $G394=coding!$J$12, $G394=coding!$J$13, $G394=coding!$J$14, $G394=coding!$J$15, $G394=coding!$J$16), J394+10*LOG10((($D394^2)+(1.2^2))/((7.5^2)+(1.2^2))),-99))),-99)</f>
        <v>0</v>
      </c>
      <c r="AC394" s="58">
        <f>IF(noise!K203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noise!K203, IF(OR($G394=coding!$J$26,$G394=coding!$J$27,$G394=coding!$J$28,$G394=coding!$J$29, $G394=coding!$J$30,$G394=coding!$J$31), K394+10*LOG10((($E394^2)+(4^2))/((7.5^2)+(4^2))), IF(OR($G394=coding!$J$11, $G394=coding!$J$12, $G394=coding!$J$13, $G394=coding!$J$14, $G394=coding!$J$15, $G394=coding!$J$16), K394+10*LOG10((($D394^2)+(1.2^2))/((7.5^2)+(1.2^2))),-99))),-99)</f>
        <v>0</v>
      </c>
      <c r="AD394" s="58">
        <f>IF(noise!L203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noise!L203, IF(OR($G394=coding!$J$26,$G394=coding!$J$27,$G394=coding!$J$28,$G394=coding!$J$29, $G394=coding!$J$30,$G394=coding!$J$31), L394+10*LOG10((($E394^2)+(4^2))/((7.5^2)+(4^2))), IF(OR($G394=coding!$J$11, $G394=coding!$J$12, $G394=coding!$J$13, $G394=coding!$J$14, $G394=coding!$J$15, $G394=coding!$J$16), L394+10*LOG10((($D394^2)+(1.2^2))/((7.5^2)+(1.2^2))),-99))),-99)</f>
        <v>0</v>
      </c>
      <c r="AE394" s="58">
        <f>IF(noise!M203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noise!M203, IF(OR($G394=coding!$J$26,$G394=coding!$J$27,$G394=coding!$J$28,$G394=coding!$J$29, $G394=coding!$J$30,$G394=coding!$J$31), M394+10*LOG10((($E394^2)+(4^2))/((7.5^2)+(4^2))), IF(OR($G394=coding!$J$11, $G394=coding!$J$12, $G394=coding!$J$13, $G394=coding!$J$14, $G394=coding!$J$15, $G394=coding!$J$16), M394+10*LOG10((($D394^2)+(1.2^2))/((7.5^2)+(1.2^2))),-99))),-99)</f>
        <v>0</v>
      </c>
      <c r="AF394" s="58">
        <f>IF(noise!N203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noise!N203, IF(OR($G394=coding!$J$26,$G394=coding!$J$27,$G394=coding!$J$28,$G394=coding!$J$29, $G394=coding!$J$30,$G394=coding!$J$31), N394+10*LOG10((($E394^2)+(4^2))/((7.5^2)+(4^2))), IF(OR($G394=coding!$J$11, $G394=coding!$J$12, $G394=coding!$J$13, $G394=coding!$J$14, $G394=coding!$J$15, $G394=coding!$J$16), N394+10*LOG10((($D394^2)+(1.2^2))/((7.5^2)+(1.2^2))),-99))),-99)</f>
        <v>0</v>
      </c>
      <c r="AG394" s="58">
        <f>IF(noise!O203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noise!O203, IF(OR($G394=coding!$J$26,$G394=coding!$J$27,$G394=coding!$J$28,$G394=coding!$J$29, $G394=coding!$J$30,$G394=coding!$J$31), O394+10*LOG10((($E394^2)+(4^2))/((7.5^2)+(4^2))), IF(OR($G394=coding!$J$11, $G394=coding!$J$12, $G394=coding!$J$13, $G394=coding!$J$14, $G394=coding!$J$15, $G394=coding!$J$16), O394+10*LOG10((($D394^2)+(1.2^2))/((7.5^2)+(1.2^2))),-99))),-99)</f>
        <v>0</v>
      </c>
      <c r="AH394" s="58">
        <f>IF(noise!P203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noise!P203, IF(OR($G394=coding!$J$26,$G394=coding!$J$27,$G394=coding!$J$28,$G394=coding!$J$29, $G394=coding!$J$30,$G394=coding!$J$31), P394+10*LOG10((($E394^2)+(4^2))/((7.5^2)+(4^2))), IF(OR($G394=coding!$J$11, $G394=coding!$J$12, $G394=coding!$J$13, $G394=coding!$J$14, $G394=coding!$J$15, $G394=coding!$J$16), P394+10*LOG10((($D394^2)+(1.2^2))/((7.5^2)+(1.2^2))),-99))),-99)</f>
        <v>0</v>
      </c>
      <c r="AI394" s="58">
        <f>IF(noise!Q203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noise!Q203, IF(OR($G394=coding!$J$26,$G394=coding!$J$27,$G394=coding!$J$28,$G394=coding!$J$29, $G394=coding!$J$30,$G394=coding!$J$31), Q394+10*LOG10((($E394^2)+(4^2))/((7.5^2)+(4^2))), IF(OR($G394=coding!$J$11, $G394=coding!$J$12, $G394=coding!$J$13, $G394=coding!$J$14, $G394=coding!$J$15, $G394=coding!$J$16), Q394+10*LOG10((($D394^2)+(1.2^2))/((7.5^2)+(1.2^2))),-99))),-99)</f>
        <v>0</v>
      </c>
      <c r="AJ394" s="58">
        <f>IF(noise!R203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noise!R203, IF(OR($G394=coding!$J$26,$G394=coding!$J$27,$G394=coding!$J$28,$G394=coding!$J$29, $G394=coding!$J$30,$G394=coding!$J$31), R394+10*LOG10((($E394^2)+(4^2))/((7.5^2)+(4^2))), IF(OR($G394=coding!$J$11, $G394=coding!$J$12, $G394=coding!$J$13, $G394=coding!$J$14, $G394=coding!$J$15, $G394=coding!$J$16), R394+10*LOG10((($D394^2)+(1.2^2))/((7.5^2)+(1.2^2))),-99))),-99)</f>
        <v>0</v>
      </c>
      <c r="AK394" s="58">
        <f>IF(noise!S203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noise!S203, IF(OR($G394=coding!$J$26,$G394=coding!$J$27,$G394=coding!$J$28,$G394=coding!$J$29, $G394=coding!$J$30,$G394=coding!$J$31), S394+10*LOG10((($E394^2)+(4^2))/((7.5^2)+(4^2))), IF(OR($G394=coding!$J$11, $G394=coding!$J$12, $G394=coding!$J$13, $G394=coding!$J$14, $G394=coding!$J$15, $G394=coding!$J$16), S394+10*LOG10((($D394^2)+(1.2^2))/((7.5^2)+(1.2^2))),-99))),-99)</f>
        <v>0</v>
      </c>
      <c r="AL394" s="58">
        <f>IF(noise!T203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noise!T203, IF(OR($G394=coding!$J$26,$G394=coding!$J$27,$G394=coding!$J$28,$G394=coding!$J$29, $G394=coding!$J$30,$G394=coding!$J$31), T394+10*LOG10((($E394^2)+(4^2))/((7.5^2)+(4^2))), IF(OR($G394=coding!$J$11, $G394=coding!$J$12, $G394=coding!$J$13, $G394=coding!$J$14, $G394=coding!$J$15, $G394=coding!$J$16), T394+10*LOG10((($D394^2)+(1.2^2))/((7.5^2)+(1.2^2))),-99))),-99)</f>
        <v>0</v>
      </c>
      <c r="AM394" s="58">
        <f>IF(noise!U203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noise!U203, IF(OR($G394=coding!$J$26,$G394=coding!$J$27,$G394=coding!$J$28,$G394=coding!$J$29, $G394=coding!$J$30,$G394=coding!$J$31), U394+10*LOG10((($E394^2)+(4^2))/((7.5^2)+(4^2))), IF(OR($G394=coding!$J$11, $G394=coding!$J$12, $G394=coding!$J$13, $G394=coding!$J$14, $G394=coding!$J$15, $G394=coding!$J$16), U394+10*LOG10((($D394^2)+(1.2^2))/((7.5^2)+(1.2^2))),-99))),-99)</f>
        <v>0</v>
      </c>
      <c r="AN394" s="58">
        <f>IF(noise!V203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noise!V203, IF(OR($G394=coding!$J$26,$G394=coding!$J$27,$G394=coding!$J$28,$G394=coding!$J$29, $G394=coding!$J$30,$G394=coding!$J$31), V394+10*LOG10((($E394^2)+(4^2))/((7.5^2)+(4^2))), IF(OR($G394=coding!$J$11, $G394=coding!$J$12, $G394=coding!$J$13, $G394=coding!$J$14, $G394=coding!$J$15, $G394=coding!$J$16), V394+10*LOG10((($D394^2)+(1.2^2))/((7.5^2)+(1.2^2))),-99))),-99)</f>
        <v>0</v>
      </c>
      <c r="AO394" s="58">
        <f>IF(noise!W203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noise!W203, IF(OR($G394=coding!$J$26,$G394=coding!$J$27,$G394=coding!$J$28,$G394=coding!$J$29, $G394=coding!$J$30,$G394=coding!$J$31), W394+10*LOG10((($E394^2)+(4^2))/((7.5^2)+(4^2))), IF(OR($G394=coding!$J$11, $G394=coding!$J$12, $G394=coding!$J$13, $G394=coding!$J$14, $G394=coding!$J$15, $G394=coding!$J$16), W394+10*LOG10((($D394^2)+(1.2^2))/((7.5^2)+(1.2^2))),-99))),-99)</f>
        <v>0</v>
      </c>
      <c r="AP394" s="58">
        <f>IF(noise!X203 &lt;&gt;0, IF(OR($G394=coding!$J$2, $G394=coding!$J$3, $G394=coding!$J$4, $G394=coding!$J$5, $G394=coding!$J$6, $G394=coding!$J$7, $G394=coding!$J$8, $G394=coding!$J$9, $G394=coding!$J$10,$G394=coding!$J$17, $G394=coding!$J$18, $G394=coding!$J$19, $G394=coding!$J$20, $G394=coding!$J$21, $G394=coding!$J$22, $G394=coding!$J$23, $G394=coding!$J$24, $G394=coding!$J$25, ), noise!X203, IF(OR($G394=coding!$J$26,$G394=coding!$J$27,$G394=coding!$J$28,$G394=coding!$J$29, $G394=coding!$J$30,$G394=coding!$J$31), X394+10*LOG10((($E394^2)+(4^2))/((7.5^2)+(4^2))), IF(OR($G394=coding!$J$11, $G394=coding!$J$12, $G394=coding!$J$13, $G394=coding!$J$14, $G394=coding!$J$15, $G394=coding!$J$16), X394+10*LOG10((($D394^2)+(1.2^2))/((7.5^2)+(1.2^2))),-99))),-99)</f>
        <v>0</v>
      </c>
    </row>
    <row r="395" spans="1:42" ht="15.75" customHeight="1" x14ac:dyDescent="0.3">
      <c r="A395" s="2">
        <v>23</v>
      </c>
      <c r="B395" s="27">
        <v>43340</v>
      </c>
      <c r="C395" s="51">
        <f t="array" ref="C395">_xlfn.DAYS(B395, _xlfn.XLOOKUP(A395, context!A$4:A$79, context!J$4:J$79)) / 30.42</f>
        <v>7.3307034845496384</v>
      </c>
      <c r="D395" s="1"/>
      <c r="E395" s="1"/>
      <c r="F395" s="16">
        <v>50</v>
      </c>
      <c r="G395" s="16" t="s">
        <v>405</v>
      </c>
      <c r="H395" s="26">
        <v>87.5</v>
      </c>
      <c r="I395" s="1"/>
      <c r="J395" s="1">
        <v>75.7</v>
      </c>
      <c r="K395" s="1">
        <v>79.599999999999994</v>
      </c>
      <c r="L395" s="1">
        <v>82.6</v>
      </c>
      <c r="M395" s="1">
        <v>82.7</v>
      </c>
      <c r="N395" s="1">
        <v>82</v>
      </c>
      <c r="O395" s="1">
        <v>78.7</v>
      </c>
      <c r="P395" s="1">
        <v>76.7</v>
      </c>
      <c r="Q395" s="1">
        <v>74.400000000000006</v>
      </c>
      <c r="R395" s="1">
        <v>71.900000000000006</v>
      </c>
      <c r="S395" s="1">
        <v>69.2</v>
      </c>
      <c r="T395" s="1">
        <v>65.900000000000006</v>
      </c>
      <c r="U395" s="1">
        <v>62.6</v>
      </c>
      <c r="V395" s="1">
        <v>60.3</v>
      </c>
      <c r="W395" s="1"/>
      <c r="X395" s="1"/>
      <c r="Y395" s="2">
        <v>1</v>
      </c>
      <c r="Z395" s="58">
        <f>IF(noise!H174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noise!H174, IF(OR($G395=coding!$J$26,$G395=coding!$J$27,$G395=coding!$J$28,$G395=coding!$J$29, $G395=coding!$J$30,$G395=coding!$J$31), H395+10*LOG10((($E395^2)+(4^2))/((7.5^2)+(4^2))), IF(OR($G395=coding!$J$11, $G395=coding!$J$12, $G395=coding!$J$13, $G395=coding!$J$14, $G395=coding!$J$15, $G395=coding!$J$16), H395+10*LOG10((($D395^2)+(1.2^2))/((7.5^2)+(1.2^2))),-99))),-99)</f>
        <v>64.06</v>
      </c>
      <c r="AA395" s="58">
        <f>IF(noise!I174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noise!I174, IF(OR($G395=coding!$J$26,$G395=coding!$J$27,$G395=coding!$J$28,$G395=coding!$J$29, $G395=coding!$J$30,$G395=coding!$J$31), I395+10*LOG10((($E395^2)+(4^2))/((7.5^2)+(4^2))), IF(OR($G395=coding!$J$11, $G395=coding!$J$12, $G395=coding!$J$13, $G395=coding!$J$14, $G395=coding!$J$15, $G395=coding!$J$16), I395+10*LOG10((($D395^2)+(1.2^2))/((7.5^2)+(1.2^2))),-99))),-99)</f>
        <v>-99</v>
      </c>
      <c r="AB395" s="58">
        <f>IF(noise!J174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noise!J174, IF(OR($G395=coding!$J$26,$G395=coding!$J$27,$G395=coding!$J$28,$G395=coding!$J$29, $G395=coding!$J$30,$G395=coding!$J$31), J395+10*LOG10((($E395^2)+(4^2))/((7.5^2)+(4^2))), IF(OR($G395=coding!$J$11, $G395=coding!$J$12, $G395=coding!$J$13, $G395=coding!$J$14, $G395=coding!$J$15, $G395=coding!$J$16), J395+10*LOG10((($D395^2)+(1.2^2))/((7.5^2)+(1.2^2))),-99))),-99)</f>
        <v>54.17</v>
      </c>
      <c r="AC395" s="58">
        <f>IF(noise!K174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noise!K174, IF(OR($G395=coding!$J$26,$G395=coding!$J$27,$G395=coding!$J$28,$G395=coding!$J$29, $G395=coding!$J$30,$G395=coding!$J$31), K395+10*LOG10((($E395^2)+(4^2))/((7.5^2)+(4^2))), IF(OR($G395=coding!$J$11, $G395=coding!$J$12, $G395=coding!$J$13, $G395=coding!$J$14, $G395=coding!$J$15, $G395=coding!$J$16), K395+10*LOG10((($D395^2)+(1.2^2))/((7.5^2)+(1.2^2))),-99))),-99)</f>
        <v>52.17</v>
      </c>
      <c r="AD395" s="58">
        <f>IF(noise!L174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noise!L174, IF(OR($G395=coding!$J$26,$G395=coding!$J$27,$G395=coding!$J$28,$G395=coding!$J$29, $G395=coding!$J$30,$G395=coding!$J$31), L395+10*LOG10((($E395^2)+(4^2))/((7.5^2)+(4^2))), IF(OR($G395=coding!$J$11, $G395=coding!$J$12, $G395=coding!$J$13, $G395=coding!$J$14, $G395=coding!$J$15, $G395=coding!$J$16), L395+10*LOG10((($D395^2)+(1.2^2))/((7.5^2)+(1.2^2))),-99))),-99)</f>
        <v>56.3</v>
      </c>
      <c r="AE395" s="58">
        <f>IF(noise!M174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noise!M174, IF(OR($G395=coding!$J$26,$G395=coding!$J$27,$G395=coding!$J$28,$G395=coding!$J$29, $G395=coding!$J$30,$G395=coding!$J$31), M395+10*LOG10((($E395^2)+(4^2))/((7.5^2)+(4^2))), IF(OR($G395=coding!$J$11, $G395=coding!$J$12, $G395=coding!$J$13, $G395=coding!$J$14, $G395=coding!$J$15, $G395=coding!$J$16), M395+10*LOG10((($D395^2)+(1.2^2))/((7.5^2)+(1.2^2))),-99))),-99)</f>
        <v>58.72</v>
      </c>
      <c r="AF395" s="58">
        <f>IF(noise!N174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noise!N174, IF(OR($G395=coding!$J$26,$G395=coding!$J$27,$G395=coding!$J$28,$G395=coding!$J$29, $G395=coding!$J$30,$G395=coding!$J$31), N395+10*LOG10((($E395^2)+(4^2))/((7.5^2)+(4^2))), IF(OR($G395=coding!$J$11, $G395=coding!$J$12, $G395=coding!$J$13, $G395=coding!$J$14, $G395=coding!$J$15, $G395=coding!$J$16), N395+10*LOG10((($D395^2)+(1.2^2))/((7.5^2)+(1.2^2))),-99))),-99)</f>
        <v>56.33</v>
      </c>
      <c r="AG395" s="58">
        <f>IF(noise!O174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noise!O174, IF(OR($G395=coding!$J$26,$G395=coding!$J$27,$G395=coding!$J$28,$G395=coding!$J$29, $G395=coding!$J$30,$G395=coding!$J$31), O395+10*LOG10((($E395^2)+(4^2))/((7.5^2)+(4^2))), IF(OR($G395=coding!$J$11, $G395=coding!$J$12, $G395=coding!$J$13, $G395=coding!$J$14, $G395=coding!$J$15, $G395=coding!$J$16), O395+10*LOG10((($D395^2)+(1.2^2))/((7.5^2)+(1.2^2))),-99))),-99)</f>
        <v>54.51</v>
      </c>
      <c r="AH395" s="58">
        <f>IF(noise!P174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noise!P174, IF(OR($G395=coding!$J$26,$G395=coding!$J$27,$G395=coding!$J$28,$G395=coding!$J$29, $G395=coding!$J$30,$G395=coding!$J$31), P395+10*LOG10((($E395^2)+(4^2))/((7.5^2)+(4^2))), IF(OR($G395=coding!$J$11, $G395=coding!$J$12, $G395=coding!$J$13, $G395=coding!$J$14, $G395=coding!$J$15, $G395=coding!$J$16), P395+10*LOG10((($D395^2)+(1.2^2))/((7.5^2)+(1.2^2))),-99))),-99)</f>
        <v>54.9</v>
      </c>
      <c r="AI395" s="58">
        <f>IF(noise!Q174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noise!Q174, IF(OR($G395=coding!$J$26,$G395=coding!$J$27,$G395=coding!$J$28,$G395=coding!$J$29, $G395=coding!$J$30,$G395=coding!$J$31), Q395+10*LOG10((($E395^2)+(4^2))/((7.5^2)+(4^2))), IF(OR($G395=coding!$J$11, $G395=coding!$J$12, $G395=coding!$J$13, $G395=coding!$J$14, $G395=coding!$J$15, $G395=coding!$J$16), Q395+10*LOG10((($D395^2)+(1.2^2))/((7.5^2)+(1.2^2))),-99))),-99)</f>
        <v>53.84</v>
      </c>
      <c r="AJ395" s="58">
        <f>IF(noise!R174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noise!R174, IF(OR($G395=coding!$J$26,$G395=coding!$J$27,$G395=coding!$J$28,$G395=coding!$J$29, $G395=coding!$J$30,$G395=coding!$J$31), R395+10*LOG10((($E395^2)+(4^2))/((7.5^2)+(4^2))), IF(OR($G395=coding!$J$11, $G395=coding!$J$12, $G395=coding!$J$13, $G395=coding!$J$14, $G395=coding!$J$15, $G395=coding!$J$16), R395+10*LOG10((($D395^2)+(1.2^2))/((7.5^2)+(1.2^2))),-99))),-99)</f>
        <v>50.68</v>
      </c>
      <c r="AK395" s="58">
        <f>IF(noise!S174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noise!S174, IF(OR($G395=coding!$J$26,$G395=coding!$J$27,$G395=coding!$J$28,$G395=coding!$J$29, $G395=coding!$J$30,$G395=coding!$J$31), S395+10*LOG10((($E395^2)+(4^2))/((7.5^2)+(4^2))), IF(OR($G395=coding!$J$11, $G395=coding!$J$12, $G395=coding!$J$13, $G395=coding!$J$14, $G395=coding!$J$15, $G395=coding!$J$16), S395+10*LOG10((($D395^2)+(1.2^2))/((7.5^2)+(1.2^2))),-99))),-99)</f>
        <v>47.75</v>
      </c>
      <c r="AL395" s="58">
        <f>IF(noise!T174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noise!T174, IF(OR($G395=coding!$J$26,$G395=coding!$J$27,$G395=coding!$J$28,$G395=coding!$J$29, $G395=coding!$J$30,$G395=coding!$J$31), T395+10*LOG10((($E395^2)+(4^2))/((7.5^2)+(4^2))), IF(OR($G395=coding!$J$11, $G395=coding!$J$12, $G395=coding!$J$13, $G395=coding!$J$14, $G395=coding!$J$15, $G395=coding!$J$16), T395+10*LOG10((($D395^2)+(1.2^2))/((7.5^2)+(1.2^2))),-99))),-99)</f>
        <v>45.72</v>
      </c>
      <c r="AM395" s="58">
        <f>IF(noise!U174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noise!U174, IF(OR($G395=coding!$J$26,$G395=coding!$J$27,$G395=coding!$J$28,$G395=coding!$J$29, $G395=coding!$J$30,$G395=coding!$J$31), U395+10*LOG10((($E395^2)+(4^2))/((7.5^2)+(4^2))), IF(OR($G395=coding!$J$11, $G395=coding!$J$12, $G395=coding!$J$13, $G395=coding!$J$14, $G395=coding!$J$15, $G395=coding!$J$16), U395+10*LOG10((($D395^2)+(1.2^2))/((7.5^2)+(1.2^2))),-99))),-99)</f>
        <v>43.42</v>
      </c>
      <c r="AN395" s="58">
        <f>IF(noise!V174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noise!V174, IF(OR($G395=coding!$J$26,$G395=coding!$J$27,$G395=coding!$J$28,$G395=coding!$J$29, $G395=coding!$J$30,$G395=coding!$J$31), V395+10*LOG10((($E395^2)+(4^2))/((7.5^2)+(4^2))), IF(OR($G395=coding!$J$11, $G395=coding!$J$12, $G395=coding!$J$13, $G395=coding!$J$14, $G395=coding!$J$15, $G395=coding!$J$16), V395+10*LOG10((($D395^2)+(1.2^2))/((7.5^2)+(1.2^2))),-99))),-99)</f>
        <v>41.85</v>
      </c>
      <c r="AO395" s="58">
        <f>IF(noise!W174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noise!W174, IF(OR($G395=coding!$J$26,$G395=coding!$J$27,$G395=coding!$J$28,$G395=coding!$J$29, $G395=coding!$J$30,$G395=coding!$J$31), W395+10*LOG10((($E395^2)+(4^2))/((7.5^2)+(4^2))), IF(OR($G395=coding!$J$11, $G395=coding!$J$12, $G395=coding!$J$13, $G395=coding!$J$14, $G395=coding!$J$15, $G395=coding!$J$16), W395+10*LOG10((($D395^2)+(1.2^2))/((7.5^2)+(1.2^2))),-99))),-99)</f>
        <v>39.82</v>
      </c>
      <c r="AP395" s="58">
        <f>IF(noise!X174 &lt;&gt;0, IF(OR($G395=coding!$J$2, $G395=coding!$J$3, $G395=coding!$J$4, $G395=coding!$J$5, $G395=coding!$J$6, $G395=coding!$J$7, $G395=coding!$J$8, $G395=coding!$J$9, $G395=coding!$J$10,$G395=coding!$J$17, $G395=coding!$J$18, $G395=coding!$J$19, $G395=coding!$J$20, $G395=coding!$J$21, $G395=coding!$J$22, $G395=coding!$J$23, $G395=coding!$J$24, $G395=coding!$J$25, ), noise!X174, IF(OR($G395=coding!$J$26,$G395=coding!$J$27,$G395=coding!$J$28,$G395=coding!$J$29, $G395=coding!$J$30,$G395=coding!$J$31), X395+10*LOG10((($E395^2)+(4^2))/((7.5^2)+(4^2))), IF(OR($G395=coding!$J$11, $G395=coding!$J$12, $G395=coding!$J$13, $G395=coding!$J$14, $G395=coding!$J$15, $G395=coding!$J$16), X395+10*LOG10((($D395^2)+(1.2^2))/((7.5^2)+(1.2^2))),-99))),-99)</f>
        <v>37.92</v>
      </c>
    </row>
    <row r="396" spans="1:42" ht="15.75" customHeight="1" x14ac:dyDescent="0.3">
      <c r="A396" s="2">
        <v>23</v>
      </c>
      <c r="B396" s="20">
        <v>43342</v>
      </c>
      <c r="C396" s="51">
        <f t="array" ref="C396">_xlfn.DAYS(B396, _xlfn.XLOOKUP(A396, context!A$4:A$79, context!J$4:J$79)) / 30.42</f>
        <v>7.3964497041420119</v>
      </c>
      <c r="E396" s="2">
        <v>7.5</v>
      </c>
      <c r="F396" s="5"/>
      <c r="G396" s="16" t="s">
        <v>401</v>
      </c>
      <c r="H396" s="43">
        <v>65.599999999999994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2">
        <v>12</v>
      </c>
      <c r="Z396" s="58">
        <f>IF(noise!H178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noise!H178, IF(OR($G396=coding!$J$26,$G396=coding!$J$27,$G396=coding!$J$28,$G396=coding!$J$29, $G396=coding!$J$30,$G396=coding!$J$31), H396+10*LOG10((($E396^2)+(4^2))/((7.5^2)+(4^2))), IF(OR($G396=coding!$J$11, $G396=coding!$J$12, $G396=coding!$J$13, $G396=coding!$J$14, $G396=coding!$J$15, $G396=coding!$J$16), H396+10*LOG10((($D396^2)+(1.2^2))/((7.5^2)+(1.2^2))),-99))),-99)</f>
        <v>65.599999999999994</v>
      </c>
      <c r="AA396" s="58">
        <f>IF(noise!I178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noise!I178, IF(OR($G396=coding!$J$26,$G396=coding!$J$27,$G396=coding!$J$28,$G396=coding!$J$29, $G396=coding!$J$30,$G396=coding!$J$31), I396+10*LOG10((($E396^2)+(4^2))/((7.5^2)+(4^2))), IF(OR($G396=coding!$J$11, $G396=coding!$J$12, $G396=coding!$J$13, $G396=coding!$J$14, $G396=coding!$J$15, $G396=coding!$J$16), I396+10*LOG10((($D396^2)+(1.2^2))/((7.5^2)+(1.2^2))),-99))),-99)</f>
        <v>-99</v>
      </c>
      <c r="AB396" s="58">
        <f>IF(noise!J178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noise!J178, IF(OR($G396=coding!$J$26,$G396=coding!$J$27,$G396=coding!$J$28,$G396=coding!$J$29, $G396=coding!$J$30,$G396=coding!$J$31), J396+10*LOG10((($E396^2)+(4^2))/((7.5^2)+(4^2))), IF(OR($G396=coding!$J$11, $G396=coding!$J$12, $G396=coding!$J$13, $G396=coding!$J$14, $G396=coding!$J$15, $G396=coding!$J$16), J396+10*LOG10((($D396^2)+(1.2^2))/((7.5^2)+(1.2^2))),-99))),-99)</f>
        <v>0</v>
      </c>
      <c r="AC396" s="58">
        <f>IF(noise!K178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noise!K178, IF(OR($G396=coding!$J$26,$G396=coding!$J$27,$G396=coding!$J$28,$G396=coding!$J$29, $G396=coding!$J$30,$G396=coding!$J$31), K396+10*LOG10((($E396^2)+(4^2))/((7.5^2)+(4^2))), IF(OR($G396=coding!$J$11, $G396=coding!$J$12, $G396=coding!$J$13, $G396=coding!$J$14, $G396=coding!$J$15, $G396=coding!$J$16), K396+10*LOG10((($D396^2)+(1.2^2))/((7.5^2)+(1.2^2))),-99))),-99)</f>
        <v>0</v>
      </c>
      <c r="AD396" s="58">
        <f>IF(noise!L178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noise!L178, IF(OR($G396=coding!$J$26,$G396=coding!$J$27,$G396=coding!$J$28,$G396=coding!$J$29, $G396=coding!$J$30,$G396=coding!$J$31), L396+10*LOG10((($E396^2)+(4^2))/((7.5^2)+(4^2))), IF(OR($G396=coding!$J$11, $G396=coding!$J$12, $G396=coding!$J$13, $G396=coding!$J$14, $G396=coding!$J$15, $G396=coding!$J$16), L396+10*LOG10((($D396^2)+(1.2^2))/((7.5^2)+(1.2^2))),-99))),-99)</f>
        <v>0</v>
      </c>
      <c r="AE396" s="58">
        <f>IF(noise!M178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noise!M178, IF(OR($G396=coding!$J$26,$G396=coding!$J$27,$G396=coding!$J$28,$G396=coding!$J$29, $G396=coding!$J$30,$G396=coding!$J$31), M396+10*LOG10((($E396^2)+(4^2))/((7.5^2)+(4^2))), IF(OR($G396=coding!$J$11, $G396=coding!$J$12, $G396=coding!$J$13, $G396=coding!$J$14, $G396=coding!$J$15, $G396=coding!$J$16), M396+10*LOG10((($D396^2)+(1.2^2))/((7.5^2)+(1.2^2))),-99))),-99)</f>
        <v>0</v>
      </c>
      <c r="AF396" s="58">
        <f>IF(noise!N178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noise!N178, IF(OR($G396=coding!$J$26,$G396=coding!$J$27,$G396=coding!$J$28,$G396=coding!$J$29, $G396=coding!$J$30,$G396=coding!$J$31), N396+10*LOG10((($E396^2)+(4^2))/((7.5^2)+(4^2))), IF(OR($G396=coding!$J$11, $G396=coding!$J$12, $G396=coding!$J$13, $G396=coding!$J$14, $G396=coding!$J$15, $G396=coding!$J$16), N396+10*LOG10((($D396^2)+(1.2^2))/((7.5^2)+(1.2^2))),-99))),-99)</f>
        <v>0</v>
      </c>
      <c r="AG396" s="58">
        <f>IF(noise!O178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noise!O178, IF(OR($G396=coding!$J$26,$G396=coding!$J$27,$G396=coding!$J$28,$G396=coding!$J$29, $G396=coding!$J$30,$G396=coding!$J$31), O396+10*LOG10((($E396^2)+(4^2))/((7.5^2)+(4^2))), IF(OR($G396=coding!$J$11, $G396=coding!$J$12, $G396=coding!$J$13, $G396=coding!$J$14, $G396=coding!$J$15, $G396=coding!$J$16), O396+10*LOG10((($D396^2)+(1.2^2))/((7.5^2)+(1.2^2))),-99))),-99)</f>
        <v>0</v>
      </c>
      <c r="AH396" s="58">
        <f>IF(noise!P178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noise!P178, IF(OR($G396=coding!$J$26,$G396=coding!$J$27,$G396=coding!$J$28,$G396=coding!$J$29, $G396=coding!$J$30,$G396=coding!$J$31), P396+10*LOG10((($E396^2)+(4^2))/((7.5^2)+(4^2))), IF(OR($G396=coding!$J$11, $G396=coding!$J$12, $G396=coding!$J$13, $G396=coding!$J$14, $G396=coding!$J$15, $G396=coding!$J$16), P396+10*LOG10((($D396^2)+(1.2^2))/((7.5^2)+(1.2^2))),-99))),-99)</f>
        <v>0</v>
      </c>
      <c r="AI396" s="58">
        <f>IF(noise!Q178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noise!Q178, IF(OR($G396=coding!$J$26,$G396=coding!$J$27,$G396=coding!$J$28,$G396=coding!$J$29, $G396=coding!$J$30,$G396=coding!$J$31), Q396+10*LOG10((($E396^2)+(4^2))/((7.5^2)+(4^2))), IF(OR($G396=coding!$J$11, $G396=coding!$J$12, $G396=coding!$J$13, $G396=coding!$J$14, $G396=coding!$J$15, $G396=coding!$J$16), Q396+10*LOG10((($D396^2)+(1.2^2))/((7.5^2)+(1.2^2))),-99))),-99)</f>
        <v>0</v>
      </c>
      <c r="AJ396" s="58">
        <f>IF(noise!R178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noise!R178, IF(OR($G396=coding!$J$26,$G396=coding!$J$27,$G396=coding!$J$28,$G396=coding!$J$29, $G396=coding!$J$30,$G396=coding!$J$31), R396+10*LOG10((($E396^2)+(4^2))/((7.5^2)+(4^2))), IF(OR($G396=coding!$J$11, $G396=coding!$J$12, $G396=coding!$J$13, $G396=coding!$J$14, $G396=coding!$J$15, $G396=coding!$J$16), R396+10*LOG10((($D396^2)+(1.2^2))/((7.5^2)+(1.2^2))),-99))),-99)</f>
        <v>0</v>
      </c>
      <c r="AK396" s="58">
        <f>IF(noise!S178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noise!S178, IF(OR($G396=coding!$J$26,$G396=coding!$J$27,$G396=coding!$J$28,$G396=coding!$J$29, $G396=coding!$J$30,$G396=coding!$J$31), S396+10*LOG10((($E396^2)+(4^2))/((7.5^2)+(4^2))), IF(OR($G396=coding!$J$11, $G396=coding!$J$12, $G396=coding!$J$13, $G396=coding!$J$14, $G396=coding!$J$15, $G396=coding!$J$16), S396+10*LOG10((($D396^2)+(1.2^2))/((7.5^2)+(1.2^2))),-99))),-99)</f>
        <v>0</v>
      </c>
      <c r="AL396" s="58">
        <f>IF(noise!T178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noise!T178, IF(OR($G396=coding!$J$26,$G396=coding!$J$27,$G396=coding!$J$28,$G396=coding!$J$29, $G396=coding!$J$30,$G396=coding!$J$31), T396+10*LOG10((($E396^2)+(4^2))/((7.5^2)+(4^2))), IF(OR($G396=coding!$J$11, $G396=coding!$J$12, $G396=coding!$J$13, $G396=coding!$J$14, $G396=coding!$J$15, $G396=coding!$J$16), T396+10*LOG10((($D396^2)+(1.2^2))/((7.5^2)+(1.2^2))),-99))),-99)</f>
        <v>0</v>
      </c>
      <c r="AM396" s="58">
        <f>IF(noise!U178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noise!U178, IF(OR($G396=coding!$J$26,$G396=coding!$J$27,$G396=coding!$J$28,$G396=coding!$J$29, $G396=coding!$J$30,$G396=coding!$J$31), U396+10*LOG10((($E396^2)+(4^2))/((7.5^2)+(4^2))), IF(OR($G396=coding!$J$11, $G396=coding!$J$12, $G396=coding!$J$13, $G396=coding!$J$14, $G396=coding!$J$15, $G396=coding!$J$16), U396+10*LOG10((($D396^2)+(1.2^2))/((7.5^2)+(1.2^2))),-99))),-99)</f>
        <v>0</v>
      </c>
      <c r="AN396" s="58">
        <f>IF(noise!V178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noise!V178, IF(OR($G396=coding!$J$26,$G396=coding!$J$27,$G396=coding!$J$28,$G396=coding!$J$29, $G396=coding!$J$30,$G396=coding!$J$31), V396+10*LOG10((($E396^2)+(4^2))/((7.5^2)+(4^2))), IF(OR($G396=coding!$J$11, $G396=coding!$J$12, $G396=coding!$J$13, $G396=coding!$J$14, $G396=coding!$J$15, $G396=coding!$J$16), V396+10*LOG10((($D396^2)+(1.2^2))/((7.5^2)+(1.2^2))),-99))),-99)</f>
        <v>-99</v>
      </c>
      <c r="AO396" s="58">
        <f>IF(noise!W178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noise!W178, IF(OR($G396=coding!$J$26,$G396=coding!$J$27,$G396=coding!$J$28,$G396=coding!$J$29, $G396=coding!$J$30,$G396=coding!$J$31), W396+10*LOG10((($E396^2)+(4^2))/((7.5^2)+(4^2))), IF(OR($G396=coding!$J$11, $G396=coding!$J$12, $G396=coding!$J$13, $G396=coding!$J$14, $G396=coding!$J$15, $G396=coding!$J$16), W396+10*LOG10((($D396^2)+(1.2^2))/((7.5^2)+(1.2^2))),-99))),-99)</f>
        <v>-99</v>
      </c>
      <c r="AP396" s="58">
        <f>IF(noise!X178 &lt;&gt;0, IF(OR($G396=coding!$J$2, $G396=coding!$J$3, $G396=coding!$J$4, $G396=coding!$J$5, $G396=coding!$J$6, $G396=coding!$J$7, $G396=coding!$J$8, $G396=coding!$J$9, $G396=coding!$J$10,$G396=coding!$J$17, $G396=coding!$J$18, $G396=coding!$J$19, $G396=coding!$J$20, $G396=coding!$J$21, $G396=coding!$J$22, $G396=coding!$J$23, $G396=coding!$J$24, $G396=coding!$J$25, ), noise!X178, IF(OR($G396=coding!$J$26,$G396=coding!$J$27,$G396=coding!$J$28,$G396=coding!$J$29, $G396=coding!$J$30,$G396=coding!$J$31), X396+10*LOG10((($E396^2)+(4^2))/((7.5^2)+(4^2))), IF(OR($G396=coding!$J$11, $G396=coding!$J$12, $G396=coding!$J$13, $G396=coding!$J$14, $G396=coding!$J$15, $G396=coding!$J$16), X396+10*LOG10((($D396^2)+(1.2^2))/((7.5^2)+(1.2^2))),-99))),-99)</f>
        <v>-99</v>
      </c>
    </row>
    <row r="397" spans="1:42" ht="15.75" customHeight="1" x14ac:dyDescent="0.3">
      <c r="A397" s="2">
        <v>23</v>
      </c>
      <c r="B397" s="20">
        <v>43342</v>
      </c>
      <c r="C397" s="51">
        <f t="array" ref="C397">_xlfn.DAYS(B397, _xlfn.XLOOKUP(A397, context!A$4:A$79, context!J$4:J$79)) / 30.42</f>
        <v>7.3964497041420119</v>
      </c>
      <c r="E397" s="2">
        <v>7.5</v>
      </c>
      <c r="F397" s="5"/>
      <c r="G397" s="16" t="s">
        <v>402</v>
      </c>
      <c r="H397" s="43">
        <v>63.3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2">
        <v>12</v>
      </c>
      <c r="Z397" s="58">
        <f>IF(noise!H179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noise!H179, IF(OR($G397=coding!$J$26,$G397=coding!$J$27,$G397=coding!$J$28,$G397=coding!$J$29, $G397=coding!$J$30,$G397=coding!$J$31), H397+10*LOG10((($E397^2)+(4^2))/((7.5^2)+(4^2))), IF(OR($G397=coding!$J$11, $G397=coding!$J$12, $G397=coding!$J$13, $G397=coding!$J$14, $G397=coding!$J$15, $G397=coding!$J$16), H397+10*LOG10((($D397^2)+(1.2^2))/((7.5^2)+(1.2^2))),-99))),-99)</f>
        <v>-99</v>
      </c>
      <c r="AA397" s="58">
        <f>IF(noise!I179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noise!I179, IF(OR($G397=coding!$J$26,$G397=coding!$J$27,$G397=coding!$J$28,$G397=coding!$J$29, $G397=coding!$J$30,$G397=coding!$J$31), I397+10*LOG10((($E397^2)+(4^2))/((7.5^2)+(4^2))), IF(OR($G397=coding!$J$11, $G397=coding!$J$12, $G397=coding!$J$13, $G397=coding!$J$14, $G397=coding!$J$15, $G397=coding!$J$16), I397+10*LOG10((($D397^2)+(1.2^2))/((7.5^2)+(1.2^2))),-99))),-99)</f>
        <v>0</v>
      </c>
      <c r="AB397" s="58">
        <f>IF(noise!J179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noise!J179, IF(OR($G397=coding!$J$26,$G397=coding!$J$27,$G397=coding!$J$28,$G397=coding!$J$29, $G397=coding!$J$30,$G397=coding!$J$31), J397+10*LOG10((($E397^2)+(4^2))/((7.5^2)+(4^2))), IF(OR($G397=coding!$J$11, $G397=coding!$J$12, $G397=coding!$J$13, $G397=coding!$J$14, $G397=coding!$J$15, $G397=coding!$J$16), J397+10*LOG10((($D397^2)+(1.2^2))/((7.5^2)+(1.2^2))),-99))),-99)</f>
        <v>0</v>
      </c>
      <c r="AC397" s="58">
        <f>IF(noise!K179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noise!K179, IF(OR($G397=coding!$J$26,$G397=coding!$J$27,$G397=coding!$J$28,$G397=coding!$J$29, $G397=coding!$J$30,$G397=coding!$J$31), K397+10*LOG10((($E397^2)+(4^2))/((7.5^2)+(4^2))), IF(OR($G397=coding!$J$11, $G397=coding!$J$12, $G397=coding!$J$13, $G397=coding!$J$14, $G397=coding!$J$15, $G397=coding!$J$16), K397+10*LOG10((($D397^2)+(1.2^2))/((7.5^2)+(1.2^2))),-99))),-99)</f>
        <v>0</v>
      </c>
      <c r="AD397" s="58">
        <f>IF(noise!L179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noise!L179, IF(OR($G397=coding!$J$26,$G397=coding!$J$27,$G397=coding!$J$28,$G397=coding!$J$29, $G397=coding!$J$30,$G397=coding!$J$31), L397+10*LOG10((($E397^2)+(4^2))/((7.5^2)+(4^2))), IF(OR($G397=coding!$J$11, $G397=coding!$J$12, $G397=coding!$J$13, $G397=coding!$J$14, $G397=coding!$J$15, $G397=coding!$J$16), L397+10*LOG10((($D397^2)+(1.2^2))/((7.5^2)+(1.2^2))),-99))),-99)</f>
        <v>0</v>
      </c>
      <c r="AE397" s="58">
        <f>IF(noise!M179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noise!M179, IF(OR($G397=coding!$J$26,$G397=coding!$J$27,$G397=coding!$J$28,$G397=coding!$J$29, $G397=coding!$J$30,$G397=coding!$J$31), M397+10*LOG10((($E397^2)+(4^2))/((7.5^2)+(4^2))), IF(OR($G397=coding!$J$11, $G397=coding!$J$12, $G397=coding!$J$13, $G397=coding!$J$14, $G397=coding!$J$15, $G397=coding!$J$16), M397+10*LOG10((($D397^2)+(1.2^2))/((7.5^2)+(1.2^2))),-99))),-99)</f>
        <v>0</v>
      </c>
      <c r="AF397" s="58">
        <f>IF(noise!N179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noise!N179, IF(OR($G397=coding!$J$26,$G397=coding!$J$27,$G397=coding!$J$28,$G397=coding!$J$29, $G397=coding!$J$30,$G397=coding!$J$31), N397+10*LOG10((($E397^2)+(4^2))/((7.5^2)+(4^2))), IF(OR($G397=coding!$J$11, $G397=coding!$J$12, $G397=coding!$J$13, $G397=coding!$J$14, $G397=coding!$J$15, $G397=coding!$J$16), N397+10*LOG10((($D397^2)+(1.2^2))/((7.5^2)+(1.2^2))),-99))),-99)</f>
        <v>0</v>
      </c>
      <c r="AG397" s="58">
        <f>IF(noise!O179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noise!O179, IF(OR($G397=coding!$J$26,$G397=coding!$J$27,$G397=coding!$J$28,$G397=coding!$J$29, $G397=coding!$J$30,$G397=coding!$J$31), O397+10*LOG10((($E397^2)+(4^2))/((7.5^2)+(4^2))), IF(OR($G397=coding!$J$11, $G397=coding!$J$12, $G397=coding!$J$13, $G397=coding!$J$14, $G397=coding!$J$15, $G397=coding!$J$16), O397+10*LOG10((($D397^2)+(1.2^2))/((7.5^2)+(1.2^2))),-99))),-99)</f>
        <v>0</v>
      </c>
      <c r="AH397" s="58">
        <f>IF(noise!P179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noise!P179, IF(OR($G397=coding!$J$26,$G397=coding!$J$27,$G397=coding!$J$28,$G397=coding!$J$29, $G397=coding!$J$30,$G397=coding!$J$31), P397+10*LOG10((($E397^2)+(4^2))/((7.5^2)+(4^2))), IF(OR($G397=coding!$J$11, $G397=coding!$J$12, $G397=coding!$J$13, $G397=coding!$J$14, $G397=coding!$J$15, $G397=coding!$J$16), P397+10*LOG10((($D397^2)+(1.2^2))/((7.5^2)+(1.2^2))),-99))),-99)</f>
        <v>0</v>
      </c>
      <c r="AI397" s="58">
        <f>IF(noise!Q179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noise!Q179, IF(OR($G397=coding!$J$26,$G397=coding!$J$27,$G397=coding!$J$28,$G397=coding!$J$29, $G397=coding!$J$30,$G397=coding!$J$31), Q397+10*LOG10((($E397^2)+(4^2))/((7.5^2)+(4^2))), IF(OR($G397=coding!$J$11, $G397=coding!$J$12, $G397=coding!$J$13, $G397=coding!$J$14, $G397=coding!$J$15, $G397=coding!$J$16), Q397+10*LOG10((($D397^2)+(1.2^2))/((7.5^2)+(1.2^2))),-99))),-99)</f>
        <v>0</v>
      </c>
      <c r="AJ397" s="58">
        <f>IF(noise!R179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noise!R179, IF(OR($G397=coding!$J$26,$G397=coding!$J$27,$G397=coding!$J$28,$G397=coding!$J$29, $G397=coding!$J$30,$G397=coding!$J$31), R397+10*LOG10((($E397^2)+(4^2))/((7.5^2)+(4^2))), IF(OR($G397=coding!$J$11, $G397=coding!$J$12, $G397=coding!$J$13, $G397=coding!$J$14, $G397=coding!$J$15, $G397=coding!$J$16), R397+10*LOG10((($D397^2)+(1.2^2))/((7.5^2)+(1.2^2))),-99))),-99)</f>
        <v>0</v>
      </c>
      <c r="AK397" s="58">
        <f>IF(noise!S179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noise!S179, IF(OR($G397=coding!$J$26,$G397=coding!$J$27,$G397=coding!$J$28,$G397=coding!$J$29, $G397=coding!$J$30,$G397=coding!$J$31), S397+10*LOG10((($E397^2)+(4^2))/((7.5^2)+(4^2))), IF(OR($G397=coding!$J$11, $G397=coding!$J$12, $G397=coding!$J$13, $G397=coding!$J$14, $G397=coding!$J$15, $G397=coding!$J$16), S397+10*LOG10((($D397^2)+(1.2^2))/((7.5^2)+(1.2^2))),-99))),-99)</f>
        <v>0</v>
      </c>
      <c r="AL397" s="58">
        <f>IF(noise!T179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noise!T179, IF(OR($G397=coding!$J$26,$G397=coding!$J$27,$G397=coding!$J$28,$G397=coding!$J$29, $G397=coding!$J$30,$G397=coding!$J$31), T397+10*LOG10((($E397^2)+(4^2))/((7.5^2)+(4^2))), IF(OR($G397=coding!$J$11, $G397=coding!$J$12, $G397=coding!$J$13, $G397=coding!$J$14, $G397=coding!$J$15, $G397=coding!$J$16), T397+10*LOG10((($D397^2)+(1.2^2))/((7.5^2)+(1.2^2))),-99))),-99)</f>
        <v>0</v>
      </c>
      <c r="AM397" s="58">
        <f>IF(noise!U179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noise!U179, IF(OR($G397=coding!$J$26,$G397=coding!$J$27,$G397=coding!$J$28,$G397=coding!$J$29, $G397=coding!$J$30,$G397=coding!$J$31), U397+10*LOG10((($E397^2)+(4^2))/((7.5^2)+(4^2))), IF(OR($G397=coding!$J$11, $G397=coding!$J$12, $G397=coding!$J$13, $G397=coding!$J$14, $G397=coding!$J$15, $G397=coding!$J$16), U397+10*LOG10((($D397^2)+(1.2^2))/((7.5^2)+(1.2^2))),-99))),-99)</f>
        <v>0</v>
      </c>
      <c r="AN397" s="58">
        <f>IF(noise!V179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noise!V179, IF(OR($G397=coding!$J$26,$G397=coding!$J$27,$G397=coding!$J$28,$G397=coding!$J$29, $G397=coding!$J$30,$G397=coding!$J$31), V397+10*LOG10((($E397^2)+(4^2))/((7.5^2)+(4^2))), IF(OR($G397=coding!$J$11, $G397=coding!$J$12, $G397=coding!$J$13, $G397=coding!$J$14, $G397=coding!$J$15, $G397=coding!$J$16), V397+10*LOG10((($D397^2)+(1.2^2))/((7.5^2)+(1.2^2))),-99))),-99)</f>
        <v>-99</v>
      </c>
      <c r="AO397" s="58">
        <f>IF(noise!W179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noise!W179, IF(OR($G397=coding!$J$26,$G397=coding!$J$27,$G397=coding!$J$28,$G397=coding!$J$29, $G397=coding!$J$30,$G397=coding!$J$31), W397+10*LOG10((($E397^2)+(4^2))/((7.5^2)+(4^2))), IF(OR($G397=coding!$J$11, $G397=coding!$J$12, $G397=coding!$J$13, $G397=coding!$J$14, $G397=coding!$J$15, $G397=coding!$J$16), W397+10*LOG10((($D397^2)+(1.2^2))/((7.5^2)+(1.2^2))),-99))),-99)</f>
        <v>-99</v>
      </c>
      <c r="AP397" s="58">
        <f>IF(noise!X179 &lt;&gt;0, IF(OR($G397=coding!$J$2, $G397=coding!$J$3, $G397=coding!$J$4, $G397=coding!$J$5, $G397=coding!$J$6, $G397=coding!$J$7, $G397=coding!$J$8, $G397=coding!$J$9, $G397=coding!$J$10,$G397=coding!$J$17, $G397=coding!$J$18, $G397=coding!$J$19, $G397=coding!$J$20, $G397=coding!$J$21, $G397=coding!$J$22, $G397=coding!$J$23, $G397=coding!$J$24, $G397=coding!$J$25, ), noise!X179, IF(OR($G397=coding!$J$26,$G397=coding!$J$27,$G397=coding!$J$28,$G397=coding!$J$29, $G397=coding!$J$30,$G397=coding!$J$31), X397+10*LOG10((($E397^2)+(4^2))/((7.5^2)+(4^2))), IF(OR($G397=coding!$J$11, $G397=coding!$J$12, $G397=coding!$J$13, $G397=coding!$J$14, $G397=coding!$J$15, $G397=coding!$J$16), X397+10*LOG10((($D397^2)+(1.2^2))/((7.5^2)+(1.2^2))),-99))),-99)</f>
        <v>-99</v>
      </c>
    </row>
    <row r="398" spans="1:42" ht="15.75" customHeight="1" x14ac:dyDescent="0.3">
      <c r="A398" s="2">
        <v>23</v>
      </c>
      <c r="B398" s="20">
        <v>43342</v>
      </c>
      <c r="C398" s="51">
        <f t="array" ref="C398">_xlfn.DAYS(B398, _xlfn.XLOOKUP(A398, context!A$4:A$79, context!J$4:J$79)) / 30.42</f>
        <v>7.3964497041420119</v>
      </c>
      <c r="E398" s="2">
        <v>7.5</v>
      </c>
      <c r="F398" s="5"/>
      <c r="G398" s="16" t="s">
        <v>403</v>
      </c>
      <c r="H398" s="43">
        <v>59.7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2">
        <v>12</v>
      </c>
      <c r="Z398" s="58">
        <f>IF(noise!H180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noise!H180, IF(OR($G398=coding!$J$26,$G398=coding!$J$27,$G398=coding!$J$28,$G398=coding!$J$29, $G398=coding!$J$30,$G398=coding!$J$31), H398+10*LOG10((($E398^2)+(4^2))/((7.5^2)+(4^2))), IF(OR($G398=coding!$J$11, $G398=coding!$J$12, $G398=coding!$J$13, $G398=coding!$J$14, $G398=coding!$J$15, $G398=coding!$J$16), H398+10*LOG10((($D398^2)+(1.2^2))/((7.5^2)+(1.2^2))),-99))),-99)</f>
        <v>59.7</v>
      </c>
      <c r="AA398" s="58">
        <f>IF(noise!I180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noise!I180, IF(OR($G398=coding!$J$26,$G398=coding!$J$27,$G398=coding!$J$28,$G398=coding!$J$29, $G398=coding!$J$30,$G398=coding!$J$31), I398+10*LOG10((($E398^2)+(4^2))/((7.5^2)+(4^2))), IF(OR($G398=coding!$J$11, $G398=coding!$J$12, $G398=coding!$J$13, $G398=coding!$J$14, $G398=coding!$J$15, $G398=coding!$J$16), I398+10*LOG10((($D398^2)+(1.2^2))/((7.5^2)+(1.2^2))),-99))),-99)</f>
        <v>-99</v>
      </c>
      <c r="AB398" s="58">
        <f>IF(noise!J180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noise!J180, IF(OR($G398=coding!$J$26,$G398=coding!$J$27,$G398=coding!$J$28,$G398=coding!$J$29, $G398=coding!$J$30,$G398=coding!$J$31), J398+10*LOG10((($E398^2)+(4^2))/((7.5^2)+(4^2))), IF(OR($G398=coding!$J$11, $G398=coding!$J$12, $G398=coding!$J$13, $G398=coding!$J$14, $G398=coding!$J$15, $G398=coding!$J$16), J398+10*LOG10((($D398^2)+(1.2^2))/((7.5^2)+(1.2^2))),-99))),-99)</f>
        <v>0</v>
      </c>
      <c r="AC398" s="58">
        <f>IF(noise!K180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noise!K180, IF(OR($G398=coding!$J$26,$G398=coding!$J$27,$G398=coding!$J$28,$G398=coding!$J$29, $G398=coding!$J$30,$G398=coding!$J$31), K398+10*LOG10((($E398^2)+(4^2))/((7.5^2)+(4^2))), IF(OR($G398=coding!$J$11, $G398=coding!$J$12, $G398=coding!$J$13, $G398=coding!$J$14, $G398=coding!$J$15, $G398=coding!$J$16), K398+10*LOG10((($D398^2)+(1.2^2))/((7.5^2)+(1.2^2))),-99))),-99)</f>
        <v>0</v>
      </c>
      <c r="AD398" s="58">
        <f>IF(noise!L180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noise!L180, IF(OR($G398=coding!$J$26,$G398=coding!$J$27,$G398=coding!$J$28,$G398=coding!$J$29, $G398=coding!$J$30,$G398=coding!$J$31), L398+10*LOG10((($E398^2)+(4^2))/((7.5^2)+(4^2))), IF(OR($G398=coding!$J$11, $G398=coding!$J$12, $G398=coding!$J$13, $G398=coding!$J$14, $G398=coding!$J$15, $G398=coding!$J$16), L398+10*LOG10((($D398^2)+(1.2^2))/((7.5^2)+(1.2^2))),-99))),-99)</f>
        <v>0</v>
      </c>
      <c r="AE398" s="58">
        <f>IF(noise!M180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noise!M180, IF(OR($G398=coding!$J$26,$G398=coding!$J$27,$G398=coding!$J$28,$G398=coding!$J$29, $G398=coding!$J$30,$G398=coding!$J$31), M398+10*LOG10((($E398^2)+(4^2))/((7.5^2)+(4^2))), IF(OR($G398=coding!$J$11, $G398=coding!$J$12, $G398=coding!$J$13, $G398=coding!$J$14, $G398=coding!$J$15, $G398=coding!$J$16), M398+10*LOG10((($D398^2)+(1.2^2))/((7.5^2)+(1.2^2))),-99))),-99)</f>
        <v>0</v>
      </c>
      <c r="AF398" s="58">
        <f>IF(noise!N180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noise!N180, IF(OR($G398=coding!$J$26,$G398=coding!$J$27,$G398=coding!$J$28,$G398=coding!$J$29, $G398=coding!$J$30,$G398=coding!$J$31), N398+10*LOG10((($E398^2)+(4^2))/((7.5^2)+(4^2))), IF(OR($G398=coding!$J$11, $G398=coding!$J$12, $G398=coding!$J$13, $G398=coding!$J$14, $G398=coding!$J$15, $G398=coding!$J$16), N398+10*LOG10((($D398^2)+(1.2^2))/((7.5^2)+(1.2^2))),-99))),-99)</f>
        <v>0</v>
      </c>
      <c r="AG398" s="58">
        <f>IF(noise!O180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noise!O180, IF(OR($G398=coding!$J$26,$G398=coding!$J$27,$G398=coding!$J$28,$G398=coding!$J$29, $G398=coding!$J$30,$G398=coding!$J$31), O398+10*LOG10((($E398^2)+(4^2))/((7.5^2)+(4^2))), IF(OR($G398=coding!$J$11, $G398=coding!$J$12, $G398=coding!$J$13, $G398=coding!$J$14, $G398=coding!$J$15, $G398=coding!$J$16), O398+10*LOG10((($D398^2)+(1.2^2))/((7.5^2)+(1.2^2))),-99))),-99)</f>
        <v>0</v>
      </c>
      <c r="AH398" s="58">
        <f>IF(noise!P180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noise!P180, IF(OR($G398=coding!$J$26,$G398=coding!$J$27,$G398=coding!$J$28,$G398=coding!$J$29, $G398=coding!$J$30,$G398=coding!$J$31), P398+10*LOG10((($E398^2)+(4^2))/((7.5^2)+(4^2))), IF(OR($G398=coding!$J$11, $G398=coding!$J$12, $G398=coding!$J$13, $G398=coding!$J$14, $G398=coding!$J$15, $G398=coding!$J$16), P398+10*LOG10((($D398^2)+(1.2^2))/((7.5^2)+(1.2^2))),-99))),-99)</f>
        <v>0</v>
      </c>
      <c r="AI398" s="58">
        <f>IF(noise!Q180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noise!Q180, IF(OR($G398=coding!$J$26,$G398=coding!$J$27,$G398=coding!$J$28,$G398=coding!$J$29, $G398=coding!$J$30,$G398=coding!$J$31), Q398+10*LOG10((($E398^2)+(4^2))/((7.5^2)+(4^2))), IF(OR($G398=coding!$J$11, $G398=coding!$J$12, $G398=coding!$J$13, $G398=coding!$J$14, $G398=coding!$J$15, $G398=coding!$J$16), Q398+10*LOG10((($D398^2)+(1.2^2))/((7.5^2)+(1.2^2))),-99))),-99)</f>
        <v>0</v>
      </c>
      <c r="AJ398" s="58">
        <f>IF(noise!R180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noise!R180, IF(OR($G398=coding!$J$26,$G398=coding!$J$27,$G398=coding!$J$28,$G398=coding!$J$29, $G398=coding!$J$30,$G398=coding!$J$31), R398+10*LOG10((($E398^2)+(4^2))/((7.5^2)+(4^2))), IF(OR($G398=coding!$J$11, $G398=coding!$J$12, $G398=coding!$J$13, $G398=coding!$J$14, $G398=coding!$J$15, $G398=coding!$J$16), R398+10*LOG10((($D398^2)+(1.2^2))/((7.5^2)+(1.2^2))),-99))),-99)</f>
        <v>0</v>
      </c>
      <c r="AK398" s="58">
        <f>IF(noise!S180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noise!S180, IF(OR($G398=coding!$J$26,$G398=coding!$J$27,$G398=coding!$J$28,$G398=coding!$J$29, $G398=coding!$J$30,$G398=coding!$J$31), S398+10*LOG10((($E398^2)+(4^2))/((7.5^2)+(4^2))), IF(OR($G398=coding!$J$11, $G398=coding!$J$12, $G398=coding!$J$13, $G398=coding!$J$14, $G398=coding!$J$15, $G398=coding!$J$16), S398+10*LOG10((($D398^2)+(1.2^2))/((7.5^2)+(1.2^2))),-99))),-99)</f>
        <v>0</v>
      </c>
      <c r="AL398" s="58">
        <f>IF(noise!T180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noise!T180, IF(OR($G398=coding!$J$26,$G398=coding!$J$27,$G398=coding!$J$28,$G398=coding!$J$29, $G398=coding!$J$30,$G398=coding!$J$31), T398+10*LOG10((($E398^2)+(4^2))/((7.5^2)+(4^2))), IF(OR($G398=coding!$J$11, $G398=coding!$J$12, $G398=coding!$J$13, $G398=coding!$J$14, $G398=coding!$J$15, $G398=coding!$J$16), T398+10*LOG10((($D398^2)+(1.2^2))/((7.5^2)+(1.2^2))),-99))),-99)</f>
        <v>0</v>
      </c>
      <c r="AM398" s="58">
        <f>IF(noise!U180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noise!U180, IF(OR($G398=coding!$J$26,$G398=coding!$J$27,$G398=coding!$J$28,$G398=coding!$J$29, $G398=coding!$J$30,$G398=coding!$J$31), U398+10*LOG10((($E398^2)+(4^2))/((7.5^2)+(4^2))), IF(OR($G398=coding!$J$11, $G398=coding!$J$12, $G398=coding!$J$13, $G398=coding!$J$14, $G398=coding!$J$15, $G398=coding!$J$16), U398+10*LOG10((($D398^2)+(1.2^2))/((7.5^2)+(1.2^2))),-99))),-99)</f>
        <v>0</v>
      </c>
      <c r="AN398" s="58">
        <f>IF(noise!V180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noise!V180, IF(OR($G398=coding!$J$26,$G398=coding!$J$27,$G398=coding!$J$28,$G398=coding!$J$29, $G398=coding!$J$30,$G398=coding!$J$31), V398+10*LOG10((($E398^2)+(4^2))/((7.5^2)+(4^2))), IF(OR($G398=coding!$J$11, $G398=coding!$J$12, $G398=coding!$J$13, $G398=coding!$J$14, $G398=coding!$J$15, $G398=coding!$J$16), V398+10*LOG10((($D398^2)+(1.2^2))/((7.5^2)+(1.2^2))),-99))),-99)</f>
        <v>-99</v>
      </c>
      <c r="AO398" s="58">
        <f>IF(noise!W180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noise!W180, IF(OR($G398=coding!$J$26,$G398=coding!$J$27,$G398=coding!$J$28,$G398=coding!$J$29, $G398=coding!$J$30,$G398=coding!$J$31), W398+10*LOG10((($E398^2)+(4^2))/((7.5^2)+(4^2))), IF(OR($G398=coding!$J$11, $G398=coding!$J$12, $G398=coding!$J$13, $G398=coding!$J$14, $G398=coding!$J$15, $G398=coding!$J$16), W398+10*LOG10((($D398^2)+(1.2^2))/((7.5^2)+(1.2^2))),-99))),-99)</f>
        <v>-99</v>
      </c>
      <c r="AP398" s="58">
        <f>IF(noise!X180 &lt;&gt;0, IF(OR($G398=coding!$J$2, $G398=coding!$J$3, $G398=coding!$J$4, $G398=coding!$J$5, $G398=coding!$J$6, $G398=coding!$J$7, $G398=coding!$J$8, $G398=coding!$J$9, $G398=coding!$J$10,$G398=coding!$J$17, $G398=coding!$J$18, $G398=coding!$J$19, $G398=coding!$J$20, $G398=coding!$J$21, $G398=coding!$J$22, $G398=coding!$J$23, $G398=coding!$J$24, $G398=coding!$J$25, ), noise!X180, IF(OR($G398=coding!$J$26,$G398=coding!$J$27,$G398=coding!$J$28,$G398=coding!$J$29, $G398=coding!$J$30,$G398=coding!$J$31), X398+10*LOG10((($E398^2)+(4^2))/((7.5^2)+(4^2))), IF(OR($G398=coding!$J$11, $G398=coding!$J$12, $G398=coding!$J$13, $G398=coding!$J$14, $G398=coding!$J$15, $G398=coding!$J$16), X398+10*LOG10((($D398^2)+(1.2^2))/((7.5^2)+(1.2^2))),-99))),-99)</f>
        <v>-99</v>
      </c>
    </row>
    <row r="399" spans="1:42" ht="15.75" customHeight="1" x14ac:dyDescent="0.3">
      <c r="A399" s="2">
        <v>23</v>
      </c>
      <c r="B399" s="20">
        <v>43342</v>
      </c>
      <c r="C399" s="51">
        <f t="array" ref="C399">_xlfn.DAYS(B399, _xlfn.XLOOKUP(A399, context!A$4:A$79, context!J$4:J$79)) / 30.42</f>
        <v>7.3964497041420119</v>
      </c>
      <c r="E399" s="2">
        <v>7.5</v>
      </c>
      <c r="F399" s="5"/>
      <c r="G399" s="16" t="s">
        <v>404</v>
      </c>
      <c r="H399" s="43">
        <v>67.599999999999994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2">
        <v>12</v>
      </c>
      <c r="Z399" s="58">
        <f>IF(noise!H181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noise!H181, IF(OR($G399=coding!$J$26,$G399=coding!$J$27,$G399=coding!$J$28,$G399=coding!$J$29, $G399=coding!$J$30,$G399=coding!$J$31), H399+10*LOG10((($E399^2)+(4^2))/((7.5^2)+(4^2))), IF(OR($G399=coding!$J$11, $G399=coding!$J$12, $G399=coding!$J$13, $G399=coding!$J$14, $G399=coding!$J$15, $G399=coding!$J$16), H399+10*LOG10((($D399^2)+(1.2^2))/((7.5^2)+(1.2^2))),-99))),-99)</f>
        <v>67.599999999999994</v>
      </c>
      <c r="AA399" s="58">
        <f>IF(noise!I181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noise!I181, IF(OR($G399=coding!$J$26,$G399=coding!$J$27,$G399=coding!$J$28,$G399=coding!$J$29, $G399=coding!$J$30,$G399=coding!$J$31), I399+10*LOG10((($E399^2)+(4^2))/((7.5^2)+(4^2))), IF(OR($G399=coding!$J$11, $G399=coding!$J$12, $G399=coding!$J$13, $G399=coding!$J$14, $G399=coding!$J$15, $G399=coding!$J$16), I399+10*LOG10((($D399^2)+(1.2^2))/((7.5^2)+(1.2^2))),-99))),-99)</f>
        <v>-99</v>
      </c>
      <c r="AB399" s="58">
        <f>IF(noise!J181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noise!J181, IF(OR($G399=coding!$J$26,$G399=coding!$J$27,$G399=coding!$J$28,$G399=coding!$J$29, $G399=coding!$J$30,$G399=coding!$J$31), J399+10*LOG10((($E399^2)+(4^2))/((7.5^2)+(4^2))), IF(OR($G399=coding!$J$11, $G399=coding!$J$12, $G399=coding!$J$13, $G399=coding!$J$14, $G399=coding!$J$15, $G399=coding!$J$16), J399+10*LOG10((($D399^2)+(1.2^2))/((7.5^2)+(1.2^2))),-99))),-99)</f>
        <v>0</v>
      </c>
      <c r="AC399" s="58">
        <f>IF(noise!K181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noise!K181, IF(OR($G399=coding!$J$26,$G399=coding!$J$27,$G399=coding!$J$28,$G399=coding!$J$29, $G399=coding!$J$30,$G399=coding!$J$31), K399+10*LOG10((($E399^2)+(4^2))/((7.5^2)+(4^2))), IF(OR($G399=coding!$J$11, $G399=coding!$J$12, $G399=coding!$J$13, $G399=coding!$J$14, $G399=coding!$J$15, $G399=coding!$J$16), K399+10*LOG10((($D399^2)+(1.2^2))/((7.5^2)+(1.2^2))),-99))),-99)</f>
        <v>0</v>
      </c>
      <c r="AD399" s="58">
        <f>IF(noise!L181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noise!L181, IF(OR($G399=coding!$J$26,$G399=coding!$J$27,$G399=coding!$J$28,$G399=coding!$J$29, $G399=coding!$J$30,$G399=coding!$J$31), L399+10*LOG10((($E399^2)+(4^2))/((7.5^2)+(4^2))), IF(OR($G399=coding!$J$11, $G399=coding!$J$12, $G399=coding!$J$13, $G399=coding!$J$14, $G399=coding!$J$15, $G399=coding!$J$16), L399+10*LOG10((($D399^2)+(1.2^2))/((7.5^2)+(1.2^2))),-99))),-99)</f>
        <v>0</v>
      </c>
      <c r="AE399" s="58">
        <f>IF(noise!M181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noise!M181, IF(OR($G399=coding!$J$26,$G399=coding!$J$27,$G399=coding!$J$28,$G399=coding!$J$29, $G399=coding!$J$30,$G399=coding!$J$31), M399+10*LOG10((($E399^2)+(4^2))/((7.5^2)+(4^2))), IF(OR($G399=coding!$J$11, $G399=coding!$J$12, $G399=coding!$J$13, $G399=coding!$J$14, $G399=coding!$J$15, $G399=coding!$J$16), M399+10*LOG10((($D399^2)+(1.2^2))/((7.5^2)+(1.2^2))),-99))),-99)</f>
        <v>0</v>
      </c>
      <c r="AF399" s="58">
        <f>IF(noise!N181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noise!N181, IF(OR($G399=coding!$J$26,$G399=coding!$J$27,$G399=coding!$J$28,$G399=coding!$J$29, $G399=coding!$J$30,$G399=coding!$J$31), N399+10*LOG10((($E399^2)+(4^2))/((7.5^2)+(4^2))), IF(OR($G399=coding!$J$11, $G399=coding!$J$12, $G399=coding!$J$13, $G399=coding!$J$14, $G399=coding!$J$15, $G399=coding!$J$16), N399+10*LOG10((($D399^2)+(1.2^2))/((7.5^2)+(1.2^2))),-99))),-99)</f>
        <v>0</v>
      </c>
      <c r="AG399" s="58">
        <f>IF(noise!O181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noise!O181, IF(OR($G399=coding!$J$26,$G399=coding!$J$27,$G399=coding!$J$28,$G399=coding!$J$29, $G399=coding!$J$30,$G399=coding!$J$31), O399+10*LOG10((($E399^2)+(4^2))/((7.5^2)+(4^2))), IF(OR($G399=coding!$J$11, $G399=coding!$J$12, $G399=coding!$J$13, $G399=coding!$J$14, $G399=coding!$J$15, $G399=coding!$J$16), O399+10*LOG10((($D399^2)+(1.2^2))/((7.5^2)+(1.2^2))),-99))),-99)</f>
        <v>0</v>
      </c>
      <c r="AH399" s="58">
        <f>IF(noise!P181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noise!P181, IF(OR($G399=coding!$J$26,$G399=coding!$J$27,$G399=coding!$J$28,$G399=coding!$J$29, $G399=coding!$J$30,$G399=coding!$J$31), P399+10*LOG10((($E399^2)+(4^2))/((7.5^2)+(4^2))), IF(OR($G399=coding!$J$11, $G399=coding!$J$12, $G399=coding!$J$13, $G399=coding!$J$14, $G399=coding!$J$15, $G399=coding!$J$16), P399+10*LOG10((($D399^2)+(1.2^2))/((7.5^2)+(1.2^2))),-99))),-99)</f>
        <v>0</v>
      </c>
      <c r="AI399" s="58">
        <f>IF(noise!Q181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noise!Q181, IF(OR($G399=coding!$J$26,$G399=coding!$J$27,$G399=coding!$J$28,$G399=coding!$J$29, $G399=coding!$J$30,$G399=coding!$J$31), Q399+10*LOG10((($E399^2)+(4^2))/((7.5^2)+(4^2))), IF(OR($G399=coding!$J$11, $G399=coding!$J$12, $G399=coding!$J$13, $G399=coding!$J$14, $G399=coding!$J$15, $G399=coding!$J$16), Q399+10*LOG10((($D399^2)+(1.2^2))/((7.5^2)+(1.2^2))),-99))),-99)</f>
        <v>0</v>
      </c>
      <c r="AJ399" s="58">
        <f>IF(noise!R181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noise!R181, IF(OR($G399=coding!$J$26,$G399=coding!$J$27,$G399=coding!$J$28,$G399=coding!$J$29, $G399=coding!$J$30,$G399=coding!$J$31), R399+10*LOG10((($E399^2)+(4^2))/((7.5^2)+(4^2))), IF(OR($G399=coding!$J$11, $G399=coding!$J$12, $G399=coding!$J$13, $G399=coding!$J$14, $G399=coding!$J$15, $G399=coding!$J$16), R399+10*LOG10((($D399^2)+(1.2^2))/((7.5^2)+(1.2^2))),-99))),-99)</f>
        <v>0</v>
      </c>
      <c r="AK399" s="58">
        <f>IF(noise!S181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noise!S181, IF(OR($G399=coding!$J$26,$G399=coding!$J$27,$G399=coding!$J$28,$G399=coding!$J$29, $G399=coding!$J$30,$G399=coding!$J$31), S399+10*LOG10((($E399^2)+(4^2))/((7.5^2)+(4^2))), IF(OR($G399=coding!$J$11, $G399=coding!$J$12, $G399=coding!$J$13, $G399=coding!$J$14, $G399=coding!$J$15, $G399=coding!$J$16), S399+10*LOG10((($D399^2)+(1.2^2))/((7.5^2)+(1.2^2))),-99))),-99)</f>
        <v>0</v>
      </c>
      <c r="AL399" s="58">
        <f>IF(noise!T181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noise!T181, IF(OR($G399=coding!$J$26,$G399=coding!$J$27,$G399=coding!$J$28,$G399=coding!$J$29, $G399=coding!$J$30,$G399=coding!$J$31), T399+10*LOG10((($E399^2)+(4^2))/((7.5^2)+(4^2))), IF(OR($G399=coding!$J$11, $G399=coding!$J$12, $G399=coding!$J$13, $G399=coding!$J$14, $G399=coding!$J$15, $G399=coding!$J$16), T399+10*LOG10((($D399^2)+(1.2^2))/((7.5^2)+(1.2^2))),-99))),-99)</f>
        <v>0</v>
      </c>
      <c r="AM399" s="58">
        <f>IF(noise!U181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noise!U181, IF(OR($G399=coding!$J$26,$G399=coding!$J$27,$G399=coding!$J$28,$G399=coding!$J$29, $G399=coding!$J$30,$G399=coding!$J$31), U399+10*LOG10((($E399^2)+(4^2))/((7.5^2)+(4^2))), IF(OR($G399=coding!$J$11, $G399=coding!$J$12, $G399=coding!$J$13, $G399=coding!$J$14, $G399=coding!$J$15, $G399=coding!$J$16), U399+10*LOG10((($D399^2)+(1.2^2))/((7.5^2)+(1.2^2))),-99))),-99)</f>
        <v>0</v>
      </c>
      <c r="AN399" s="58">
        <f>IF(noise!V181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noise!V181, IF(OR($G399=coding!$J$26,$G399=coding!$J$27,$G399=coding!$J$28,$G399=coding!$J$29, $G399=coding!$J$30,$G399=coding!$J$31), V399+10*LOG10((($E399^2)+(4^2))/((7.5^2)+(4^2))), IF(OR($G399=coding!$J$11, $G399=coding!$J$12, $G399=coding!$J$13, $G399=coding!$J$14, $G399=coding!$J$15, $G399=coding!$J$16), V399+10*LOG10((($D399^2)+(1.2^2))/((7.5^2)+(1.2^2))),-99))),-99)</f>
        <v>0</v>
      </c>
      <c r="AO399" s="58">
        <f>IF(noise!W181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noise!W181, IF(OR($G399=coding!$J$26,$G399=coding!$J$27,$G399=coding!$J$28,$G399=coding!$J$29, $G399=coding!$J$30,$G399=coding!$J$31), W399+10*LOG10((($E399^2)+(4^2))/((7.5^2)+(4^2))), IF(OR($G399=coding!$J$11, $G399=coding!$J$12, $G399=coding!$J$13, $G399=coding!$J$14, $G399=coding!$J$15, $G399=coding!$J$16), W399+10*LOG10((($D399^2)+(1.2^2))/((7.5^2)+(1.2^2))),-99))),-99)</f>
        <v>0</v>
      </c>
      <c r="AP399" s="58">
        <f>IF(noise!X181 &lt;&gt;0, IF(OR($G399=coding!$J$2, $G399=coding!$J$3, $G399=coding!$J$4, $G399=coding!$J$5, $G399=coding!$J$6, $G399=coding!$J$7, $G399=coding!$J$8, $G399=coding!$J$9, $G399=coding!$J$10,$G399=coding!$J$17, $G399=coding!$J$18, $G399=coding!$J$19, $G399=coding!$J$20, $G399=coding!$J$21, $G399=coding!$J$22, $G399=coding!$J$23, $G399=coding!$J$24, $G399=coding!$J$25, ), noise!X181, IF(OR($G399=coding!$J$26,$G399=coding!$J$27,$G399=coding!$J$28,$G399=coding!$J$29, $G399=coding!$J$30,$G399=coding!$J$31), X399+10*LOG10((($E399^2)+(4^2))/((7.5^2)+(4^2))), IF(OR($G399=coding!$J$11, $G399=coding!$J$12, $G399=coding!$J$13, $G399=coding!$J$14, $G399=coding!$J$15, $G399=coding!$J$16), X399+10*LOG10((($D399^2)+(1.2^2))/((7.5^2)+(1.2^2))),-99))),-99)</f>
        <v>0</v>
      </c>
    </row>
    <row r="400" spans="1:42" ht="15.75" customHeight="1" x14ac:dyDescent="0.3">
      <c r="A400" s="2">
        <v>23</v>
      </c>
      <c r="B400" s="27">
        <v>43353</v>
      </c>
      <c r="C400" s="51">
        <f t="array" ref="C400">_xlfn.DAYS(B400, _xlfn.XLOOKUP(A400, context!A$4:A$79, context!J$4:J$79)) / 30.42</f>
        <v>7.7580539119000651</v>
      </c>
      <c r="D400" s="2">
        <v>7.5</v>
      </c>
      <c r="E400" s="1"/>
      <c r="F400" s="16">
        <v>50</v>
      </c>
      <c r="G400" s="16" t="s">
        <v>399</v>
      </c>
      <c r="H400" s="63">
        <v>67.2</v>
      </c>
      <c r="I400" s="1"/>
      <c r="J400" s="63">
        <v>59.2</v>
      </c>
      <c r="K400" s="63">
        <v>59.7</v>
      </c>
      <c r="L400" s="63">
        <v>61.3</v>
      </c>
      <c r="M400" s="63">
        <v>61.1</v>
      </c>
      <c r="N400" s="63">
        <v>59.1</v>
      </c>
      <c r="O400" s="63">
        <v>58.8</v>
      </c>
      <c r="P400" s="63">
        <v>58.2</v>
      </c>
      <c r="Q400" s="63">
        <v>56.6</v>
      </c>
      <c r="R400" s="63">
        <v>53.8</v>
      </c>
      <c r="S400" s="63">
        <v>50.3</v>
      </c>
      <c r="T400" s="63">
        <v>47.8</v>
      </c>
      <c r="U400" s="63">
        <v>45.3</v>
      </c>
      <c r="V400" s="63">
        <v>42.5</v>
      </c>
      <c r="W400" s="63">
        <v>39.1</v>
      </c>
      <c r="X400" s="63">
        <v>36.4</v>
      </c>
      <c r="Y400" s="2">
        <v>2</v>
      </c>
      <c r="Z400" s="58">
        <f>IF(noise!H204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noise!H204, IF(OR($G400=coding!$J$26,$G400=coding!$J$27,$G400=coding!$J$28,$G400=coding!$J$29, $G400=coding!$J$30,$G400=coding!$J$31), H400+10*LOG10((($E400^2)+(4^2))/((7.5^2)+(4^2))), IF(OR($G400=coding!$J$11, $G400=coding!$J$12, $G400=coding!$J$13, $G400=coding!$J$14, $G400=coding!$J$15, $G400=coding!$J$16), H400+10*LOG10((($D400^2)+(1.2^2))/((7.5^2)+(1.2^2))),-99))),-99)</f>
        <v>67.2</v>
      </c>
      <c r="AA400" s="58">
        <f>IF(noise!I204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noise!I204, IF(OR($G400=coding!$J$26,$G400=coding!$J$27,$G400=coding!$J$28,$G400=coding!$J$29, $G400=coding!$J$30,$G400=coding!$J$31), I400+10*LOG10((($E400^2)+(4^2))/((7.5^2)+(4^2))), IF(OR($G400=coding!$J$11, $G400=coding!$J$12, $G400=coding!$J$13, $G400=coding!$J$14, $G400=coding!$J$15, $G400=coding!$J$16), I400+10*LOG10((($D400^2)+(1.2^2))/((7.5^2)+(1.2^2))),-99))),-99)</f>
        <v>-99</v>
      </c>
      <c r="AB400" s="58">
        <f>IF(noise!J204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noise!J204, IF(OR($G400=coding!$J$26,$G400=coding!$J$27,$G400=coding!$J$28,$G400=coding!$J$29, $G400=coding!$J$30,$G400=coding!$J$31), J400+10*LOG10((($E400^2)+(4^2))/((7.5^2)+(4^2))), IF(OR($G400=coding!$J$11, $G400=coding!$J$12, $G400=coding!$J$13, $G400=coding!$J$14, $G400=coding!$J$15, $G400=coding!$J$16), J400+10*LOG10((($D400^2)+(1.2^2))/((7.5^2)+(1.2^2))),-99))),-99)</f>
        <v>59.2</v>
      </c>
      <c r="AC400" s="58">
        <f>IF(noise!K204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noise!K204, IF(OR($G400=coding!$J$26,$G400=coding!$J$27,$G400=coding!$J$28,$G400=coding!$J$29, $G400=coding!$J$30,$G400=coding!$J$31), K400+10*LOG10((($E400^2)+(4^2))/((7.5^2)+(4^2))), IF(OR($G400=coding!$J$11, $G400=coding!$J$12, $G400=coding!$J$13, $G400=coding!$J$14, $G400=coding!$J$15, $G400=coding!$J$16), K400+10*LOG10((($D400^2)+(1.2^2))/((7.5^2)+(1.2^2))),-99))),-99)</f>
        <v>59.7</v>
      </c>
      <c r="AD400" s="58">
        <f>IF(noise!L204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noise!L204, IF(OR($G400=coding!$J$26,$G400=coding!$J$27,$G400=coding!$J$28,$G400=coding!$J$29, $G400=coding!$J$30,$G400=coding!$J$31), L400+10*LOG10((($E400^2)+(4^2))/((7.5^2)+(4^2))), IF(OR($G400=coding!$J$11, $G400=coding!$J$12, $G400=coding!$J$13, $G400=coding!$J$14, $G400=coding!$J$15, $G400=coding!$J$16), L400+10*LOG10((($D400^2)+(1.2^2))/((7.5^2)+(1.2^2))),-99))),-99)</f>
        <v>61.3</v>
      </c>
      <c r="AE400" s="58">
        <f>IF(noise!M204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noise!M204, IF(OR($G400=coding!$J$26,$G400=coding!$J$27,$G400=coding!$J$28,$G400=coding!$J$29, $G400=coding!$J$30,$G400=coding!$J$31), M400+10*LOG10((($E400^2)+(4^2))/((7.5^2)+(4^2))), IF(OR($G400=coding!$J$11, $G400=coding!$J$12, $G400=coding!$J$13, $G400=coding!$J$14, $G400=coding!$J$15, $G400=coding!$J$16), M400+10*LOG10((($D400^2)+(1.2^2))/((7.5^2)+(1.2^2))),-99))),-99)</f>
        <v>61.1</v>
      </c>
      <c r="AF400" s="58">
        <f>IF(noise!N204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noise!N204, IF(OR($G400=coding!$J$26,$G400=coding!$J$27,$G400=coding!$J$28,$G400=coding!$J$29, $G400=coding!$J$30,$G400=coding!$J$31), N400+10*LOG10((($E400^2)+(4^2))/((7.5^2)+(4^2))), IF(OR($G400=coding!$J$11, $G400=coding!$J$12, $G400=coding!$J$13, $G400=coding!$J$14, $G400=coding!$J$15, $G400=coding!$J$16), N400+10*LOG10((($D400^2)+(1.2^2))/((7.5^2)+(1.2^2))),-99))),-99)</f>
        <v>59.1</v>
      </c>
      <c r="AG400" s="58">
        <f>IF(noise!O204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noise!O204, IF(OR($G400=coding!$J$26,$G400=coding!$J$27,$G400=coding!$J$28,$G400=coding!$J$29, $G400=coding!$J$30,$G400=coding!$J$31), O400+10*LOG10((($E400^2)+(4^2))/((7.5^2)+(4^2))), IF(OR($G400=coding!$J$11, $G400=coding!$J$12, $G400=coding!$J$13, $G400=coding!$J$14, $G400=coding!$J$15, $G400=coding!$J$16), O400+10*LOG10((($D400^2)+(1.2^2))/((7.5^2)+(1.2^2))),-99))),-99)</f>
        <v>58.8</v>
      </c>
      <c r="AH400" s="58">
        <f>IF(noise!P204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noise!P204, IF(OR($G400=coding!$J$26,$G400=coding!$J$27,$G400=coding!$J$28,$G400=coding!$J$29, $G400=coding!$J$30,$G400=coding!$J$31), P400+10*LOG10((($E400^2)+(4^2))/((7.5^2)+(4^2))), IF(OR($G400=coding!$J$11, $G400=coding!$J$12, $G400=coding!$J$13, $G400=coding!$J$14, $G400=coding!$J$15, $G400=coding!$J$16), P400+10*LOG10((($D400^2)+(1.2^2))/((7.5^2)+(1.2^2))),-99))),-99)</f>
        <v>58.2</v>
      </c>
      <c r="AI400" s="58">
        <f>IF(noise!Q204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noise!Q204, IF(OR($G400=coding!$J$26,$G400=coding!$J$27,$G400=coding!$J$28,$G400=coding!$J$29, $G400=coding!$J$30,$G400=coding!$J$31), Q400+10*LOG10((($E400^2)+(4^2))/((7.5^2)+(4^2))), IF(OR($G400=coding!$J$11, $G400=coding!$J$12, $G400=coding!$J$13, $G400=coding!$J$14, $G400=coding!$J$15, $G400=coding!$J$16), Q400+10*LOG10((($D400^2)+(1.2^2))/((7.5^2)+(1.2^2))),-99))),-99)</f>
        <v>56.6</v>
      </c>
      <c r="AJ400" s="58">
        <f>IF(noise!R204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noise!R204, IF(OR($G400=coding!$J$26,$G400=coding!$J$27,$G400=coding!$J$28,$G400=coding!$J$29, $G400=coding!$J$30,$G400=coding!$J$31), R400+10*LOG10((($E400^2)+(4^2))/((7.5^2)+(4^2))), IF(OR($G400=coding!$J$11, $G400=coding!$J$12, $G400=coding!$J$13, $G400=coding!$J$14, $G400=coding!$J$15, $G400=coding!$J$16), R400+10*LOG10((($D400^2)+(1.2^2))/((7.5^2)+(1.2^2))),-99))),-99)</f>
        <v>53.8</v>
      </c>
      <c r="AK400" s="58">
        <f>IF(noise!S204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noise!S204, IF(OR($G400=coding!$J$26,$G400=coding!$J$27,$G400=coding!$J$28,$G400=coding!$J$29, $G400=coding!$J$30,$G400=coding!$J$31), S400+10*LOG10((($E400^2)+(4^2))/((7.5^2)+(4^2))), IF(OR($G400=coding!$J$11, $G400=coding!$J$12, $G400=coding!$J$13, $G400=coding!$J$14, $G400=coding!$J$15, $G400=coding!$J$16), S400+10*LOG10((($D400^2)+(1.2^2))/((7.5^2)+(1.2^2))),-99))),-99)</f>
        <v>50.3</v>
      </c>
      <c r="AL400" s="58">
        <f>IF(noise!T204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noise!T204, IF(OR($G400=coding!$J$26,$G400=coding!$J$27,$G400=coding!$J$28,$G400=coding!$J$29, $G400=coding!$J$30,$G400=coding!$J$31), T400+10*LOG10((($E400^2)+(4^2))/((7.5^2)+(4^2))), IF(OR($G400=coding!$J$11, $G400=coding!$J$12, $G400=coding!$J$13, $G400=coding!$J$14, $G400=coding!$J$15, $G400=coding!$J$16), T400+10*LOG10((($D400^2)+(1.2^2))/((7.5^2)+(1.2^2))),-99))),-99)</f>
        <v>47.8</v>
      </c>
      <c r="AM400" s="58">
        <f>IF(noise!U204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noise!U204, IF(OR($G400=coding!$J$26,$G400=coding!$J$27,$G400=coding!$J$28,$G400=coding!$J$29, $G400=coding!$J$30,$G400=coding!$J$31), U400+10*LOG10((($E400^2)+(4^2))/((7.5^2)+(4^2))), IF(OR($G400=coding!$J$11, $G400=coding!$J$12, $G400=coding!$J$13, $G400=coding!$J$14, $G400=coding!$J$15, $G400=coding!$J$16), U400+10*LOG10((($D400^2)+(1.2^2))/((7.5^2)+(1.2^2))),-99))),-99)</f>
        <v>45.3</v>
      </c>
      <c r="AN400" s="58">
        <f>IF(noise!V204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noise!V204, IF(OR($G400=coding!$J$26,$G400=coding!$J$27,$G400=coding!$J$28,$G400=coding!$J$29, $G400=coding!$J$30,$G400=coding!$J$31), V400+10*LOG10((($E400^2)+(4^2))/((7.5^2)+(4^2))), IF(OR($G400=coding!$J$11, $G400=coding!$J$12, $G400=coding!$J$13, $G400=coding!$J$14, $G400=coding!$J$15, $G400=coding!$J$16), V400+10*LOG10((($D400^2)+(1.2^2))/((7.5^2)+(1.2^2))),-99))),-99)</f>
        <v>42.5</v>
      </c>
      <c r="AO400" s="58">
        <f>IF(noise!W204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noise!W204, IF(OR($G400=coding!$J$26,$G400=coding!$J$27,$G400=coding!$J$28,$G400=coding!$J$29, $G400=coding!$J$30,$G400=coding!$J$31), W400+10*LOG10((($E400^2)+(4^2))/((7.5^2)+(4^2))), IF(OR($G400=coding!$J$11, $G400=coding!$J$12, $G400=coding!$J$13, $G400=coding!$J$14, $G400=coding!$J$15, $G400=coding!$J$16), W400+10*LOG10((($D400^2)+(1.2^2))/((7.5^2)+(1.2^2))),-99))),-99)</f>
        <v>39.1</v>
      </c>
      <c r="AP400" s="58">
        <f>IF(noise!X204 &lt;&gt;0, IF(OR($G400=coding!$J$2, $G400=coding!$J$3, $G400=coding!$J$4, $G400=coding!$J$5, $G400=coding!$J$6, $G400=coding!$J$7, $G400=coding!$J$8, $G400=coding!$J$9, $G400=coding!$J$10,$G400=coding!$J$17, $G400=coding!$J$18, $G400=coding!$J$19, $G400=coding!$J$20, $G400=coding!$J$21, $G400=coding!$J$22, $G400=coding!$J$23, $G400=coding!$J$24, $G400=coding!$J$25, ), noise!X204, IF(OR($G400=coding!$J$26,$G400=coding!$J$27,$G400=coding!$J$28,$G400=coding!$J$29, $G400=coding!$J$30,$G400=coding!$J$31), X400+10*LOG10((($E400^2)+(4^2))/((7.5^2)+(4^2))), IF(OR($G400=coding!$J$11, $G400=coding!$J$12, $G400=coding!$J$13, $G400=coding!$J$14, $G400=coding!$J$15, $G400=coding!$J$16), X400+10*LOG10((($D400^2)+(1.2^2))/((7.5^2)+(1.2^2))),-99))),-99)</f>
        <v>36.4</v>
      </c>
    </row>
    <row r="401" spans="1:42" ht="15.75" customHeight="1" x14ac:dyDescent="0.3">
      <c r="A401" s="2">
        <v>23</v>
      </c>
      <c r="B401" s="27">
        <v>43353</v>
      </c>
      <c r="C401" s="51">
        <f t="array" ref="C401">_xlfn.DAYS(B401, _xlfn.XLOOKUP(A401, context!A$4:A$79, context!J$4:J$79)) / 30.42</f>
        <v>7.7580539119000651</v>
      </c>
      <c r="D401" s="2">
        <v>7.5</v>
      </c>
      <c r="E401" s="1"/>
      <c r="F401" s="16">
        <v>50</v>
      </c>
      <c r="G401" s="16" t="s">
        <v>400</v>
      </c>
      <c r="H401" s="63">
        <v>15.2</v>
      </c>
      <c r="I401" s="1"/>
      <c r="J401" s="63">
        <v>7.4</v>
      </c>
      <c r="K401" s="63">
        <v>1.6</v>
      </c>
      <c r="L401" s="63">
        <v>1.9</v>
      </c>
      <c r="M401" s="63">
        <v>13</v>
      </c>
      <c r="N401" s="63">
        <v>15.7</v>
      </c>
      <c r="O401" s="63">
        <v>17.7</v>
      </c>
      <c r="P401" s="63">
        <v>19.600000000000001</v>
      </c>
      <c r="Q401" s="63">
        <v>20.9</v>
      </c>
      <c r="R401" s="63">
        <v>19</v>
      </c>
      <c r="S401" s="63">
        <v>19.399999999999999</v>
      </c>
      <c r="T401" s="63">
        <v>16.8</v>
      </c>
      <c r="U401" s="63">
        <v>15.1</v>
      </c>
      <c r="V401" s="63">
        <v>14.8</v>
      </c>
      <c r="W401" s="63">
        <v>13.9</v>
      </c>
      <c r="X401" s="63">
        <v>15.3</v>
      </c>
      <c r="Y401" s="2">
        <v>2</v>
      </c>
      <c r="Z401" s="58">
        <f>IF(noise!H205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noise!H205, IF(OR($G401=coding!$J$26,$G401=coding!$J$27,$G401=coding!$J$28,$G401=coding!$J$29, $G401=coding!$J$30,$G401=coding!$J$31), H401+10*LOG10((($E401^2)+(4^2))/((7.5^2)+(4^2))), IF(OR($G401=coding!$J$11, $G401=coding!$J$12, $G401=coding!$J$13, $G401=coding!$J$14, $G401=coding!$J$15, $G401=coding!$J$16), H401+10*LOG10((($D401^2)+(1.2^2))/((7.5^2)+(1.2^2))),-99))),-99)</f>
        <v>-3.43</v>
      </c>
      <c r="AA401" s="58">
        <f>IF(noise!I205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noise!I205, IF(OR($G401=coding!$J$26,$G401=coding!$J$27,$G401=coding!$J$28,$G401=coding!$J$29, $G401=coding!$J$30,$G401=coding!$J$31), I401+10*LOG10((($E401^2)+(4^2))/((7.5^2)+(4^2))), IF(OR($G401=coding!$J$11, $G401=coding!$J$12, $G401=coding!$J$13, $G401=coding!$J$14, $G401=coding!$J$15, $G401=coding!$J$16), I401+10*LOG10((($D401^2)+(1.2^2))/((7.5^2)+(1.2^2))),-99))),-99)</f>
        <v>-99</v>
      </c>
      <c r="AB401" s="58">
        <f>IF(noise!J205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noise!J205, IF(OR($G401=coding!$J$26,$G401=coding!$J$27,$G401=coding!$J$28,$G401=coding!$J$29, $G401=coding!$J$30,$G401=coding!$J$31), J401+10*LOG10((($E401^2)+(4^2))/((7.5^2)+(4^2))), IF(OR($G401=coding!$J$11, $G401=coding!$J$12, $G401=coding!$J$13, $G401=coding!$J$14, $G401=coding!$J$15, $G401=coding!$J$16), J401+10*LOG10((($D401^2)+(1.2^2))/((7.5^2)+(1.2^2))),-99))),-99)</f>
        <v>5.48</v>
      </c>
      <c r="AC401" s="58">
        <f>IF(noise!K205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noise!K205, IF(OR($G401=coding!$J$26,$G401=coding!$J$27,$G401=coding!$J$28,$G401=coding!$J$29, $G401=coding!$J$30,$G401=coding!$J$31), K401+10*LOG10((($E401^2)+(4^2))/((7.5^2)+(4^2))), IF(OR($G401=coding!$J$11, $G401=coding!$J$12, $G401=coding!$J$13, $G401=coding!$J$14, $G401=coding!$J$15, $G401=coding!$J$16), K401+10*LOG10((($D401^2)+(1.2^2))/((7.5^2)+(1.2^2))),-99))),-99)</f>
        <v>16.3</v>
      </c>
      <c r="AD401" s="58">
        <f>IF(noise!L205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noise!L205, IF(OR($G401=coding!$J$26,$G401=coding!$J$27,$G401=coding!$J$28,$G401=coding!$J$29, $G401=coding!$J$30,$G401=coding!$J$31), L401+10*LOG10((($E401^2)+(4^2))/((7.5^2)+(4^2))), IF(OR($G401=coding!$J$11, $G401=coding!$J$12, $G401=coding!$J$13, $G401=coding!$J$14, $G401=coding!$J$15, $G401=coding!$J$16), L401+10*LOG10((($D401^2)+(1.2^2))/((7.5^2)+(1.2^2))),-99))),-99)</f>
        <v>23.32</v>
      </c>
      <c r="AE401" s="58">
        <f>IF(noise!M205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noise!M205, IF(OR($G401=coding!$J$26,$G401=coding!$J$27,$G401=coding!$J$28,$G401=coding!$J$29, $G401=coding!$J$30,$G401=coding!$J$31), M401+10*LOG10((($E401^2)+(4^2))/((7.5^2)+(4^2))), IF(OR($G401=coding!$J$11, $G401=coding!$J$12, $G401=coding!$J$13, $G401=coding!$J$14, $G401=coding!$J$15, $G401=coding!$J$16), M401+10*LOG10((($D401^2)+(1.2^2))/((7.5^2)+(1.2^2))),-99))),-99)</f>
        <v>20.329999999999998</v>
      </c>
      <c r="AF401" s="58">
        <f>IF(noise!N205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noise!N205, IF(OR($G401=coding!$J$26,$G401=coding!$J$27,$G401=coding!$J$28,$G401=coding!$J$29, $G401=coding!$J$30,$G401=coding!$J$31), N401+10*LOG10((($E401^2)+(4^2))/((7.5^2)+(4^2))), IF(OR($G401=coding!$J$11, $G401=coding!$J$12, $G401=coding!$J$13, $G401=coding!$J$14, $G401=coding!$J$15, $G401=coding!$J$16), N401+10*LOG10((($D401^2)+(1.2^2))/((7.5^2)+(1.2^2))),-99))),-99)</f>
        <v>19.260000000000002</v>
      </c>
      <c r="AG401" s="58">
        <f>IF(noise!O205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noise!O205, IF(OR($G401=coding!$J$26,$G401=coding!$J$27,$G401=coding!$J$28,$G401=coding!$J$29, $G401=coding!$J$30,$G401=coding!$J$31), O401+10*LOG10((($E401^2)+(4^2))/((7.5^2)+(4^2))), IF(OR($G401=coding!$J$11, $G401=coding!$J$12, $G401=coding!$J$13, $G401=coding!$J$14, $G401=coding!$J$15, $G401=coding!$J$16), O401+10*LOG10((($D401^2)+(1.2^2))/((7.5^2)+(1.2^2))),-99))),-99)</f>
        <v>15.93</v>
      </c>
      <c r="AH401" s="58">
        <f>IF(noise!P205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noise!P205, IF(OR($G401=coding!$J$26,$G401=coding!$J$27,$G401=coding!$J$28,$G401=coding!$J$29, $G401=coding!$J$30,$G401=coding!$J$31), P401+10*LOG10((($E401^2)+(4^2))/((7.5^2)+(4^2))), IF(OR($G401=coding!$J$11, $G401=coding!$J$12, $G401=coding!$J$13, $G401=coding!$J$14, $G401=coding!$J$15, $G401=coding!$J$16), P401+10*LOG10((($D401^2)+(1.2^2))/((7.5^2)+(1.2^2))),-99))),-99)</f>
        <v>16.899999999999999</v>
      </c>
      <c r="AI401" s="58">
        <f>IF(noise!Q205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noise!Q205, IF(OR($G401=coding!$J$26,$G401=coding!$J$27,$G401=coding!$J$28,$G401=coding!$J$29, $G401=coding!$J$30,$G401=coding!$J$31), Q401+10*LOG10((($E401^2)+(4^2))/((7.5^2)+(4^2))), IF(OR($G401=coding!$J$11, $G401=coding!$J$12, $G401=coding!$J$13, $G401=coding!$J$14, $G401=coding!$J$15, $G401=coding!$J$16), Q401+10*LOG10((($D401^2)+(1.2^2))/((7.5^2)+(1.2^2))),-99))),-99)</f>
        <v>15.55</v>
      </c>
      <c r="AJ401" s="58">
        <f>IF(noise!R205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noise!R205, IF(OR($G401=coding!$J$26,$G401=coding!$J$27,$G401=coding!$J$28,$G401=coding!$J$29, $G401=coding!$J$30,$G401=coding!$J$31), R401+10*LOG10((($E401^2)+(4^2))/((7.5^2)+(4^2))), IF(OR($G401=coding!$J$11, $G401=coding!$J$12, $G401=coding!$J$13, $G401=coding!$J$14, $G401=coding!$J$15, $G401=coding!$J$16), R401+10*LOG10((($D401^2)+(1.2^2))/((7.5^2)+(1.2^2))),-99))),-99)</f>
        <v>20.399999999999999</v>
      </c>
      <c r="AK401" s="58">
        <f>IF(noise!S205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noise!S205, IF(OR($G401=coding!$J$26,$G401=coding!$J$27,$G401=coding!$J$28,$G401=coding!$J$29, $G401=coding!$J$30,$G401=coding!$J$31), S401+10*LOG10((($E401^2)+(4^2))/((7.5^2)+(4^2))), IF(OR($G401=coding!$J$11, $G401=coding!$J$12, $G401=coding!$J$13, $G401=coding!$J$14, $G401=coding!$J$15, $G401=coding!$J$16), S401+10*LOG10((($D401^2)+(1.2^2))/((7.5^2)+(1.2^2))),-99))),-99)</f>
        <v>25.43</v>
      </c>
      <c r="AL401" s="58">
        <f>IF(noise!T205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noise!T205, IF(OR($G401=coding!$J$26,$G401=coding!$J$27,$G401=coding!$J$28,$G401=coding!$J$29, $G401=coding!$J$30,$G401=coding!$J$31), T401+10*LOG10((($E401^2)+(4^2))/((7.5^2)+(4^2))), IF(OR($G401=coding!$J$11, $G401=coding!$J$12, $G401=coding!$J$13, $G401=coding!$J$14, $G401=coding!$J$15, $G401=coding!$J$16), T401+10*LOG10((($D401^2)+(1.2^2))/((7.5^2)+(1.2^2))),-99))),-99)</f>
        <v>35.5</v>
      </c>
      <c r="AM401" s="58">
        <f>IF(noise!U205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noise!U205, IF(OR($G401=coding!$J$26,$G401=coding!$J$27,$G401=coding!$J$28,$G401=coding!$J$29, $G401=coding!$J$30,$G401=coding!$J$31), U401+10*LOG10((($E401^2)+(4^2))/((7.5^2)+(4^2))), IF(OR($G401=coding!$J$11, $G401=coding!$J$12, $G401=coding!$J$13, $G401=coding!$J$14, $G401=coding!$J$15, $G401=coding!$J$16), U401+10*LOG10((($D401^2)+(1.2^2))/((7.5^2)+(1.2^2))),-99))),-99)</f>
        <v>27.09</v>
      </c>
      <c r="AN401" s="58">
        <f>IF(noise!V205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noise!V205, IF(OR($G401=coding!$J$26,$G401=coding!$J$27,$G401=coding!$J$28,$G401=coding!$J$29, $G401=coding!$J$30,$G401=coding!$J$31), V401+10*LOG10((($E401^2)+(4^2))/((7.5^2)+(4^2))), IF(OR($G401=coding!$J$11, $G401=coding!$J$12, $G401=coding!$J$13, $G401=coding!$J$14, $G401=coding!$J$15, $G401=coding!$J$16), V401+10*LOG10((($D401^2)+(1.2^2))/((7.5^2)+(1.2^2))),-99))),-99)</f>
        <v>22.88</v>
      </c>
      <c r="AO401" s="58">
        <f>IF(noise!W205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noise!W205, IF(OR($G401=coding!$J$26,$G401=coding!$J$27,$G401=coding!$J$28,$G401=coding!$J$29, $G401=coding!$J$30,$G401=coding!$J$31), W401+10*LOG10((($E401^2)+(4^2))/((7.5^2)+(4^2))), IF(OR($G401=coding!$J$11, $G401=coding!$J$12, $G401=coding!$J$13, $G401=coding!$J$14, $G401=coding!$J$15, $G401=coding!$J$16), W401+10*LOG10((($D401^2)+(1.2^2))/((7.5^2)+(1.2^2))),-99))),-99)</f>
        <v>34</v>
      </c>
      <c r="AP401" s="58">
        <f>IF(noise!X205 &lt;&gt;0, IF(OR($G401=coding!$J$2, $G401=coding!$J$3, $G401=coding!$J$4, $G401=coding!$J$5, $G401=coding!$J$6, $G401=coding!$J$7, $G401=coding!$J$8, $G401=coding!$J$9, $G401=coding!$J$10,$G401=coding!$J$17, $G401=coding!$J$18, $G401=coding!$J$19, $G401=coding!$J$20, $G401=coding!$J$21, $G401=coding!$J$22, $G401=coding!$J$23, $G401=coding!$J$24, $G401=coding!$J$25, ), noise!X205, IF(OR($G401=coding!$J$26,$G401=coding!$J$27,$G401=coding!$J$28,$G401=coding!$J$29, $G401=coding!$J$30,$G401=coding!$J$31), X401+10*LOG10((($E401^2)+(4^2))/((7.5^2)+(4^2))), IF(OR($G401=coding!$J$11, $G401=coding!$J$12, $G401=coding!$J$13, $G401=coding!$J$14, $G401=coding!$J$15, $G401=coding!$J$16), X401+10*LOG10((($D401^2)+(1.2^2))/((7.5^2)+(1.2^2))),-99))),-99)</f>
        <v>30.51</v>
      </c>
    </row>
    <row r="402" spans="1:42" ht="15.75" customHeight="1" x14ac:dyDescent="0.3">
      <c r="A402" s="2">
        <v>24</v>
      </c>
      <c r="B402" s="27">
        <v>43340</v>
      </c>
      <c r="C402" s="51">
        <f t="array" ref="C402">_xlfn.DAYS(B402, _xlfn.XLOOKUP(A402, context!A$4:A$79, context!J$4:J$79)) / 30.42</f>
        <v>7.3307034845496384</v>
      </c>
      <c r="D402" s="1"/>
      <c r="E402" s="1"/>
      <c r="F402" s="16">
        <v>50</v>
      </c>
      <c r="G402" s="16" t="s">
        <v>405</v>
      </c>
      <c r="H402" s="26">
        <v>87.3</v>
      </c>
      <c r="I402" s="1"/>
      <c r="J402" s="1">
        <v>75.8</v>
      </c>
      <c r="K402" s="1">
        <v>79</v>
      </c>
      <c r="L402" s="1">
        <v>81.7</v>
      </c>
      <c r="M402" s="1">
        <v>81</v>
      </c>
      <c r="N402" s="1">
        <v>81</v>
      </c>
      <c r="O402" s="1">
        <v>79</v>
      </c>
      <c r="P402" s="1">
        <v>78</v>
      </c>
      <c r="Q402" s="1">
        <v>75.400000000000006</v>
      </c>
      <c r="R402" s="1">
        <v>72.5</v>
      </c>
      <c r="S402" s="1">
        <v>69.599999999999994</v>
      </c>
      <c r="T402" s="1">
        <v>66.2</v>
      </c>
      <c r="U402" s="1">
        <v>63.2</v>
      </c>
      <c r="V402" s="1">
        <v>60.8</v>
      </c>
      <c r="W402" s="1"/>
      <c r="X402" s="1"/>
      <c r="Y402" s="2">
        <v>1</v>
      </c>
      <c r="Z402" s="58">
        <f>IF(noise!H175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noise!H175, IF(OR($G402=coding!$J$26,$G402=coding!$J$27,$G402=coding!$J$28,$G402=coding!$J$29, $G402=coding!$J$30,$G402=coding!$J$31), H402+10*LOG10((($E402^2)+(4^2))/((7.5^2)+(4^2))), IF(OR($G402=coding!$J$11, $G402=coding!$J$12, $G402=coding!$J$13, $G402=coding!$J$14, $G402=coding!$J$15, $G402=coding!$J$16), H402+10*LOG10((($D402^2)+(1.2^2))/((7.5^2)+(1.2^2))),-99))),-99)</f>
        <v>17.98</v>
      </c>
      <c r="AA402" s="58">
        <f>IF(noise!I175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noise!I175, IF(OR($G402=coding!$J$26,$G402=coding!$J$27,$G402=coding!$J$28,$G402=coding!$J$29, $G402=coding!$J$30,$G402=coding!$J$31), I402+10*LOG10((($E402^2)+(4^2))/((7.5^2)+(4^2))), IF(OR($G402=coding!$J$11, $G402=coding!$J$12, $G402=coding!$J$13, $G402=coding!$J$14, $G402=coding!$J$15, $G402=coding!$J$16), I402+10*LOG10((($D402^2)+(1.2^2))/((7.5^2)+(1.2^2))),-99))),-99)</f>
        <v>-99</v>
      </c>
      <c r="AB402" s="58">
        <f>IF(noise!J175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noise!J175, IF(OR($G402=coding!$J$26,$G402=coding!$J$27,$G402=coding!$J$28,$G402=coding!$J$29, $G402=coding!$J$30,$G402=coding!$J$31), J402+10*LOG10((($E402^2)+(4^2))/((7.5^2)+(4^2))), IF(OR($G402=coding!$J$11, $G402=coding!$J$12, $G402=coding!$J$13, $G402=coding!$J$14, $G402=coding!$J$15, $G402=coding!$J$16), J402+10*LOG10((($D402^2)+(1.2^2))/((7.5^2)+(1.2^2))),-99))),-99)</f>
        <v>14.41</v>
      </c>
      <c r="AC402" s="58">
        <f>IF(noise!K175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noise!K175, IF(OR($G402=coding!$J$26,$G402=coding!$J$27,$G402=coding!$J$28,$G402=coding!$J$29, $G402=coding!$J$30,$G402=coding!$J$31), K402+10*LOG10((($E402^2)+(4^2))/((7.5^2)+(4^2))), IF(OR($G402=coding!$J$11, $G402=coding!$J$12, $G402=coding!$J$13, $G402=coding!$J$14, $G402=coding!$J$15, $G402=coding!$J$16), K402+10*LOG10((($D402^2)+(1.2^2))/((7.5^2)+(1.2^2))),-99))),-99)</f>
        <v>16.68</v>
      </c>
      <c r="AD402" s="58">
        <f>IF(noise!L175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noise!L175, IF(OR($G402=coding!$J$26,$G402=coding!$J$27,$G402=coding!$J$28,$G402=coding!$J$29, $G402=coding!$J$30,$G402=coding!$J$31), L402+10*LOG10((($E402^2)+(4^2))/((7.5^2)+(4^2))), IF(OR($G402=coding!$J$11, $G402=coding!$J$12, $G402=coding!$J$13, $G402=coding!$J$14, $G402=coding!$J$15, $G402=coding!$J$16), L402+10*LOG10((($D402^2)+(1.2^2))/((7.5^2)+(1.2^2))),-99))),-99)</f>
        <v>7.11</v>
      </c>
      <c r="AE402" s="58">
        <f>IF(noise!M175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noise!M175, IF(OR($G402=coding!$J$26,$G402=coding!$J$27,$G402=coding!$J$28,$G402=coding!$J$29, $G402=coding!$J$30,$G402=coding!$J$31), M402+10*LOG10((($E402^2)+(4^2))/((7.5^2)+(4^2))), IF(OR($G402=coding!$J$11, $G402=coding!$J$12, $G402=coding!$J$13, $G402=coding!$J$14, $G402=coding!$J$15, $G402=coding!$J$16), M402+10*LOG10((($D402^2)+(1.2^2))/((7.5^2)+(1.2^2))),-99))),-99)</f>
        <v>1.97</v>
      </c>
      <c r="AF402" s="58">
        <f>IF(noise!N175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noise!N175, IF(OR($G402=coding!$J$26,$G402=coding!$J$27,$G402=coding!$J$28,$G402=coding!$J$29, $G402=coding!$J$30,$G402=coding!$J$31), N402+10*LOG10((($E402^2)+(4^2))/((7.5^2)+(4^2))), IF(OR($G402=coding!$J$11, $G402=coding!$J$12, $G402=coding!$J$13, $G402=coding!$J$14, $G402=coding!$J$15, $G402=coding!$J$16), N402+10*LOG10((($D402^2)+(1.2^2))/((7.5^2)+(1.2^2))),-99))),-99)</f>
        <v>13.97</v>
      </c>
      <c r="AG402" s="58">
        <f>IF(noise!O175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noise!O175, IF(OR($G402=coding!$J$26,$G402=coding!$J$27,$G402=coding!$J$28,$G402=coding!$J$29, $G402=coding!$J$30,$G402=coding!$J$31), O402+10*LOG10((($E402^2)+(4^2))/((7.5^2)+(4^2))), IF(OR($G402=coding!$J$11, $G402=coding!$J$12, $G402=coding!$J$13, $G402=coding!$J$14, $G402=coding!$J$15, $G402=coding!$J$16), O402+10*LOG10((($D402^2)+(1.2^2))/((7.5^2)+(1.2^2))),-99))),-99)</f>
        <v>20.36</v>
      </c>
      <c r="AH402" s="58">
        <f>IF(noise!P175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noise!P175, IF(OR($G402=coding!$J$26,$G402=coding!$J$27,$G402=coding!$J$28,$G402=coding!$J$29, $G402=coding!$J$30,$G402=coding!$J$31), P402+10*LOG10((($E402^2)+(4^2))/((7.5^2)+(4^2))), IF(OR($G402=coding!$J$11, $G402=coding!$J$12, $G402=coding!$J$13, $G402=coding!$J$14, $G402=coding!$J$15, $G402=coding!$J$16), P402+10*LOG10((($D402^2)+(1.2^2))/((7.5^2)+(1.2^2))),-99))),-99)</f>
        <v>17.329999999999998</v>
      </c>
      <c r="AI402" s="58">
        <f>IF(noise!Q175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noise!Q175, IF(OR($G402=coding!$J$26,$G402=coding!$J$27,$G402=coding!$J$28,$G402=coding!$J$29, $G402=coding!$J$30,$G402=coding!$J$31), Q402+10*LOG10((($E402^2)+(4^2))/((7.5^2)+(4^2))), IF(OR($G402=coding!$J$11, $G402=coding!$J$12, $G402=coding!$J$13, $G402=coding!$J$14, $G402=coding!$J$15, $G402=coding!$J$16), Q402+10*LOG10((($D402^2)+(1.2^2))/((7.5^2)+(1.2^2))),-99))),-99)</f>
        <v>17.5</v>
      </c>
      <c r="AJ402" s="58">
        <f>IF(noise!R175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noise!R175, IF(OR($G402=coding!$J$26,$G402=coding!$J$27,$G402=coding!$J$28,$G402=coding!$J$29, $G402=coding!$J$30,$G402=coding!$J$31), R402+10*LOG10((($E402^2)+(4^2))/((7.5^2)+(4^2))), IF(OR($G402=coding!$J$11, $G402=coding!$J$12, $G402=coding!$J$13, $G402=coding!$J$14, $G402=coding!$J$15, $G402=coding!$J$16), R402+10*LOG10((($D402^2)+(1.2^2))/((7.5^2)+(1.2^2))),-99))),-99)</f>
        <v>21.13</v>
      </c>
      <c r="AK402" s="58">
        <f>IF(noise!S175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noise!S175, IF(OR($G402=coding!$J$26,$G402=coding!$J$27,$G402=coding!$J$28,$G402=coding!$J$29, $G402=coding!$J$30,$G402=coding!$J$31), S402+10*LOG10((($E402^2)+(4^2))/((7.5^2)+(4^2))), IF(OR($G402=coding!$J$11, $G402=coding!$J$12, $G402=coding!$J$13, $G402=coding!$J$14, $G402=coding!$J$15, $G402=coding!$J$16), S402+10*LOG10((($D402^2)+(1.2^2))/((7.5^2)+(1.2^2))),-99))),-99)</f>
        <v>23.41</v>
      </c>
      <c r="AL402" s="58">
        <f>IF(noise!T175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noise!T175, IF(OR($G402=coding!$J$26,$G402=coding!$J$27,$G402=coding!$J$28,$G402=coding!$J$29, $G402=coding!$J$30,$G402=coding!$J$31), T402+10*LOG10((($E402^2)+(4^2))/((7.5^2)+(4^2))), IF(OR($G402=coding!$J$11, $G402=coding!$J$12, $G402=coding!$J$13, $G402=coding!$J$14, $G402=coding!$J$15, $G402=coding!$J$16), T402+10*LOG10((($D402^2)+(1.2^2))/((7.5^2)+(1.2^2))),-99))),-99)</f>
        <v>22.22</v>
      </c>
      <c r="AM402" s="58">
        <f>IF(noise!U175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noise!U175, IF(OR($G402=coding!$J$26,$G402=coding!$J$27,$G402=coding!$J$28,$G402=coding!$J$29, $G402=coding!$J$30,$G402=coding!$J$31), U402+10*LOG10((($E402^2)+(4^2))/((7.5^2)+(4^2))), IF(OR($G402=coding!$J$11, $G402=coding!$J$12, $G402=coding!$J$13, $G402=coding!$J$14, $G402=coding!$J$15, $G402=coding!$J$16), U402+10*LOG10((($D402^2)+(1.2^2))/((7.5^2)+(1.2^2))),-99))),-99)</f>
        <v>20.399999999999999</v>
      </c>
      <c r="AN402" s="58">
        <f>IF(noise!V175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noise!V175, IF(OR($G402=coding!$J$26,$G402=coding!$J$27,$G402=coding!$J$28,$G402=coding!$J$29, $G402=coding!$J$30,$G402=coding!$J$31), V402+10*LOG10((($E402^2)+(4^2))/((7.5^2)+(4^2))), IF(OR($G402=coding!$J$11, $G402=coding!$J$12, $G402=coding!$J$13, $G402=coding!$J$14, $G402=coding!$J$15, $G402=coding!$J$16), V402+10*LOG10((($D402^2)+(1.2^2))/((7.5^2)+(1.2^2))),-99))),-99)</f>
        <v>15.06</v>
      </c>
      <c r="AO402" s="58">
        <f>IF(noise!W175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noise!W175, IF(OR($G402=coding!$J$26,$G402=coding!$J$27,$G402=coding!$J$28,$G402=coding!$J$29, $G402=coding!$J$30,$G402=coding!$J$31), W402+10*LOG10((($E402^2)+(4^2))/((7.5^2)+(4^2))), IF(OR($G402=coding!$J$11, $G402=coding!$J$12, $G402=coding!$J$13, $G402=coding!$J$14, $G402=coding!$J$15, $G402=coding!$J$16), W402+10*LOG10((($D402^2)+(1.2^2))/((7.5^2)+(1.2^2))),-99))),-99)</f>
        <v>15.29</v>
      </c>
      <c r="AP402" s="58">
        <f>IF(noise!X175 &lt;&gt;0, IF(OR($G402=coding!$J$2, $G402=coding!$J$3, $G402=coding!$J$4, $G402=coding!$J$5, $G402=coding!$J$6, $G402=coding!$J$7, $G402=coding!$J$8, $G402=coding!$J$9, $G402=coding!$J$10,$G402=coding!$J$17, $G402=coding!$J$18, $G402=coding!$J$19, $G402=coding!$J$20, $G402=coding!$J$21, $G402=coding!$J$22, $G402=coding!$J$23, $G402=coding!$J$24, $G402=coding!$J$25, ), noise!X175, IF(OR($G402=coding!$J$26,$G402=coding!$J$27,$G402=coding!$J$28,$G402=coding!$J$29, $G402=coding!$J$30,$G402=coding!$J$31), X402+10*LOG10((($E402^2)+(4^2))/((7.5^2)+(4^2))), IF(OR($G402=coding!$J$11, $G402=coding!$J$12, $G402=coding!$J$13, $G402=coding!$J$14, $G402=coding!$J$15, $G402=coding!$J$16), X402+10*LOG10((($D402^2)+(1.2^2))/((7.5^2)+(1.2^2))),-99))),-99)</f>
        <v>15.73</v>
      </c>
    </row>
    <row r="403" spans="1:42" ht="15.75" customHeight="1" x14ac:dyDescent="0.3">
      <c r="A403" s="2">
        <v>24</v>
      </c>
      <c r="B403" s="20">
        <v>43342</v>
      </c>
      <c r="C403" s="51">
        <f t="array" ref="C403">_xlfn.DAYS(B403, _xlfn.XLOOKUP(A403, context!A$4:A$79, context!J$4:J$79)) / 30.42</f>
        <v>7.3964497041420119</v>
      </c>
      <c r="E403" s="2">
        <v>7.5</v>
      </c>
      <c r="F403" s="5"/>
      <c r="G403" s="16" t="s">
        <v>401</v>
      </c>
      <c r="H403" s="43">
        <v>65.599999999999994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2">
        <v>12</v>
      </c>
      <c r="Z403" s="58">
        <f>IF(noise!H182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noise!H182, IF(OR($G403=coding!$J$26,$G403=coding!$J$27,$G403=coding!$J$28,$G403=coding!$J$29, $G403=coding!$J$30,$G403=coding!$J$31), H403+10*LOG10((($E403^2)+(4^2))/((7.5^2)+(4^2))), IF(OR($G403=coding!$J$11, $G403=coding!$J$12, $G403=coding!$J$13, $G403=coding!$J$14, $G403=coding!$J$15, $G403=coding!$J$16), H403+10*LOG10((($D403^2)+(1.2^2))/((7.5^2)+(1.2^2))),-99))),-99)</f>
        <v>65.599999999999994</v>
      </c>
      <c r="AA403" s="58">
        <f>IF(noise!I182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noise!I182, IF(OR($G403=coding!$J$26,$G403=coding!$J$27,$G403=coding!$J$28,$G403=coding!$J$29, $G403=coding!$J$30,$G403=coding!$J$31), I403+10*LOG10((($E403^2)+(4^2))/((7.5^2)+(4^2))), IF(OR($G403=coding!$J$11, $G403=coding!$J$12, $G403=coding!$J$13, $G403=coding!$J$14, $G403=coding!$J$15, $G403=coding!$J$16), I403+10*LOG10((($D403^2)+(1.2^2))/((7.5^2)+(1.2^2))),-99))),-99)</f>
        <v>-99</v>
      </c>
      <c r="AB403" s="58">
        <f>IF(noise!J182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noise!J182, IF(OR($G403=coding!$J$26,$G403=coding!$J$27,$G403=coding!$J$28,$G403=coding!$J$29, $G403=coding!$J$30,$G403=coding!$J$31), J403+10*LOG10((($E403^2)+(4^2))/((7.5^2)+(4^2))), IF(OR($G403=coding!$J$11, $G403=coding!$J$12, $G403=coding!$J$13, $G403=coding!$J$14, $G403=coding!$J$15, $G403=coding!$J$16), J403+10*LOG10((($D403^2)+(1.2^2))/((7.5^2)+(1.2^2))),-99))),-99)</f>
        <v>0</v>
      </c>
      <c r="AC403" s="58">
        <f>IF(noise!K182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noise!K182, IF(OR($G403=coding!$J$26,$G403=coding!$J$27,$G403=coding!$J$28,$G403=coding!$J$29, $G403=coding!$J$30,$G403=coding!$J$31), K403+10*LOG10((($E403^2)+(4^2))/((7.5^2)+(4^2))), IF(OR($G403=coding!$J$11, $G403=coding!$J$12, $G403=coding!$J$13, $G403=coding!$J$14, $G403=coding!$J$15, $G403=coding!$J$16), K403+10*LOG10((($D403^2)+(1.2^2))/((7.5^2)+(1.2^2))),-99))),-99)</f>
        <v>0</v>
      </c>
      <c r="AD403" s="58">
        <f>IF(noise!L182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noise!L182, IF(OR($G403=coding!$J$26,$G403=coding!$J$27,$G403=coding!$J$28,$G403=coding!$J$29, $G403=coding!$J$30,$G403=coding!$J$31), L403+10*LOG10((($E403^2)+(4^2))/((7.5^2)+(4^2))), IF(OR($G403=coding!$J$11, $G403=coding!$J$12, $G403=coding!$J$13, $G403=coding!$J$14, $G403=coding!$J$15, $G403=coding!$J$16), L403+10*LOG10((($D403^2)+(1.2^2))/((7.5^2)+(1.2^2))),-99))),-99)</f>
        <v>0</v>
      </c>
      <c r="AE403" s="58">
        <f>IF(noise!M182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noise!M182, IF(OR($G403=coding!$J$26,$G403=coding!$J$27,$G403=coding!$J$28,$G403=coding!$J$29, $G403=coding!$J$30,$G403=coding!$J$31), M403+10*LOG10((($E403^2)+(4^2))/((7.5^2)+(4^2))), IF(OR($G403=coding!$J$11, $G403=coding!$J$12, $G403=coding!$J$13, $G403=coding!$J$14, $G403=coding!$J$15, $G403=coding!$J$16), M403+10*LOG10((($D403^2)+(1.2^2))/((7.5^2)+(1.2^2))),-99))),-99)</f>
        <v>0</v>
      </c>
      <c r="AF403" s="58">
        <f>IF(noise!N182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noise!N182, IF(OR($G403=coding!$J$26,$G403=coding!$J$27,$G403=coding!$J$28,$G403=coding!$J$29, $G403=coding!$J$30,$G403=coding!$J$31), N403+10*LOG10((($E403^2)+(4^2))/((7.5^2)+(4^2))), IF(OR($G403=coding!$J$11, $G403=coding!$J$12, $G403=coding!$J$13, $G403=coding!$J$14, $G403=coding!$J$15, $G403=coding!$J$16), N403+10*LOG10((($D403^2)+(1.2^2))/((7.5^2)+(1.2^2))),-99))),-99)</f>
        <v>0</v>
      </c>
      <c r="AG403" s="58">
        <f>IF(noise!O182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noise!O182, IF(OR($G403=coding!$J$26,$G403=coding!$J$27,$G403=coding!$J$28,$G403=coding!$J$29, $G403=coding!$J$30,$G403=coding!$J$31), O403+10*LOG10((($E403^2)+(4^2))/((7.5^2)+(4^2))), IF(OR($G403=coding!$J$11, $G403=coding!$J$12, $G403=coding!$J$13, $G403=coding!$J$14, $G403=coding!$J$15, $G403=coding!$J$16), O403+10*LOG10((($D403^2)+(1.2^2))/((7.5^2)+(1.2^2))),-99))),-99)</f>
        <v>0</v>
      </c>
      <c r="AH403" s="58">
        <f>IF(noise!P182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noise!P182, IF(OR($G403=coding!$J$26,$G403=coding!$J$27,$G403=coding!$J$28,$G403=coding!$J$29, $G403=coding!$J$30,$G403=coding!$J$31), P403+10*LOG10((($E403^2)+(4^2))/((7.5^2)+(4^2))), IF(OR($G403=coding!$J$11, $G403=coding!$J$12, $G403=coding!$J$13, $G403=coding!$J$14, $G403=coding!$J$15, $G403=coding!$J$16), P403+10*LOG10((($D403^2)+(1.2^2))/((7.5^2)+(1.2^2))),-99))),-99)</f>
        <v>0</v>
      </c>
      <c r="AI403" s="58">
        <f>IF(noise!Q182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noise!Q182, IF(OR($G403=coding!$J$26,$G403=coding!$J$27,$G403=coding!$J$28,$G403=coding!$J$29, $G403=coding!$J$30,$G403=coding!$J$31), Q403+10*LOG10((($E403^2)+(4^2))/((7.5^2)+(4^2))), IF(OR($G403=coding!$J$11, $G403=coding!$J$12, $G403=coding!$J$13, $G403=coding!$J$14, $G403=coding!$J$15, $G403=coding!$J$16), Q403+10*LOG10((($D403^2)+(1.2^2))/((7.5^2)+(1.2^2))),-99))),-99)</f>
        <v>0</v>
      </c>
      <c r="AJ403" s="58">
        <f>IF(noise!R182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noise!R182, IF(OR($G403=coding!$J$26,$G403=coding!$J$27,$G403=coding!$J$28,$G403=coding!$J$29, $G403=coding!$J$30,$G403=coding!$J$31), R403+10*LOG10((($E403^2)+(4^2))/((7.5^2)+(4^2))), IF(OR($G403=coding!$J$11, $G403=coding!$J$12, $G403=coding!$J$13, $G403=coding!$J$14, $G403=coding!$J$15, $G403=coding!$J$16), R403+10*LOG10((($D403^2)+(1.2^2))/((7.5^2)+(1.2^2))),-99))),-99)</f>
        <v>0</v>
      </c>
      <c r="AK403" s="58">
        <f>IF(noise!S182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noise!S182, IF(OR($G403=coding!$J$26,$G403=coding!$J$27,$G403=coding!$J$28,$G403=coding!$J$29, $G403=coding!$J$30,$G403=coding!$J$31), S403+10*LOG10((($E403^2)+(4^2))/((7.5^2)+(4^2))), IF(OR($G403=coding!$J$11, $G403=coding!$J$12, $G403=coding!$J$13, $G403=coding!$J$14, $G403=coding!$J$15, $G403=coding!$J$16), S403+10*LOG10((($D403^2)+(1.2^2))/((7.5^2)+(1.2^2))),-99))),-99)</f>
        <v>0</v>
      </c>
      <c r="AL403" s="58">
        <f>IF(noise!T182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noise!T182, IF(OR($G403=coding!$J$26,$G403=coding!$J$27,$G403=coding!$J$28,$G403=coding!$J$29, $G403=coding!$J$30,$G403=coding!$J$31), T403+10*LOG10((($E403^2)+(4^2))/((7.5^2)+(4^2))), IF(OR($G403=coding!$J$11, $G403=coding!$J$12, $G403=coding!$J$13, $G403=coding!$J$14, $G403=coding!$J$15, $G403=coding!$J$16), T403+10*LOG10((($D403^2)+(1.2^2))/((7.5^2)+(1.2^2))),-99))),-99)</f>
        <v>0</v>
      </c>
      <c r="AM403" s="58">
        <f>IF(noise!U182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noise!U182, IF(OR($G403=coding!$J$26,$G403=coding!$J$27,$G403=coding!$J$28,$G403=coding!$J$29, $G403=coding!$J$30,$G403=coding!$J$31), U403+10*LOG10((($E403^2)+(4^2))/((7.5^2)+(4^2))), IF(OR($G403=coding!$J$11, $G403=coding!$J$12, $G403=coding!$J$13, $G403=coding!$J$14, $G403=coding!$J$15, $G403=coding!$J$16), U403+10*LOG10((($D403^2)+(1.2^2))/((7.5^2)+(1.2^2))),-99))),-99)</f>
        <v>0</v>
      </c>
      <c r="AN403" s="58">
        <f>IF(noise!V182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noise!V182, IF(OR($G403=coding!$J$26,$G403=coding!$J$27,$G403=coding!$J$28,$G403=coding!$J$29, $G403=coding!$J$30,$G403=coding!$J$31), V403+10*LOG10((($E403^2)+(4^2))/((7.5^2)+(4^2))), IF(OR($G403=coding!$J$11, $G403=coding!$J$12, $G403=coding!$J$13, $G403=coding!$J$14, $G403=coding!$J$15, $G403=coding!$J$16), V403+10*LOG10((($D403^2)+(1.2^2))/((7.5^2)+(1.2^2))),-99))),-99)</f>
        <v>0</v>
      </c>
      <c r="AO403" s="58">
        <f>IF(noise!W182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noise!W182, IF(OR($G403=coding!$J$26,$G403=coding!$J$27,$G403=coding!$J$28,$G403=coding!$J$29, $G403=coding!$J$30,$G403=coding!$J$31), W403+10*LOG10((($E403^2)+(4^2))/((7.5^2)+(4^2))), IF(OR($G403=coding!$J$11, $G403=coding!$J$12, $G403=coding!$J$13, $G403=coding!$J$14, $G403=coding!$J$15, $G403=coding!$J$16), W403+10*LOG10((($D403^2)+(1.2^2))/((7.5^2)+(1.2^2))),-99))),-99)</f>
        <v>0</v>
      </c>
      <c r="AP403" s="58">
        <f>IF(noise!X182 &lt;&gt;0, IF(OR($G403=coding!$J$2, $G403=coding!$J$3, $G403=coding!$J$4, $G403=coding!$J$5, $G403=coding!$J$6, $G403=coding!$J$7, $G403=coding!$J$8, $G403=coding!$J$9, $G403=coding!$J$10,$G403=coding!$J$17, $G403=coding!$J$18, $G403=coding!$J$19, $G403=coding!$J$20, $G403=coding!$J$21, $G403=coding!$J$22, $G403=coding!$J$23, $G403=coding!$J$24, $G403=coding!$J$25, ), noise!X182, IF(OR($G403=coding!$J$26,$G403=coding!$J$27,$G403=coding!$J$28,$G403=coding!$J$29, $G403=coding!$J$30,$G403=coding!$J$31), X403+10*LOG10((($E403^2)+(4^2))/((7.5^2)+(4^2))), IF(OR($G403=coding!$J$11, $G403=coding!$J$12, $G403=coding!$J$13, $G403=coding!$J$14, $G403=coding!$J$15, $G403=coding!$J$16), X403+10*LOG10((($D403^2)+(1.2^2))/((7.5^2)+(1.2^2))),-99))),-99)</f>
        <v>0</v>
      </c>
    </row>
    <row r="404" spans="1:42" ht="15.75" customHeight="1" x14ac:dyDescent="0.3">
      <c r="A404" s="2">
        <v>24</v>
      </c>
      <c r="B404" s="20">
        <v>43342</v>
      </c>
      <c r="C404" s="51">
        <f t="array" ref="C404">_xlfn.DAYS(B404, _xlfn.XLOOKUP(A404, context!A$4:A$79, context!J$4:J$79)) / 30.42</f>
        <v>7.3964497041420119</v>
      </c>
      <c r="E404" s="2">
        <v>7.5</v>
      </c>
      <c r="F404" s="5"/>
      <c r="G404" s="16" t="s">
        <v>402</v>
      </c>
      <c r="H404" s="43">
        <v>63.3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2">
        <v>12</v>
      </c>
      <c r="Z404" s="58">
        <f>IF(noise!H183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noise!H183, IF(OR($G404=coding!$J$26,$G404=coding!$J$27,$G404=coding!$J$28,$G404=coding!$J$29, $G404=coding!$J$30,$G404=coding!$J$31), H404+10*LOG10((($E404^2)+(4^2))/((7.5^2)+(4^2))), IF(OR($G404=coding!$J$11, $G404=coding!$J$12, $G404=coding!$J$13, $G404=coding!$J$14, $G404=coding!$J$15, $G404=coding!$J$16), H404+10*LOG10((($D404^2)+(1.2^2))/((7.5^2)+(1.2^2))),-99))),-99)</f>
        <v>63.3</v>
      </c>
      <c r="AA404" s="58">
        <f>IF(noise!I183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noise!I183, IF(OR($G404=coding!$J$26,$G404=coding!$J$27,$G404=coding!$J$28,$G404=coding!$J$29, $G404=coding!$J$30,$G404=coding!$J$31), I404+10*LOG10((($E404^2)+(4^2))/((7.5^2)+(4^2))), IF(OR($G404=coding!$J$11, $G404=coding!$J$12, $G404=coding!$J$13, $G404=coding!$J$14, $G404=coding!$J$15, $G404=coding!$J$16), I404+10*LOG10((($D404^2)+(1.2^2))/((7.5^2)+(1.2^2))),-99))),-99)</f>
        <v>-99</v>
      </c>
      <c r="AB404" s="58">
        <f>IF(noise!J183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noise!J183, IF(OR($G404=coding!$J$26,$G404=coding!$J$27,$G404=coding!$J$28,$G404=coding!$J$29, $G404=coding!$J$30,$G404=coding!$J$31), J404+10*LOG10((($E404^2)+(4^2))/((7.5^2)+(4^2))), IF(OR($G404=coding!$J$11, $G404=coding!$J$12, $G404=coding!$J$13, $G404=coding!$J$14, $G404=coding!$J$15, $G404=coding!$J$16), J404+10*LOG10((($D404^2)+(1.2^2))/((7.5^2)+(1.2^2))),-99))),-99)</f>
        <v>0</v>
      </c>
      <c r="AC404" s="58">
        <f>IF(noise!K183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noise!K183, IF(OR($G404=coding!$J$26,$G404=coding!$J$27,$G404=coding!$J$28,$G404=coding!$J$29, $G404=coding!$J$30,$G404=coding!$J$31), K404+10*LOG10((($E404^2)+(4^2))/((7.5^2)+(4^2))), IF(OR($G404=coding!$J$11, $G404=coding!$J$12, $G404=coding!$J$13, $G404=coding!$J$14, $G404=coding!$J$15, $G404=coding!$J$16), K404+10*LOG10((($D404^2)+(1.2^2))/((7.5^2)+(1.2^2))),-99))),-99)</f>
        <v>0</v>
      </c>
      <c r="AD404" s="58">
        <f>IF(noise!L183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noise!L183, IF(OR($G404=coding!$J$26,$G404=coding!$J$27,$G404=coding!$J$28,$G404=coding!$J$29, $G404=coding!$J$30,$G404=coding!$J$31), L404+10*LOG10((($E404^2)+(4^2))/((7.5^2)+(4^2))), IF(OR($G404=coding!$J$11, $G404=coding!$J$12, $G404=coding!$J$13, $G404=coding!$J$14, $G404=coding!$J$15, $G404=coding!$J$16), L404+10*LOG10((($D404^2)+(1.2^2))/((7.5^2)+(1.2^2))),-99))),-99)</f>
        <v>0</v>
      </c>
      <c r="AE404" s="58">
        <f>IF(noise!M183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noise!M183, IF(OR($G404=coding!$J$26,$G404=coding!$J$27,$G404=coding!$J$28,$G404=coding!$J$29, $G404=coding!$J$30,$G404=coding!$J$31), M404+10*LOG10((($E404^2)+(4^2))/((7.5^2)+(4^2))), IF(OR($G404=coding!$J$11, $G404=coding!$J$12, $G404=coding!$J$13, $G404=coding!$J$14, $G404=coding!$J$15, $G404=coding!$J$16), M404+10*LOG10((($D404^2)+(1.2^2))/((7.5^2)+(1.2^2))),-99))),-99)</f>
        <v>0</v>
      </c>
      <c r="AF404" s="58">
        <f>IF(noise!N183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noise!N183, IF(OR($G404=coding!$J$26,$G404=coding!$J$27,$G404=coding!$J$28,$G404=coding!$J$29, $G404=coding!$J$30,$G404=coding!$J$31), N404+10*LOG10((($E404^2)+(4^2))/((7.5^2)+(4^2))), IF(OR($G404=coding!$J$11, $G404=coding!$J$12, $G404=coding!$J$13, $G404=coding!$J$14, $G404=coding!$J$15, $G404=coding!$J$16), N404+10*LOG10((($D404^2)+(1.2^2))/((7.5^2)+(1.2^2))),-99))),-99)</f>
        <v>0</v>
      </c>
      <c r="AG404" s="58">
        <f>IF(noise!O183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noise!O183, IF(OR($G404=coding!$J$26,$G404=coding!$J$27,$G404=coding!$J$28,$G404=coding!$J$29, $G404=coding!$J$30,$G404=coding!$J$31), O404+10*LOG10((($E404^2)+(4^2))/((7.5^2)+(4^2))), IF(OR($G404=coding!$J$11, $G404=coding!$J$12, $G404=coding!$J$13, $G404=coding!$J$14, $G404=coding!$J$15, $G404=coding!$J$16), O404+10*LOG10((($D404^2)+(1.2^2))/((7.5^2)+(1.2^2))),-99))),-99)</f>
        <v>0</v>
      </c>
      <c r="AH404" s="58">
        <f>IF(noise!P183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noise!P183, IF(OR($G404=coding!$J$26,$G404=coding!$J$27,$G404=coding!$J$28,$G404=coding!$J$29, $G404=coding!$J$30,$G404=coding!$J$31), P404+10*LOG10((($E404^2)+(4^2))/((7.5^2)+(4^2))), IF(OR($G404=coding!$J$11, $G404=coding!$J$12, $G404=coding!$J$13, $G404=coding!$J$14, $G404=coding!$J$15, $G404=coding!$J$16), P404+10*LOG10((($D404^2)+(1.2^2))/((7.5^2)+(1.2^2))),-99))),-99)</f>
        <v>0</v>
      </c>
      <c r="AI404" s="58">
        <f>IF(noise!Q183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noise!Q183, IF(OR($G404=coding!$J$26,$G404=coding!$J$27,$G404=coding!$J$28,$G404=coding!$J$29, $G404=coding!$J$30,$G404=coding!$J$31), Q404+10*LOG10((($E404^2)+(4^2))/((7.5^2)+(4^2))), IF(OR($G404=coding!$J$11, $G404=coding!$J$12, $G404=coding!$J$13, $G404=coding!$J$14, $G404=coding!$J$15, $G404=coding!$J$16), Q404+10*LOG10((($D404^2)+(1.2^2))/((7.5^2)+(1.2^2))),-99))),-99)</f>
        <v>0</v>
      </c>
      <c r="AJ404" s="58">
        <f>IF(noise!R183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noise!R183, IF(OR($G404=coding!$J$26,$G404=coding!$J$27,$G404=coding!$J$28,$G404=coding!$J$29, $G404=coding!$J$30,$G404=coding!$J$31), R404+10*LOG10((($E404^2)+(4^2))/((7.5^2)+(4^2))), IF(OR($G404=coding!$J$11, $G404=coding!$J$12, $G404=coding!$J$13, $G404=coding!$J$14, $G404=coding!$J$15, $G404=coding!$J$16), R404+10*LOG10((($D404^2)+(1.2^2))/((7.5^2)+(1.2^2))),-99))),-99)</f>
        <v>0</v>
      </c>
      <c r="AK404" s="58">
        <f>IF(noise!S183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noise!S183, IF(OR($G404=coding!$J$26,$G404=coding!$J$27,$G404=coding!$J$28,$G404=coding!$J$29, $G404=coding!$J$30,$G404=coding!$J$31), S404+10*LOG10((($E404^2)+(4^2))/((7.5^2)+(4^2))), IF(OR($G404=coding!$J$11, $G404=coding!$J$12, $G404=coding!$J$13, $G404=coding!$J$14, $G404=coding!$J$15, $G404=coding!$J$16), S404+10*LOG10((($D404^2)+(1.2^2))/((7.5^2)+(1.2^2))),-99))),-99)</f>
        <v>0</v>
      </c>
      <c r="AL404" s="58">
        <f>IF(noise!T183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noise!T183, IF(OR($G404=coding!$J$26,$G404=coding!$J$27,$G404=coding!$J$28,$G404=coding!$J$29, $G404=coding!$J$30,$G404=coding!$J$31), T404+10*LOG10((($E404^2)+(4^2))/((7.5^2)+(4^2))), IF(OR($G404=coding!$J$11, $G404=coding!$J$12, $G404=coding!$J$13, $G404=coding!$J$14, $G404=coding!$J$15, $G404=coding!$J$16), T404+10*LOG10((($D404^2)+(1.2^2))/((7.5^2)+(1.2^2))),-99))),-99)</f>
        <v>0</v>
      </c>
      <c r="AM404" s="58">
        <f>IF(noise!U183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noise!U183, IF(OR($G404=coding!$J$26,$G404=coding!$J$27,$G404=coding!$J$28,$G404=coding!$J$29, $G404=coding!$J$30,$G404=coding!$J$31), U404+10*LOG10((($E404^2)+(4^2))/((7.5^2)+(4^2))), IF(OR($G404=coding!$J$11, $G404=coding!$J$12, $G404=coding!$J$13, $G404=coding!$J$14, $G404=coding!$J$15, $G404=coding!$J$16), U404+10*LOG10((($D404^2)+(1.2^2))/((7.5^2)+(1.2^2))),-99))),-99)</f>
        <v>0</v>
      </c>
      <c r="AN404" s="58">
        <f>IF(noise!V183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noise!V183, IF(OR($G404=coding!$J$26,$G404=coding!$J$27,$G404=coding!$J$28,$G404=coding!$J$29, $G404=coding!$J$30,$G404=coding!$J$31), V404+10*LOG10((($E404^2)+(4^2))/((7.5^2)+(4^2))), IF(OR($G404=coding!$J$11, $G404=coding!$J$12, $G404=coding!$J$13, $G404=coding!$J$14, $G404=coding!$J$15, $G404=coding!$J$16), V404+10*LOG10((($D404^2)+(1.2^2))/((7.5^2)+(1.2^2))),-99))),-99)</f>
        <v>-99</v>
      </c>
      <c r="AO404" s="58">
        <f>IF(noise!W183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noise!W183, IF(OR($G404=coding!$J$26,$G404=coding!$J$27,$G404=coding!$J$28,$G404=coding!$J$29, $G404=coding!$J$30,$G404=coding!$J$31), W404+10*LOG10((($E404^2)+(4^2))/((7.5^2)+(4^2))), IF(OR($G404=coding!$J$11, $G404=coding!$J$12, $G404=coding!$J$13, $G404=coding!$J$14, $G404=coding!$J$15, $G404=coding!$J$16), W404+10*LOG10((($D404^2)+(1.2^2))/((7.5^2)+(1.2^2))),-99))),-99)</f>
        <v>-99</v>
      </c>
      <c r="AP404" s="58">
        <f>IF(noise!X183 &lt;&gt;0, IF(OR($G404=coding!$J$2, $G404=coding!$J$3, $G404=coding!$J$4, $G404=coding!$J$5, $G404=coding!$J$6, $G404=coding!$J$7, $G404=coding!$J$8, $G404=coding!$J$9, $G404=coding!$J$10,$G404=coding!$J$17, $G404=coding!$J$18, $G404=coding!$J$19, $G404=coding!$J$20, $G404=coding!$J$21, $G404=coding!$J$22, $G404=coding!$J$23, $G404=coding!$J$24, $G404=coding!$J$25, ), noise!X183, IF(OR($G404=coding!$J$26,$G404=coding!$J$27,$G404=coding!$J$28,$G404=coding!$J$29, $G404=coding!$J$30,$G404=coding!$J$31), X404+10*LOG10((($E404^2)+(4^2))/((7.5^2)+(4^2))), IF(OR($G404=coding!$J$11, $G404=coding!$J$12, $G404=coding!$J$13, $G404=coding!$J$14, $G404=coding!$J$15, $G404=coding!$J$16), X404+10*LOG10((($D404^2)+(1.2^2))/((7.5^2)+(1.2^2))),-99))),-99)</f>
        <v>-99</v>
      </c>
    </row>
    <row r="405" spans="1:42" ht="15.75" customHeight="1" x14ac:dyDescent="0.3">
      <c r="A405" s="2">
        <v>24</v>
      </c>
      <c r="B405" s="20">
        <v>43342</v>
      </c>
      <c r="C405" s="51">
        <f t="array" ref="C405">_xlfn.DAYS(B405, _xlfn.XLOOKUP(A405, context!A$4:A$79, context!J$4:J$79)) / 30.42</f>
        <v>7.3964497041420119</v>
      </c>
      <c r="E405" s="2">
        <v>7.5</v>
      </c>
      <c r="F405" s="5"/>
      <c r="G405" s="16" t="s">
        <v>403</v>
      </c>
      <c r="H405" s="43">
        <v>59.7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2">
        <v>12</v>
      </c>
      <c r="Z405" s="58">
        <f>IF(noise!H184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noise!H184, IF(OR($G405=coding!$J$26,$G405=coding!$J$27,$G405=coding!$J$28,$G405=coding!$J$29, $G405=coding!$J$30,$G405=coding!$J$31), H405+10*LOG10((($E405^2)+(4^2))/((7.5^2)+(4^2))), IF(OR($G405=coding!$J$11, $G405=coding!$J$12, $G405=coding!$J$13, $G405=coding!$J$14, $G405=coding!$J$15, $G405=coding!$J$16), H405+10*LOG10((($D405^2)+(1.2^2))/((7.5^2)+(1.2^2))),-99))),-99)</f>
        <v>-99</v>
      </c>
      <c r="AA405" s="58">
        <f>IF(noise!I184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noise!I184, IF(OR($G405=coding!$J$26,$G405=coding!$J$27,$G405=coding!$J$28,$G405=coding!$J$29, $G405=coding!$J$30,$G405=coding!$J$31), I405+10*LOG10((($E405^2)+(4^2))/((7.5^2)+(4^2))), IF(OR($G405=coding!$J$11, $G405=coding!$J$12, $G405=coding!$J$13, $G405=coding!$J$14, $G405=coding!$J$15, $G405=coding!$J$16), I405+10*LOG10((($D405^2)+(1.2^2))/((7.5^2)+(1.2^2))),-99))),-99)</f>
        <v>-99</v>
      </c>
      <c r="AB405" s="58">
        <f>IF(noise!J184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noise!J184, IF(OR($G405=coding!$J$26,$G405=coding!$J$27,$G405=coding!$J$28,$G405=coding!$J$29, $G405=coding!$J$30,$G405=coding!$J$31), J405+10*LOG10((($E405^2)+(4^2))/((7.5^2)+(4^2))), IF(OR($G405=coding!$J$11, $G405=coding!$J$12, $G405=coding!$J$13, $G405=coding!$J$14, $G405=coding!$J$15, $G405=coding!$J$16), J405+10*LOG10((($D405^2)+(1.2^2))/((7.5^2)+(1.2^2))),-99))),-99)</f>
        <v>-99</v>
      </c>
      <c r="AC405" s="58">
        <f>IF(noise!K184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noise!K184, IF(OR($G405=coding!$J$26,$G405=coding!$J$27,$G405=coding!$J$28,$G405=coding!$J$29, $G405=coding!$J$30,$G405=coding!$J$31), K405+10*LOG10((($E405^2)+(4^2))/((7.5^2)+(4^2))), IF(OR($G405=coding!$J$11, $G405=coding!$J$12, $G405=coding!$J$13, $G405=coding!$J$14, $G405=coding!$J$15, $G405=coding!$J$16), K405+10*LOG10((($D405^2)+(1.2^2))/((7.5^2)+(1.2^2))),-99))),-99)</f>
        <v>-99</v>
      </c>
      <c r="AD405" s="58">
        <f>IF(noise!L184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noise!L184, IF(OR($G405=coding!$J$26,$G405=coding!$J$27,$G405=coding!$J$28,$G405=coding!$J$29, $G405=coding!$J$30,$G405=coding!$J$31), L405+10*LOG10((($E405^2)+(4^2))/((7.5^2)+(4^2))), IF(OR($G405=coding!$J$11, $G405=coding!$J$12, $G405=coding!$J$13, $G405=coding!$J$14, $G405=coding!$J$15, $G405=coding!$J$16), L405+10*LOG10((($D405^2)+(1.2^2))/((7.5^2)+(1.2^2))),-99))),-99)</f>
        <v>0</v>
      </c>
      <c r="AE405" s="58">
        <f>IF(noise!M184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noise!M184, IF(OR($G405=coding!$J$26,$G405=coding!$J$27,$G405=coding!$J$28,$G405=coding!$J$29, $G405=coding!$J$30,$G405=coding!$J$31), M405+10*LOG10((($E405^2)+(4^2))/((7.5^2)+(4^2))), IF(OR($G405=coding!$J$11, $G405=coding!$J$12, $G405=coding!$J$13, $G405=coding!$J$14, $G405=coding!$J$15, $G405=coding!$J$16), M405+10*LOG10((($D405^2)+(1.2^2))/((7.5^2)+(1.2^2))),-99))),-99)</f>
        <v>0</v>
      </c>
      <c r="AF405" s="58">
        <f>IF(noise!N184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noise!N184, IF(OR($G405=coding!$J$26,$G405=coding!$J$27,$G405=coding!$J$28,$G405=coding!$J$29, $G405=coding!$J$30,$G405=coding!$J$31), N405+10*LOG10((($E405^2)+(4^2))/((7.5^2)+(4^2))), IF(OR($G405=coding!$J$11, $G405=coding!$J$12, $G405=coding!$J$13, $G405=coding!$J$14, $G405=coding!$J$15, $G405=coding!$J$16), N405+10*LOG10((($D405^2)+(1.2^2))/((7.5^2)+(1.2^2))),-99))),-99)</f>
        <v>0</v>
      </c>
      <c r="AG405" s="58">
        <f>IF(noise!O184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noise!O184, IF(OR($G405=coding!$J$26,$G405=coding!$J$27,$G405=coding!$J$28,$G405=coding!$J$29, $G405=coding!$J$30,$G405=coding!$J$31), O405+10*LOG10((($E405^2)+(4^2))/((7.5^2)+(4^2))), IF(OR($G405=coding!$J$11, $G405=coding!$J$12, $G405=coding!$J$13, $G405=coding!$J$14, $G405=coding!$J$15, $G405=coding!$J$16), O405+10*LOG10((($D405^2)+(1.2^2))/((7.5^2)+(1.2^2))),-99))),-99)</f>
        <v>0</v>
      </c>
      <c r="AH405" s="58">
        <f>IF(noise!P184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noise!P184, IF(OR($G405=coding!$J$26,$G405=coding!$J$27,$G405=coding!$J$28,$G405=coding!$J$29, $G405=coding!$J$30,$G405=coding!$J$31), P405+10*LOG10((($E405^2)+(4^2))/((7.5^2)+(4^2))), IF(OR($G405=coding!$J$11, $G405=coding!$J$12, $G405=coding!$J$13, $G405=coding!$J$14, $G405=coding!$J$15, $G405=coding!$J$16), P405+10*LOG10((($D405^2)+(1.2^2))/((7.5^2)+(1.2^2))),-99))),-99)</f>
        <v>0</v>
      </c>
      <c r="AI405" s="58">
        <f>IF(noise!Q184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noise!Q184, IF(OR($G405=coding!$J$26,$G405=coding!$J$27,$G405=coding!$J$28,$G405=coding!$J$29, $G405=coding!$J$30,$G405=coding!$J$31), Q405+10*LOG10((($E405^2)+(4^2))/((7.5^2)+(4^2))), IF(OR($G405=coding!$J$11, $G405=coding!$J$12, $G405=coding!$J$13, $G405=coding!$J$14, $G405=coding!$J$15, $G405=coding!$J$16), Q405+10*LOG10((($D405^2)+(1.2^2))/((7.5^2)+(1.2^2))),-99))),-99)</f>
        <v>0</v>
      </c>
      <c r="AJ405" s="58">
        <f>IF(noise!R184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noise!R184, IF(OR($G405=coding!$J$26,$G405=coding!$J$27,$G405=coding!$J$28,$G405=coding!$J$29, $G405=coding!$J$30,$G405=coding!$J$31), R405+10*LOG10((($E405^2)+(4^2))/((7.5^2)+(4^2))), IF(OR($G405=coding!$J$11, $G405=coding!$J$12, $G405=coding!$J$13, $G405=coding!$J$14, $G405=coding!$J$15, $G405=coding!$J$16), R405+10*LOG10((($D405^2)+(1.2^2))/((7.5^2)+(1.2^2))),-99))),-99)</f>
        <v>0</v>
      </c>
      <c r="AK405" s="58">
        <f>IF(noise!S184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noise!S184, IF(OR($G405=coding!$J$26,$G405=coding!$J$27,$G405=coding!$J$28,$G405=coding!$J$29, $G405=coding!$J$30,$G405=coding!$J$31), S405+10*LOG10((($E405^2)+(4^2))/((7.5^2)+(4^2))), IF(OR($G405=coding!$J$11, $G405=coding!$J$12, $G405=coding!$J$13, $G405=coding!$J$14, $G405=coding!$J$15, $G405=coding!$J$16), S405+10*LOG10((($D405^2)+(1.2^2))/((7.5^2)+(1.2^2))),-99))),-99)</f>
        <v>0</v>
      </c>
      <c r="AL405" s="58">
        <f>IF(noise!T184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noise!T184, IF(OR($G405=coding!$J$26,$G405=coding!$J$27,$G405=coding!$J$28,$G405=coding!$J$29, $G405=coding!$J$30,$G405=coding!$J$31), T405+10*LOG10((($E405^2)+(4^2))/((7.5^2)+(4^2))), IF(OR($G405=coding!$J$11, $G405=coding!$J$12, $G405=coding!$J$13, $G405=coding!$J$14, $G405=coding!$J$15, $G405=coding!$J$16), T405+10*LOG10((($D405^2)+(1.2^2))/((7.5^2)+(1.2^2))),-99))),-99)</f>
        <v>0</v>
      </c>
      <c r="AM405" s="58">
        <f>IF(noise!U184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noise!U184, IF(OR($G405=coding!$J$26,$G405=coding!$J$27,$G405=coding!$J$28,$G405=coding!$J$29, $G405=coding!$J$30,$G405=coding!$J$31), U405+10*LOG10((($E405^2)+(4^2))/((7.5^2)+(4^2))), IF(OR($G405=coding!$J$11, $G405=coding!$J$12, $G405=coding!$J$13, $G405=coding!$J$14, $G405=coding!$J$15, $G405=coding!$J$16), U405+10*LOG10((($D405^2)+(1.2^2))/((7.5^2)+(1.2^2))),-99))),-99)</f>
        <v>0</v>
      </c>
      <c r="AN405" s="58">
        <f>IF(noise!V184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noise!V184, IF(OR($G405=coding!$J$26,$G405=coding!$J$27,$G405=coding!$J$28,$G405=coding!$J$29, $G405=coding!$J$30,$G405=coding!$J$31), V405+10*LOG10((($E405^2)+(4^2))/((7.5^2)+(4^2))), IF(OR($G405=coding!$J$11, $G405=coding!$J$12, $G405=coding!$J$13, $G405=coding!$J$14, $G405=coding!$J$15, $G405=coding!$J$16), V405+10*LOG10((($D405^2)+(1.2^2))/((7.5^2)+(1.2^2))),-99))),-99)</f>
        <v>-99</v>
      </c>
      <c r="AO405" s="58">
        <f>IF(noise!W184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noise!W184, IF(OR($G405=coding!$J$26,$G405=coding!$J$27,$G405=coding!$J$28,$G405=coding!$J$29, $G405=coding!$J$30,$G405=coding!$J$31), W405+10*LOG10((($E405^2)+(4^2))/((7.5^2)+(4^2))), IF(OR($G405=coding!$J$11, $G405=coding!$J$12, $G405=coding!$J$13, $G405=coding!$J$14, $G405=coding!$J$15, $G405=coding!$J$16), W405+10*LOG10((($D405^2)+(1.2^2))/((7.5^2)+(1.2^2))),-99))),-99)</f>
        <v>-99</v>
      </c>
      <c r="AP405" s="58">
        <f>IF(noise!X184 &lt;&gt;0, IF(OR($G405=coding!$J$2, $G405=coding!$J$3, $G405=coding!$J$4, $G405=coding!$J$5, $G405=coding!$J$6, $G405=coding!$J$7, $G405=coding!$J$8, $G405=coding!$J$9, $G405=coding!$J$10,$G405=coding!$J$17, $G405=coding!$J$18, $G405=coding!$J$19, $G405=coding!$J$20, $G405=coding!$J$21, $G405=coding!$J$22, $G405=coding!$J$23, $G405=coding!$J$24, $G405=coding!$J$25, ), noise!X184, IF(OR($G405=coding!$J$26,$G405=coding!$J$27,$G405=coding!$J$28,$G405=coding!$J$29, $G405=coding!$J$30,$G405=coding!$J$31), X405+10*LOG10((($E405^2)+(4^2))/((7.5^2)+(4^2))), IF(OR($G405=coding!$J$11, $G405=coding!$J$12, $G405=coding!$J$13, $G405=coding!$J$14, $G405=coding!$J$15, $G405=coding!$J$16), X405+10*LOG10((($D405^2)+(1.2^2))/((7.5^2)+(1.2^2))),-99))),-99)</f>
        <v>-99</v>
      </c>
    </row>
    <row r="406" spans="1:42" ht="15.75" customHeight="1" x14ac:dyDescent="0.3">
      <c r="A406" s="2">
        <v>24</v>
      </c>
      <c r="B406" s="20">
        <v>43342</v>
      </c>
      <c r="C406" s="51">
        <f t="array" ref="C406">_xlfn.DAYS(B406, _xlfn.XLOOKUP(A406, context!A$4:A$79, context!J$4:J$79)) / 30.42</f>
        <v>7.3964497041420119</v>
      </c>
      <c r="E406" s="2">
        <v>7.5</v>
      </c>
      <c r="F406" s="5"/>
      <c r="G406" s="16" t="s">
        <v>404</v>
      </c>
      <c r="H406" s="43">
        <v>67.599999999999994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2">
        <v>12</v>
      </c>
      <c r="Z406" s="58">
        <f>IF(noise!H185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noise!H185, IF(OR($G406=coding!$J$26,$G406=coding!$J$27,$G406=coding!$J$28,$G406=coding!$J$29, $G406=coding!$J$30,$G406=coding!$J$31), H406+10*LOG10((($E406^2)+(4^2))/((7.5^2)+(4^2))), IF(OR($G406=coding!$J$11, $G406=coding!$J$12, $G406=coding!$J$13, $G406=coding!$J$14, $G406=coding!$J$15, $G406=coding!$J$16), H406+10*LOG10((($D406^2)+(1.2^2))/((7.5^2)+(1.2^2))),-99))),-99)</f>
        <v>-99</v>
      </c>
      <c r="AA406" s="58">
        <f>IF(noise!I185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noise!I185, IF(OR($G406=coding!$J$26,$G406=coding!$J$27,$G406=coding!$J$28,$G406=coding!$J$29, $G406=coding!$J$30,$G406=coding!$J$31), I406+10*LOG10((($E406^2)+(4^2))/((7.5^2)+(4^2))), IF(OR($G406=coding!$J$11, $G406=coding!$J$12, $G406=coding!$J$13, $G406=coding!$J$14, $G406=coding!$J$15, $G406=coding!$J$16), I406+10*LOG10((($D406^2)+(1.2^2))/((7.5^2)+(1.2^2))),-99))),-99)</f>
        <v>-99</v>
      </c>
      <c r="AB406" s="58">
        <f>IF(noise!J185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noise!J185, IF(OR($G406=coding!$J$26,$G406=coding!$J$27,$G406=coding!$J$28,$G406=coding!$J$29, $G406=coding!$J$30,$G406=coding!$J$31), J406+10*LOG10((($E406^2)+(4^2))/((7.5^2)+(4^2))), IF(OR($G406=coding!$J$11, $G406=coding!$J$12, $G406=coding!$J$13, $G406=coding!$J$14, $G406=coding!$J$15, $G406=coding!$J$16), J406+10*LOG10((($D406^2)+(1.2^2))/((7.5^2)+(1.2^2))),-99))),-99)</f>
        <v>0</v>
      </c>
      <c r="AC406" s="58">
        <f>IF(noise!K185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noise!K185, IF(OR($G406=coding!$J$26,$G406=coding!$J$27,$G406=coding!$J$28,$G406=coding!$J$29, $G406=coding!$J$30,$G406=coding!$J$31), K406+10*LOG10((($E406^2)+(4^2))/((7.5^2)+(4^2))), IF(OR($G406=coding!$J$11, $G406=coding!$J$12, $G406=coding!$J$13, $G406=coding!$J$14, $G406=coding!$J$15, $G406=coding!$J$16), K406+10*LOG10((($D406^2)+(1.2^2))/((7.5^2)+(1.2^2))),-99))),-99)</f>
        <v>0</v>
      </c>
      <c r="AD406" s="58">
        <f>IF(noise!L185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noise!L185, IF(OR($G406=coding!$J$26,$G406=coding!$J$27,$G406=coding!$J$28,$G406=coding!$J$29, $G406=coding!$J$30,$G406=coding!$J$31), L406+10*LOG10((($E406^2)+(4^2))/((7.5^2)+(4^2))), IF(OR($G406=coding!$J$11, $G406=coding!$J$12, $G406=coding!$J$13, $G406=coding!$J$14, $G406=coding!$J$15, $G406=coding!$J$16), L406+10*LOG10((($D406^2)+(1.2^2))/((7.5^2)+(1.2^2))),-99))),-99)</f>
        <v>0</v>
      </c>
      <c r="AE406" s="58">
        <f>IF(noise!M185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noise!M185, IF(OR($G406=coding!$J$26,$G406=coding!$J$27,$G406=coding!$J$28,$G406=coding!$J$29, $G406=coding!$J$30,$G406=coding!$J$31), M406+10*LOG10((($E406^2)+(4^2))/((7.5^2)+(4^2))), IF(OR($G406=coding!$J$11, $G406=coding!$J$12, $G406=coding!$J$13, $G406=coding!$J$14, $G406=coding!$J$15, $G406=coding!$J$16), M406+10*LOG10((($D406^2)+(1.2^2))/((7.5^2)+(1.2^2))),-99))),-99)</f>
        <v>0</v>
      </c>
      <c r="AF406" s="58">
        <f>IF(noise!N185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noise!N185, IF(OR($G406=coding!$J$26,$G406=coding!$J$27,$G406=coding!$J$28,$G406=coding!$J$29, $G406=coding!$J$30,$G406=coding!$J$31), N406+10*LOG10((($E406^2)+(4^2))/((7.5^2)+(4^2))), IF(OR($G406=coding!$J$11, $G406=coding!$J$12, $G406=coding!$J$13, $G406=coding!$J$14, $G406=coding!$J$15, $G406=coding!$J$16), N406+10*LOG10((($D406^2)+(1.2^2))/((7.5^2)+(1.2^2))),-99))),-99)</f>
        <v>0</v>
      </c>
      <c r="AG406" s="58">
        <f>IF(noise!O185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noise!O185, IF(OR($G406=coding!$J$26,$G406=coding!$J$27,$G406=coding!$J$28,$G406=coding!$J$29, $G406=coding!$J$30,$G406=coding!$J$31), O406+10*LOG10((($E406^2)+(4^2))/((7.5^2)+(4^2))), IF(OR($G406=coding!$J$11, $G406=coding!$J$12, $G406=coding!$J$13, $G406=coding!$J$14, $G406=coding!$J$15, $G406=coding!$J$16), O406+10*LOG10((($D406^2)+(1.2^2))/((7.5^2)+(1.2^2))),-99))),-99)</f>
        <v>0</v>
      </c>
      <c r="AH406" s="58">
        <f>IF(noise!P185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noise!P185, IF(OR($G406=coding!$J$26,$G406=coding!$J$27,$G406=coding!$J$28,$G406=coding!$J$29, $G406=coding!$J$30,$G406=coding!$J$31), P406+10*LOG10((($E406^2)+(4^2))/((7.5^2)+(4^2))), IF(OR($G406=coding!$J$11, $G406=coding!$J$12, $G406=coding!$J$13, $G406=coding!$J$14, $G406=coding!$J$15, $G406=coding!$J$16), P406+10*LOG10((($D406^2)+(1.2^2))/((7.5^2)+(1.2^2))),-99))),-99)</f>
        <v>0</v>
      </c>
      <c r="AI406" s="58">
        <f>IF(noise!Q185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noise!Q185, IF(OR($G406=coding!$J$26,$G406=coding!$J$27,$G406=coding!$J$28,$G406=coding!$J$29, $G406=coding!$J$30,$G406=coding!$J$31), Q406+10*LOG10((($E406^2)+(4^2))/((7.5^2)+(4^2))), IF(OR($G406=coding!$J$11, $G406=coding!$J$12, $G406=coding!$J$13, $G406=coding!$J$14, $G406=coding!$J$15, $G406=coding!$J$16), Q406+10*LOG10((($D406^2)+(1.2^2))/((7.5^2)+(1.2^2))),-99))),-99)</f>
        <v>0</v>
      </c>
      <c r="AJ406" s="58">
        <f>IF(noise!R185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noise!R185, IF(OR($G406=coding!$J$26,$G406=coding!$J$27,$G406=coding!$J$28,$G406=coding!$J$29, $G406=coding!$J$30,$G406=coding!$J$31), R406+10*LOG10((($E406^2)+(4^2))/((7.5^2)+(4^2))), IF(OR($G406=coding!$J$11, $G406=coding!$J$12, $G406=coding!$J$13, $G406=coding!$J$14, $G406=coding!$J$15, $G406=coding!$J$16), R406+10*LOG10((($D406^2)+(1.2^2))/((7.5^2)+(1.2^2))),-99))),-99)</f>
        <v>0</v>
      </c>
      <c r="AK406" s="58">
        <f>IF(noise!S185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noise!S185, IF(OR($G406=coding!$J$26,$G406=coding!$J$27,$G406=coding!$J$28,$G406=coding!$J$29, $G406=coding!$J$30,$G406=coding!$J$31), S406+10*LOG10((($E406^2)+(4^2))/((7.5^2)+(4^2))), IF(OR($G406=coding!$J$11, $G406=coding!$J$12, $G406=coding!$J$13, $G406=coding!$J$14, $G406=coding!$J$15, $G406=coding!$J$16), S406+10*LOG10((($D406^2)+(1.2^2))/((7.5^2)+(1.2^2))),-99))),-99)</f>
        <v>0</v>
      </c>
      <c r="AL406" s="58">
        <f>IF(noise!T185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noise!T185, IF(OR($G406=coding!$J$26,$G406=coding!$J$27,$G406=coding!$J$28,$G406=coding!$J$29, $G406=coding!$J$30,$G406=coding!$J$31), T406+10*LOG10((($E406^2)+(4^2))/((7.5^2)+(4^2))), IF(OR($G406=coding!$J$11, $G406=coding!$J$12, $G406=coding!$J$13, $G406=coding!$J$14, $G406=coding!$J$15, $G406=coding!$J$16), T406+10*LOG10((($D406^2)+(1.2^2))/((7.5^2)+(1.2^2))),-99))),-99)</f>
        <v>0</v>
      </c>
      <c r="AM406" s="58">
        <f>IF(noise!U185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noise!U185, IF(OR($G406=coding!$J$26,$G406=coding!$J$27,$G406=coding!$J$28,$G406=coding!$J$29, $G406=coding!$J$30,$G406=coding!$J$31), U406+10*LOG10((($E406^2)+(4^2))/((7.5^2)+(4^2))), IF(OR($G406=coding!$J$11, $G406=coding!$J$12, $G406=coding!$J$13, $G406=coding!$J$14, $G406=coding!$J$15, $G406=coding!$J$16), U406+10*LOG10((($D406^2)+(1.2^2))/((7.5^2)+(1.2^2))),-99))),-99)</f>
        <v>0</v>
      </c>
      <c r="AN406" s="58">
        <f>IF(noise!V185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noise!V185, IF(OR($G406=coding!$J$26,$G406=coding!$J$27,$G406=coding!$J$28,$G406=coding!$J$29, $G406=coding!$J$30,$G406=coding!$J$31), V406+10*LOG10((($E406^2)+(4^2))/((7.5^2)+(4^2))), IF(OR($G406=coding!$J$11, $G406=coding!$J$12, $G406=coding!$J$13, $G406=coding!$J$14, $G406=coding!$J$15, $G406=coding!$J$16), V406+10*LOG10((($D406^2)+(1.2^2))/((7.5^2)+(1.2^2))),-99))),-99)</f>
        <v>-99</v>
      </c>
      <c r="AO406" s="58">
        <f>IF(noise!W185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noise!W185, IF(OR($G406=coding!$J$26,$G406=coding!$J$27,$G406=coding!$J$28,$G406=coding!$J$29, $G406=coding!$J$30,$G406=coding!$J$31), W406+10*LOG10((($E406^2)+(4^2))/((7.5^2)+(4^2))), IF(OR($G406=coding!$J$11, $G406=coding!$J$12, $G406=coding!$J$13, $G406=coding!$J$14, $G406=coding!$J$15, $G406=coding!$J$16), W406+10*LOG10((($D406^2)+(1.2^2))/((7.5^2)+(1.2^2))),-99))),-99)</f>
        <v>-99</v>
      </c>
      <c r="AP406" s="58">
        <f>IF(noise!X185 &lt;&gt;0, IF(OR($G406=coding!$J$2, $G406=coding!$J$3, $G406=coding!$J$4, $G406=coding!$J$5, $G406=coding!$J$6, $G406=coding!$J$7, $G406=coding!$J$8, $G406=coding!$J$9, $G406=coding!$J$10,$G406=coding!$J$17, $G406=coding!$J$18, $G406=coding!$J$19, $G406=coding!$J$20, $G406=coding!$J$21, $G406=coding!$J$22, $G406=coding!$J$23, $G406=coding!$J$24, $G406=coding!$J$25, ), noise!X185, IF(OR($G406=coding!$J$26,$G406=coding!$J$27,$G406=coding!$J$28,$G406=coding!$J$29, $G406=coding!$J$30,$G406=coding!$J$31), X406+10*LOG10((($E406^2)+(4^2))/((7.5^2)+(4^2))), IF(OR($G406=coding!$J$11, $G406=coding!$J$12, $G406=coding!$J$13, $G406=coding!$J$14, $G406=coding!$J$15, $G406=coding!$J$16), X406+10*LOG10((($D406^2)+(1.2^2))/((7.5^2)+(1.2^2))),-99))),-99)</f>
        <v>-99</v>
      </c>
    </row>
    <row r="407" spans="1:42" ht="15.75" customHeight="1" x14ac:dyDescent="0.3">
      <c r="A407" s="2">
        <v>24</v>
      </c>
      <c r="B407" s="27">
        <v>43353</v>
      </c>
      <c r="C407" s="51">
        <f t="array" ref="C407">_xlfn.DAYS(B407, _xlfn.XLOOKUP(A407, context!A$4:A$79, context!J$4:J$79)) / 30.42</f>
        <v>7.7580539119000651</v>
      </c>
      <c r="D407" s="2">
        <v>7.5</v>
      </c>
      <c r="E407" s="1"/>
      <c r="F407" s="16">
        <v>50</v>
      </c>
      <c r="G407" s="16" t="s">
        <v>399</v>
      </c>
      <c r="H407" s="63">
        <v>66</v>
      </c>
      <c r="I407" s="1"/>
      <c r="J407" s="63">
        <v>56.7</v>
      </c>
      <c r="K407" s="63">
        <v>56.9</v>
      </c>
      <c r="L407" s="63">
        <v>58.6</v>
      </c>
      <c r="M407" s="63">
        <v>58.5</v>
      </c>
      <c r="N407" s="63">
        <v>57.8</v>
      </c>
      <c r="O407" s="63">
        <v>58.6</v>
      </c>
      <c r="P407" s="63">
        <v>58</v>
      </c>
      <c r="Q407" s="63">
        <v>55.7</v>
      </c>
      <c r="R407" s="63">
        <v>53.2</v>
      </c>
      <c r="S407" s="63">
        <v>50.5</v>
      </c>
      <c r="T407" s="63">
        <v>47.8</v>
      </c>
      <c r="U407" s="63">
        <v>45.3</v>
      </c>
      <c r="V407" s="63">
        <v>42.5</v>
      </c>
      <c r="W407" s="63">
        <v>39.200000000000003</v>
      </c>
      <c r="X407" s="63">
        <v>36.6</v>
      </c>
      <c r="Y407" s="2">
        <v>2</v>
      </c>
      <c r="Z407" s="58">
        <f>IF(noise!H206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noise!H206, IF(OR($G407=coding!$J$26,$G407=coding!$J$27,$G407=coding!$J$28,$G407=coding!$J$29, $G407=coding!$J$30,$G407=coding!$J$31), H407+10*LOG10((($E407^2)+(4^2))/((7.5^2)+(4^2))), IF(OR($G407=coding!$J$11, $G407=coding!$J$12, $G407=coding!$J$13, $G407=coding!$J$14, $G407=coding!$J$15, $G407=coding!$J$16), H407+10*LOG10((($D407^2)+(1.2^2))/((7.5^2)+(1.2^2))),-99))),-99)</f>
        <v>-99</v>
      </c>
      <c r="AA407" s="58">
        <f>IF(noise!I206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noise!I206, IF(OR($G407=coding!$J$26,$G407=coding!$J$27,$G407=coding!$J$28,$G407=coding!$J$29, $G407=coding!$J$30,$G407=coding!$J$31), I407+10*LOG10((($E407^2)+(4^2))/((7.5^2)+(4^2))), IF(OR($G407=coding!$J$11, $G407=coding!$J$12, $G407=coding!$J$13, $G407=coding!$J$14, $G407=coding!$J$15, $G407=coding!$J$16), I407+10*LOG10((($D407^2)+(1.2^2))/((7.5^2)+(1.2^2))),-99))),-99)</f>
        <v>0</v>
      </c>
      <c r="AB407" s="58">
        <f>IF(noise!J206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noise!J206, IF(OR($G407=coding!$J$26,$G407=coding!$J$27,$G407=coding!$J$28,$G407=coding!$J$29, $G407=coding!$J$30,$G407=coding!$J$31), J407+10*LOG10((($E407^2)+(4^2))/((7.5^2)+(4^2))), IF(OR($G407=coding!$J$11, $G407=coding!$J$12, $G407=coding!$J$13, $G407=coding!$J$14, $G407=coding!$J$15, $G407=coding!$J$16), J407+10*LOG10((($D407^2)+(1.2^2))/((7.5^2)+(1.2^2))),-99))),-99)</f>
        <v>56.7</v>
      </c>
      <c r="AC407" s="58">
        <f>IF(noise!K206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noise!K206, IF(OR($G407=coding!$J$26,$G407=coding!$J$27,$G407=coding!$J$28,$G407=coding!$J$29, $G407=coding!$J$30,$G407=coding!$J$31), K407+10*LOG10((($E407^2)+(4^2))/((7.5^2)+(4^2))), IF(OR($G407=coding!$J$11, $G407=coding!$J$12, $G407=coding!$J$13, $G407=coding!$J$14, $G407=coding!$J$15, $G407=coding!$J$16), K407+10*LOG10((($D407^2)+(1.2^2))/((7.5^2)+(1.2^2))),-99))),-99)</f>
        <v>56.9</v>
      </c>
      <c r="AD407" s="58">
        <f>IF(noise!L206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noise!L206, IF(OR($G407=coding!$J$26,$G407=coding!$J$27,$G407=coding!$J$28,$G407=coding!$J$29, $G407=coding!$J$30,$G407=coding!$J$31), L407+10*LOG10((($E407^2)+(4^2))/((7.5^2)+(4^2))), IF(OR($G407=coding!$J$11, $G407=coding!$J$12, $G407=coding!$J$13, $G407=coding!$J$14, $G407=coding!$J$15, $G407=coding!$J$16), L407+10*LOG10((($D407^2)+(1.2^2))/((7.5^2)+(1.2^2))),-99))),-99)</f>
        <v>58.6</v>
      </c>
      <c r="AE407" s="58">
        <f>IF(noise!M206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noise!M206, IF(OR($G407=coding!$J$26,$G407=coding!$J$27,$G407=coding!$J$28,$G407=coding!$J$29, $G407=coding!$J$30,$G407=coding!$J$31), M407+10*LOG10((($E407^2)+(4^2))/((7.5^2)+(4^2))), IF(OR($G407=coding!$J$11, $G407=coding!$J$12, $G407=coding!$J$13, $G407=coding!$J$14, $G407=coding!$J$15, $G407=coding!$J$16), M407+10*LOG10((($D407^2)+(1.2^2))/((7.5^2)+(1.2^2))),-99))),-99)</f>
        <v>58.5</v>
      </c>
      <c r="AF407" s="58">
        <f>IF(noise!N206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noise!N206, IF(OR($G407=coding!$J$26,$G407=coding!$J$27,$G407=coding!$J$28,$G407=coding!$J$29, $G407=coding!$J$30,$G407=coding!$J$31), N407+10*LOG10((($E407^2)+(4^2))/((7.5^2)+(4^2))), IF(OR($G407=coding!$J$11, $G407=coding!$J$12, $G407=coding!$J$13, $G407=coding!$J$14, $G407=coding!$J$15, $G407=coding!$J$16), N407+10*LOG10((($D407^2)+(1.2^2))/((7.5^2)+(1.2^2))),-99))),-99)</f>
        <v>57.8</v>
      </c>
      <c r="AG407" s="58">
        <f>IF(noise!O206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noise!O206, IF(OR($G407=coding!$J$26,$G407=coding!$J$27,$G407=coding!$J$28,$G407=coding!$J$29, $G407=coding!$J$30,$G407=coding!$J$31), O407+10*LOG10((($E407^2)+(4^2))/((7.5^2)+(4^2))), IF(OR($G407=coding!$J$11, $G407=coding!$J$12, $G407=coding!$J$13, $G407=coding!$J$14, $G407=coding!$J$15, $G407=coding!$J$16), O407+10*LOG10((($D407^2)+(1.2^2))/((7.5^2)+(1.2^2))),-99))),-99)</f>
        <v>58.6</v>
      </c>
      <c r="AH407" s="58">
        <f>IF(noise!P206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noise!P206, IF(OR($G407=coding!$J$26,$G407=coding!$J$27,$G407=coding!$J$28,$G407=coding!$J$29, $G407=coding!$J$30,$G407=coding!$J$31), P407+10*LOG10((($E407^2)+(4^2))/((7.5^2)+(4^2))), IF(OR($G407=coding!$J$11, $G407=coding!$J$12, $G407=coding!$J$13, $G407=coding!$J$14, $G407=coding!$J$15, $G407=coding!$J$16), P407+10*LOG10((($D407^2)+(1.2^2))/((7.5^2)+(1.2^2))),-99))),-99)</f>
        <v>58</v>
      </c>
      <c r="AI407" s="58">
        <f>IF(noise!Q206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noise!Q206, IF(OR($G407=coding!$J$26,$G407=coding!$J$27,$G407=coding!$J$28,$G407=coding!$J$29, $G407=coding!$J$30,$G407=coding!$J$31), Q407+10*LOG10((($E407^2)+(4^2))/((7.5^2)+(4^2))), IF(OR($G407=coding!$J$11, $G407=coding!$J$12, $G407=coding!$J$13, $G407=coding!$J$14, $G407=coding!$J$15, $G407=coding!$J$16), Q407+10*LOG10((($D407^2)+(1.2^2))/((7.5^2)+(1.2^2))),-99))),-99)</f>
        <v>55.7</v>
      </c>
      <c r="AJ407" s="58">
        <f>IF(noise!R206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noise!R206, IF(OR($G407=coding!$J$26,$G407=coding!$J$27,$G407=coding!$J$28,$G407=coding!$J$29, $G407=coding!$J$30,$G407=coding!$J$31), R407+10*LOG10((($E407^2)+(4^2))/((7.5^2)+(4^2))), IF(OR($G407=coding!$J$11, $G407=coding!$J$12, $G407=coding!$J$13, $G407=coding!$J$14, $G407=coding!$J$15, $G407=coding!$J$16), R407+10*LOG10((($D407^2)+(1.2^2))/((7.5^2)+(1.2^2))),-99))),-99)</f>
        <v>53.2</v>
      </c>
      <c r="AK407" s="58">
        <f>IF(noise!S206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noise!S206, IF(OR($G407=coding!$J$26,$G407=coding!$J$27,$G407=coding!$J$28,$G407=coding!$J$29, $G407=coding!$J$30,$G407=coding!$J$31), S407+10*LOG10((($E407^2)+(4^2))/((7.5^2)+(4^2))), IF(OR($G407=coding!$J$11, $G407=coding!$J$12, $G407=coding!$J$13, $G407=coding!$J$14, $G407=coding!$J$15, $G407=coding!$J$16), S407+10*LOG10((($D407^2)+(1.2^2))/((7.5^2)+(1.2^2))),-99))),-99)</f>
        <v>50.5</v>
      </c>
      <c r="AL407" s="58">
        <f>IF(noise!T206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noise!T206, IF(OR($G407=coding!$J$26,$G407=coding!$J$27,$G407=coding!$J$28,$G407=coding!$J$29, $G407=coding!$J$30,$G407=coding!$J$31), T407+10*LOG10((($E407^2)+(4^2))/((7.5^2)+(4^2))), IF(OR($G407=coding!$J$11, $G407=coding!$J$12, $G407=coding!$J$13, $G407=coding!$J$14, $G407=coding!$J$15, $G407=coding!$J$16), T407+10*LOG10((($D407^2)+(1.2^2))/((7.5^2)+(1.2^2))),-99))),-99)</f>
        <v>47.8</v>
      </c>
      <c r="AM407" s="58">
        <f>IF(noise!U206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noise!U206, IF(OR($G407=coding!$J$26,$G407=coding!$J$27,$G407=coding!$J$28,$G407=coding!$J$29, $G407=coding!$J$30,$G407=coding!$J$31), U407+10*LOG10((($E407^2)+(4^2))/((7.5^2)+(4^2))), IF(OR($G407=coding!$J$11, $G407=coding!$J$12, $G407=coding!$J$13, $G407=coding!$J$14, $G407=coding!$J$15, $G407=coding!$J$16), U407+10*LOG10((($D407^2)+(1.2^2))/((7.5^2)+(1.2^2))),-99))),-99)</f>
        <v>45.3</v>
      </c>
      <c r="AN407" s="58">
        <f>IF(noise!V206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noise!V206, IF(OR($G407=coding!$J$26,$G407=coding!$J$27,$G407=coding!$J$28,$G407=coding!$J$29, $G407=coding!$J$30,$G407=coding!$J$31), V407+10*LOG10((($E407^2)+(4^2))/((7.5^2)+(4^2))), IF(OR($G407=coding!$J$11, $G407=coding!$J$12, $G407=coding!$J$13, $G407=coding!$J$14, $G407=coding!$J$15, $G407=coding!$J$16), V407+10*LOG10((($D407^2)+(1.2^2))/((7.5^2)+(1.2^2))),-99))),-99)</f>
        <v>-99</v>
      </c>
      <c r="AO407" s="58">
        <f>IF(noise!W206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noise!W206, IF(OR($G407=coding!$J$26,$G407=coding!$J$27,$G407=coding!$J$28,$G407=coding!$J$29, $G407=coding!$J$30,$G407=coding!$J$31), W407+10*LOG10((($E407^2)+(4^2))/((7.5^2)+(4^2))), IF(OR($G407=coding!$J$11, $G407=coding!$J$12, $G407=coding!$J$13, $G407=coding!$J$14, $G407=coding!$J$15, $G407=coding!$J$16), W407+10*LOG10((($D407^2)+(1.2^2))/((7.5^2)+(1.2^2))),-99))),-99)</f>
        <v>-99</v>
      </c>
      <c r="AP407" s="58">
        <f>IF(noise!X206 &lt;&gt;0, IF(OR($G407=coding!$J$2, $G407=coding!$J$3, $G407=coding!$J$4, $G407=coding!$J$5, $G407=coding!$J$6, $G407=coding!$J$7, $G407=coding!$J$8, $G407=coding!$J$9, $G407=coding!$J$10,$G407=coding!$J$17, $G407=coding!$J$18, $G407=coding!$J$19, $G407=coding!$J$20, $G407=coding!$J$21, $G407=coding!$J$22, $G407=coding!$J$23, $G407=coding!$J$24, $G407=coding!$J$25, ), noise!X206, IF(OR($G407=coding!$J$26,$G407=coding!$J$27,$G407=coding!$J$28,$G407=coding!$J$29, $G407=coding!$J$30,$G407=coding!$J$31), X407+10*LOG10((($E407^2)+(4^2))/((7.5^2)+(4^2))), IF(OR($G407=coding!$J$11, $G407=coding!$J$12, $G407=coding!$J$13, $G407=coding!$J$14, $G407=coding!$J$15, $G407=coding!$J$16), X407+10*LOG10((($D407^2)+(1.2^2))/((7.5^2)+(1.2^2))),-99))),-99)</f>
        <v>-99</v>
      </c>
    </row>
    <row r="408" spans="1:42" ht="15.75" customHeight="1" x14ac:dyDescent="0.3">
      <c r="A408" s="2">
        <v>24</v>
      </c>
      <c r="B408" s="27">
        <v>43353</v>
      </c>
      <c r="C408" s="51">
        <f t="array" ref="C408">_xlfn.DAYS(B408, _xlfn.XLOOKUP(A408, context!A$4:A$79, context!J$4:J$79)) / 30.42</f>
        <v>7.7580539119000651</v>
      </c>
      <c r="D408" s="2">
        <v>7.5</v>
      </c>
      <c r="E408" s="1"/>
      <c r="F408" s="16">
        <v>50</v>
      </c>
      <c r="G408" s="16" t="s">
        <v>400</v>
      </c>
      <c r="H408" s="63">
        <v>25.8</v>
      </c>
      <c r="I408" s="1"/>
      <c r="J408" s="63">
        <v>17.2</v>
      </c>
      <c r="K408" s="63">
        <v>16</v>
      </c>
      <c r="L408" s="63">
        <v>14.5</v>
      </c>
      <c r="M408" s="63">
        <v>27.1</v>
      </c>
      <c r="N408" s="63">
        <v>25.4</v>
      </c>
      <c r="O408" s="63">
        <v>24.9</v>
      </c>
      <c r="P408" s="63">
        <v>27.5</v>
      </c>
      <c r="Q408" s="63">
        <v>27.5</v>
      </c>
      <c r="R408" s="63">
        <v>28.1</v>
      </c>
      <c r="S408" s="63">
        <v>28.2</v>
      </c>
      <c r="T408" s="63">
        <v>30.5</v>
      </c>
      <c r="U408" s="63">
        <v>30.1</v>
      </c>
      <c r="V408" s="63">
        <v>30.7</v>
      </c>
      <c r="W408" s="63">
        <v>31.6</v>
      </c>
      <c r="X408" s="63">
        <v>31.5</v>
      </c>
      <c r="Y408" s="2">
        <v>2</v>
      </c>
      <c r="Z408" s="58">
        <f>IF(noise!H207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noise!H207, IF(OR($G408=coding!$J$26,$G408=coding!$J$27,$G408=coding!$J$28,$G408=coding!$J$29, $G408=coding!$J$30,$G408=coding!$J$31), H408+10*LOG10((($E408^2)+(4^2))/((7.5^2)+(4^2))), IF(OR($G408=coding!$J$11, $G408=coding!$J$12, $G408=coding!$J$13, $G408=coding!$J$14, $G408=coding!$J$15, $G408=coding!$J$16), H408+10*LOG10((($D408^2)+(1.2^2))/((7.5^2)+(1.2^2))),-99))),-99)</f>
        <v>89.3</v>
      </c>
      <c r="AA408" s="58">
        <f>IF(noise!I207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noise!I207, IF(OR($G408=coding!$J$26,$G408=coding!$J$27,$G408=coding!$J$28,$G408=coding!$J$29, $G408=coding!$J$30,$G408=coding!$J$31), I408+10*LOG10((($E408^2)+(4^2))/((7.5^2)+(4^2))), IF(OR($G408=coding!$J$11, $G408=coding!$J$12, $G408=coding!$J$13, $G408=coding!$J$14, $G408=coding!$J$15, $G408=coding!$J$16), I408+10*LOG10((($D408^2)+(1.2^2))/((7.5^2)+(1.2^2))),-99))),-99)</f>
        <v>-99</v>
      </c>
      <c r="AB408" s="58">
        <f>IF(noise!J207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noise!J207, IF(OR($G408=coding!$J$26,$G408=coding!$J$27,$G408=coding!$J$28,$G408=coding!$J$29, $G408=coding!$J$30,$G408=coding!$J$31), J408+10*LOG10((($E408^2)+(4^2))/((7.5^2)+(4^2))), IF(OR($G408=coding!$J$11, $G408=coding!$J$12, $G408=coding!$J$13, $G408=coding!$J$14, $G408=coding!$J$15, $G408=coding!$J$16), J408+10*LOG10((($D408^2)+(1.2^2))/((7.5^2)+(1.2^2))),-99))),-99)</f>
        <v>75.8</v>
      </c>
      <c r="AC408" s="58">
        <f>IF(noise!K207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noise!K207, IF(OR($G408=coding!$J$26,$G408=coding!$J$27,$G408=coding!$J$28,$G408=coding!$J$29, $G408=coding!$J$30,$G408=coding!$J$31), K408+10*LOG10((($E408^2)+(4^2))/((7.5^2)+(4^2))), IF(OR($G408=coding!$J$11, $G408=coding!$J$12, $G408=coding!$J$13, $G408=coding!$J$14, $G408=coding!$J$15, $G408=coding!$J$16), K408+10*LOG10((($D408^2)+(1.2^2))/((7.5^2)+(1.2^2))),-99))),-99)</f>
        <v>77.099999999999994</v>
      </c>
      <c r="AD408" s="58">
        <f>IF(noise!L207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noise!L207, IF(OR($G408=coding!$J$26,$G408=coding!$J$27,$G408=coding!$J$28,$G408=coding!$J$29, $G408=coding!$J$30,$G408=coding!$J$31), L408+10*LOG10((($E408^2)+(4^2))/((7.5^2)+(4^2))), IF(OR($G408=coding!$J$11, $G408=coding!$J$12, $G408=coding!$J$13, $G408=coding!$J$14, $G408=coding!$J$15, $G408=coding!$J$16), L408+10*LOG10((($D408^2)+(1.2^2))/((7.5^2)+(1.2^2))),-99))),-99)</f>
        <v>81.3</v>
      </c>
      <c r="AE408" s="58">
        <f>IF(noise!M207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noise!M207, IF(OR($G408=coding!$J$26,$G408=coding!$J$27,$G408=coding!$J$28,$G408=coding!$J$29, $G408=coding!$J$30,$G408=coding!$J$31), M408+10*LOG10((($E408^2)+(4^2))/((7.5^2)+(4^2))), IF(OR($G408=coding!$J$11, $G408=coding!$J$12, $G408=coding!$J$13, $G408=coding!$J$14, $G408=coding!$J$15, $G408=coding!$J$16), M408+10*LOG10((($D408^2)+(1.2^2))/((7.5^2)+(1.2^2))),-99))),-99)</f>
        <v>82.7</v>
      </c>
      <c r="AF408" s="58">
        <f>IF(noise!N207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noise!N207, IF(OR($G408=coding!$J$26,$G408=coding!$J$27,$G408=coding!$J$28,$G408=coding!$J$29, $G408=coding!$J$30,$G408=coding!$J$31), N408+10*LOG10((($E408^2)+(4^2))/((7.5^2)+(4^2))), IF(OR($G408=coding!$J$11, $G408=coding!$J$12, $G408=coding!$J$13, $G408=coding!$J$14, $G408=coding!$J$15, $G408=coding!$J$16), N408+10*LOG10((($D408^2)+(1.2^2))/((7.5^2)+(1.2^2))),-99))),-99)</f>
        <v>81.400000000000006</v>
      </c>
      <c r="AG408" s="58">
        <f>IF(noise!O207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noise!O207, IF(OR($G408=coding!$J$26,$G408=coding!$J$27,$G408=coding!$J$28,$G408=coding!$J$29, $G408=coding!$J$30,$G408=coding!$J$31), O408+10*LOG10((($E408^2)+(4^2))/((7.5^2)+(4^2))), IF(OR($G408=coding!$J$11, $G408=coding!$J$12, $G408=coding!$J$13, $G408=coding!$J$14, $G408=coding!$J$15, $G408=coding!$J$16), O408+10*LOG10((($D408^2)+(1.2^2))/((7.5^2)+(1.2^2))),-99))),-99)</f>
        <v>79.8</v>
      </c>
      <c r="AH408" s="58">
        <f>IF(noise!P207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noise!P207, IF(OR($G408=coding!$J$26,$G408=coding!$J$27,$G408=coding!$J$28,$G408=coding!$J$29, $G408=coding!$J$30,$G408=coding!$J$31), P408+10*LOG10((($E408^2)+(4^2))/((7.5^2)+(4^2))), IF(OR($G408=coding!$J$11, $G408=coding!$J$12, $G408=coding!$J$13, $G408=coding!$J$14, $G408=coding!$J$15, $G408=coding!$J$16), P408+10*LOG10((($D408^2)+(1.2^2))/((7.5^2)+(1.2^2))),-99))),-99)</f>
        <v>77.599999999999994</v>
      </c>
      <c r="AI408" s="58">
        <f>IF(noise!Q207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noise!Q207, IF(OR($G408=coding!$J$26,$G408=coding!$J$27,$G408=coding!$J$28,$G408=coding!$J$29, $G408=coding!$J$30,$G408=coding!$J$31), Q408+10*LOG10((($E408^2)+(4^2))/((7.5^2)+(4^2))), IF(OR($G408=coding!$J$11, $G408=coding!$J$12, $G408=coding!$J$13, $G408=coding!$J$14, $G408=coding!$J$15, $G408=coding!$J$16), Q408+10*LOG10((($D408^2)+(1.2^2))/((7.5^2)+(1.2^2))),-99))),-99)</f>
        <v>74.099999999999994</v>
      </c>
      <c r="AJ408" s="58">
        <f>IF(noise!R207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noise!R207, IF(OR($G408=coding!$J$26,$G408=coding!$J$27,$G408=coding!$J$28,$G408=coding!$J$29, $G408=coding!$J$30,$G408=coding!$J$31), R408+10*LOG10((($E408^2)+(4^2))/((7.5^2)+(4^2))), IF(OR($G408=coding!$J$11, $G408=coding!$J$12, $G408=coding!$J$13, $G408=coding!$J$14, $G408=coding!$J$15, $G408=coding!$J$16), R408+10*LOG10((($D408^2)+(1.2^2))/((7.5^2)+(1.2^2))),-99))),-99)</f>
        <v>73.3</v>
      </c>
      <c r="AK408" s="58">
        <f>IF(noise!S207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noise!S207, IF(OR($G408=coding!$J$26,$G408=coding!$J$27,$G408=coding!$J$28,$G408=coding!$J$29, $G408=coding!$J$30,$G408=coding!$J$31), S408+10*LOG10((($E408^2)+(4^2))/((7.5^2)+(4^2))), IF(OR($G408=coding!$J$11, $G408=coding!$J$12, $G408=coding!$J$13, $G408=coding!$J$14, $G408=coding!$J$15, $G408=coding!$J$16), S408+10*LOG10((($D408^2)+(1.2^2))/((7.5^2)+(1.2^2))),-99))),-99)</f>
        <v>69.599999999999994</v>
      </c>
      <c r="AL408" s="58">
        <f>IF(noise!T207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noise!T207, IF(OR($G408=coding!$J$26,$G408=coding!$J$27,$G408=coding!$J$28,$G408=coding!$J$29, $G408=coding!$J$30,$G408=coding!$J$31), T408+10*LOG10((($E408^2)+(4^2))/((7.5^2)+(4^2))), IF(OR($G408=coding!$J$11, $G408=coding!$J$12, $G408=coding!$J$13, $G408=coding!$J$14, $G408=coding!$J$15, $G408=coding!$J$16), T408+10*LOG10((($D408^2)+(1.2^2))/((7.5^2)+(1.2^2))),-99))),-99)</f>
        <v>65.5</v>
      </c>
      <c r="AM408" s="58">
        <f>IF(noise!U207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noise!U207, IF(OR($G408=coding!$J$26,$G408=coding!$J$27,$G408=coding!$J$28,$G408=coding!$J$29, $G408=coding!$J$30,$G408=coding!$J$31), U408+10*LOG10((($E408^2)+(4^2))/((7.5^2)+(4^2))), IF(OR($G408=coding!$J$11, $G408=coding!$J$12, $G408=coding!$J$13, $G408=coding!$J$14, $G408=coding!$J$15, $G408=coding!$J$16), U408+10*LOG10((($D408^2)+(1.2^2))/((7.5^2)+(1.2^2))),-99))),-99)</f>
        <v>62.2</v>
      </c>
      <c r="AN408" s="58">
        <f>IF(noise!V207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noise!V207, IF(OR($G408=coding!$J$26,$G408=coding!$J$27,$G408=coding!$J$28,$G408=coding!$J$29, $G408=coding!$J$30,$G408=coding!$J$31), V408+10*LOG10((($E408^2)+(4^2))/((7.5^2)+(4^2))), IF(OR($G408=coding!$J$11, $G408=coding!$J$12, $G408=coding!$J$13, $G408=coding!$J$14, $G408=coding!$J$15, $G408=coding!$J$16), V408+10*LOG10((($D408^2)+(1.2^2))/((7.5^2)+(1.2^2))),-99))),-99)</f>
        <v>-99</v>
      </c>
      <c r="AO408" s="58">
        <f>IF(noise!W207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noise!W207, IF(OR($G408=coding!$J$26,$G408=coding!$J$27,$G408=coding!$J$28,$G408=coding!$J$29, $G408=coding!$J$30,$G408=coding!$J$31), W408+10*LOG10((($E408^2)+(4^2))/((7.5^2)+(4^2))), IF(OR($G408=coding!$J$11, $G408=coding!$J$12, $G408=coding!$J$13, $G408=coding!$J$14, $G408=coding!$J$15, $G408=coding!$J$16), W408+10*LOG10((($D408^2)+(1.2^2))/((7.5^2)+(1.2^2))),-99))),-99)</f>
        <v>-99</v>
      </c>
      <c r="AP408" s="58">
        <f>IF(noise!X207 &lt;&gt;0, IF(OR($G408=coding!$J$2, $G408=coding!$J$3, $G408=coding!$J$4, $G408=coding!$J$5, $G408=coding!$J$6, $G408=coding!$J$7, $G408=coding!$J$8, $G408=coding!$J$9, $G408=coding!$J$10,$G408=coding!$J$17, $G408=coding!$J$18, $G408=coding!$J$19, $G408=coding!$J$20, $G408=coding!$J$21, $G408=coding!$J$22, $G408=coding!$J$23, $G408=coding!$J$24, $G408=coding!$J$25, ), noise!X207, IF(OR($G408=coding!$J$26,$G408=coding!$J$27,$G408=coding!$J$28,$G408=coding!$J$29, $G408=coding!$J$30,$G408=coding!$J$31), X408+10*LOG10((($E408^2)+(4^2))/((7.5^2)+(4^2))), IF(OR($G408=coding!$J$11, $G408=coding!$J$12, $G408=coding!$J$13, $G408=coding!$J$14, $G408=coding!$J$15, $G408=coding!$J$16), X408+10*LOG10((($D408^2)+(1.2^2))/((7.5^2)+(1.2^2))),-99))),-99)</f>
        <v>-99</v>
      </c>
    </row>
    <row r="409" spans="1:42" ht="15.75" customHeight="1" x14ac:dyDescent="0.3">
      <c r="A409" s="17">
        <v>25</v>
      </c>
      <c r="B409" s="27">
        <v>43994</v>
      </c>
      <c r="C409" s="51">
        <f t="array" ref="C409">_xlfn.DAYS(B409, _xlfn.XLOOKUP(A409, context!A$4:A$79, context!J$4:J$79)) / 30.42</f>
        <v>13.839579224194608</v>
      </c>
      <c r="D409" s="2">
        <v>7.5</v>
      </c>
      <c r="E409" s="1"/>
      <c r="F409" s="16">
        <v>50</v>
      </c>
      <c r="G409" s="16" t="s">
        <v>399</v>
      </c>
      <c r="H409" s="63">
        <v>69.527000000000001</v>
      </c>
      <c r="J409" s="63">
        <v>55.295999999999999</v>
      </c>
      <c r="K409" s="63">
        <v>55.866</v>
      </c>
      <c r="L409" s="63">
        <v>59.962000000000003</v>
      </c>
      <c r="M409" s="63">
        <v>61.771000000000001</v>
      </c>
      <c r="N409" s="63">
        <v>60.948</v>
      </c>
      <c r="O409" s="63">
        <v>61.292999999999999</v>
      </c>
      <c r="P409" s="63">
        <v>61.366999999999997</v>
      </c>
      <c r="Q409" s="63">
        <v>60.231000000000002</v>
      </c>
      <c r="R409" s="63">
        <v>58.578000000000003</v>
      </c>
      <c r="S409" s="63">
        <v>56.031999999999996</v>
      </c>
      <c r="T409" s="63">
        <v>53.554000000000002</v>
      </c>
      <c r="U409" s="63">
        <v>51.225000000000001</v>
      </c>
      <c r="V409" s="63">
        <v>48.55</v>
      </c>
      <c r="W409" s="63">
        <v>45.478000000000002</v>
      </c>
      <c r="X409" s="63">
        <v>42.823999999999998</v>
      </c>
      <c r="Y409" s="2">
        <v>12</v>
      </c>
      <c r="Z409" s="58">
        <f>IF(noise!H339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noise!H339, IF(OR($G409=coding!$J$26,$G409=coding!$J$27,$G409=coding!$J$28,$G409=coding!$J$29, $G409=coding!$J$30,$G409=coding!$J$31), H409+10*LOG10((($E409^2)+(4^2))/((7.5^2)+(4^2))), IF(OR($G409=coding!$J$11, $G409=coding!$J$12, $G409=coding!$J$13, $G409=coding!$J$14, $G409=coding!$J$15, $G409=coding!$J$16), H409+10*LOG10((($D409^2)+(1.2^2))/((7.5^2)+(1.2^2))),-99))),-99)</f>
        <v>69.527000000000001</v>
      </c>
      <c r="AA409" s="58">
        <f>IF(noise!I339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noise!I339, IF(OR($G409=coding!$J$26,$G409=coding!$J$27,$G409=coding!$J$28,$G409=coding!$J$29, $G409=coding!$J$30,$G409=coding!$J$31), I409+10*LOG10((($E409^2)+(4^2))/((7.5^2)+(4^2))), IF(OR($G409=coding!$J$11, $G409=coding!$J$12, $G409=coding!$J$13, $G409=coding!$J$14, $G409=coding!$J$15, $G409=coding!$J$16), I409+10*LOG10((($D409^2)+(1.2^2))/((7.5^2)+(1.2^2))),-99))),-99)</f>
        <v>-99</v>
      </c>
      <c r="AB409" s="58">
        <f>IF(noise!J339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noise!J339, IF(OR($G409=coding!$J$26,$G409=coding!$J$27,$G409=coding!$J$28,$G409=coding!$J$29, $G409=coding!$J$30,$G409=coding!$J$31), J409+10*LOG10((($E409^2)+(4^2))/((7.5^2)+(4^2))), IF(OR($G409=coding!$J$11, $G409=coding!$J$12, $G409=coding!$J$13, $G409=coding!$J$14, $G409=coding!$J$15, $G409=coding!$J$16), J409+10*LOG10((($D409^2)+(1.2^2))/((7.5^2)+(1.2^2))),-99))),-99)</f>
        <v>-99</v>
      </c>
      <c r="AC409" s="58">
        <f>IF(noise!K339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noise!K339, IF(OR($G409=coding!$J$26,$G409=coding!$J$27,$G409=coding!$J$28,$G409=coding!$J$29, $G409=coding!$J$30,$G409=coding!$J$31), K409+10*LOG10((($E409^2)+(4^2))/((7.5^2)+(4^2))), IF(OR($G409=coding!$J$11, $G409=coding!$J$12, $G409=coding!$J$13, $G409=coding!$J$14, $G409=coding!$J$15, $G409=coding!$J$16), K409+10*LOG10((($D409^2)+(1.2^2))/((7.5^2)+(1.2^2))),-99))),-99)</f>
        <v>-99</v>
      </c>
      <c r="AD409" s="58">
        <f>IF(noise!L339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noise!L339, IF(OR($G409=coding!$J$26,$G409=coding!$J$27,$G409=coding!$J$28,$G409=coding!$J$29, $G409=coding!$J$30,$G409=coding!$J$31), L409+10*LOG10((($E409^2)+(4^2))/((7.5^2)+(4^2))), IF(OR($G409=coding!$J$11, $G409=coding!$J$12, $G409=coding!$J$13, $G409=coding!$J$14, $G409=coding!$J$15, $G409=coding!$J$16), L409+10*LOG10((($D409^2)+(1.2^2))/((7.5^2)+(1.2^2))),-99))),-99)</f>
        <v>-99</v>
      </c>
      <c r="AE409" s="58">
        <f>IF(noise!M339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noise!M339, IF(OR($G409=coding!$J$26,$G409=coding!$J$27,$G409=coding!$J$28,$G409=coding!$J$29, $G409=coding!$J$30,$G409=coding!$J$31), M409+10*LOG10((($E409^2)+(4^2))/((7.5^2)+(4^2))), IF(OR($G409=coding!$J$11, $G409=coding!$J$12, $G409=coding!$J$13, $G409=coding!$J$14, $G409=coding!$J$15, $G409=coding!$J$16), M409+10*LOG10((($D409^2)+(1.2^2))/((7.5^2)+(1.2^2))),-99))),-99)</f>
        <v>-99</v>
      </c>
      <c r="AF409" s="58">
        <f>IF(noise!N339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noise!N339, IF(OR($G409=coding!$J$26,$G409=coding!$J$27,$G409=coding!$J$28,$G409=coding!$J$29, $G409=coding!$J$30,$G409=coding!$J$31), N409+10*LOG10((($E409^2)+(4^2))/((7.5^2)+(4^2))), IF(OR($G409=coding!$J$11, $G409=coding!$J$12, $G409=coding!$J$13, $G409=coding!$J$14, $G409=coding!$J$15, $G409=coding!$J$16), N409+10*LOG10((($D409^2)+(1.2^2))/((7.5^2)+(1.2^2))),-99))),-99)</f>
        <v>-99</v>
      </c>
      <c r="AG409" s="58">
        <f>IF(noise!O339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noise!O339, IF(OR($G409=coding!$J$26,$G409=coding!$J$27,$G409=coding!$J$28,$G409=coding!$J$29, $G409=coding!$J$30,$G409=coding!$J$31), O409+10*LOG10((($E409^2)+(4^2))/((7.5^2)+(4^2))), IF(OR($G409=coding!$J$11, $G409=coding!$J$12, $G409=coding!$J$13, $G409=coding!$J$14, $G409=coding!$J$15, $G409=coding!$J$16), O409+10*LOG10((($D409^2)+(1.2^2))/((7.5^2)+(1.2^2))),-99))),-99)</f>
        <v>-99</v>
      </c>
      <c r="AH409" s="58">
        <f>IF(noise!P339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noise!P339, IF(OR($G409=coding!$J$26,$G409=coding!$J$27,$G409=coding!$J$28,$G409=coding!$J$29, $G409=coding!$J$30,$G409=coding!$J$31), P409+10*LOG10((($E409^2)+(4^2))/((7.5^2)+(4^2))), IF(OR($G409=coding!$J$11, $G409=coding!$J$12, $G409=coding!$J$13, $G409=coding!$J$14, $G409=coding!$J$15, $G409=coding!$J$16), P409+10*LOG10((($D409^2)+(1.2^2))/((7.5^2)+(1.2^2))),-99))),-99)</f>
        <v>-99</v>
      </c>
      <c r="AI409" s="58">
        <f>IF(noise!Q339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noise!Q339, IF(OR($G409=coding!$J$26,$G409=coding!$J$27,$G409=coding!$J$28,$G409=coding!$J$29, $G409=coding!$J$30,$G409=coding!$J$31), Q409+10*LOG10((($E409^2)+(4^2))/((7.5^2)+(4^2))), IF(OR($G409=coding!$J$11, $G409=coding!$J$12, $G409=coding!$J$13, $G409=coding!$J$14, $G409=coding!$J$15, $G409=coding!$J$16), Q409+10*LOG10((($D409^2)+(1.2^2))/((7.5^2)+(1.2^2))),-99))),-99)</f>
        <v>-99</v>
      </c>
      <c r="AJ409" s="58">
        <f>IF(noise!R339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noise!R339, IF(OR($G409=coding!$J$26,$G409=coding!$J$27,$G409=coding!$J$28,$G409=coding!$J$29, $G409=coding!$J$30,$G409=coding!$J$31), R409+10*LOG10((($E409^2)+(4^2))/((7.5^2)+(4^2))), IF(OR($G409=coding!$J$11, $G409=coding!$J$12, $G409=coding!$J$13, $G409=coding!$J$14, $G409=coding!$J$15, $G409=coding!$J$16), R409+10*LOG10((($D409^2)+(1.2^2))/((7.5^2)+(1.2^2))),-99))),-99)</f>
        <v>-99</v>
      </c>
      <c r="AK409" s="58">
        <f>IF(noise!S339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noise!S339, IF(OR($G409=coding!$J$26,$G409=coding!$J$27,$G409=coding!$J$28,$G409=coding!$J$29, $G409=coding!$J$30,$G409=coding!$J$31), S409+10*LOG10((($E409^2)+(4^2))/((7.5^2)+(4^2))), IF(OR($G409=coding!$J$11, $G409=coding!$J$12, $G409=coding!$J$13, $G409=coding!$J$14, $G409=coding!$J$15, $G409=coding!$J$16), S409+10*LOG10((($D409^2)+(1.2^2))/((7.5^2)+(1.2^2))),-99))),-99)</f>
        <v>-99</v>
      </c>
      <c r="AL409" s="58">
        <f>IF(noise!T339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noise!T339, IF(OR($G409=coding!$J$26,$G409=coding!$J$27,$G409=coding!$J$28,$G409=coding!$J$29, $G409=coding!$J$30,$G409=coding!$J$31), T409+10*LOG10((($E409^2)+(4^2))/((7.5^2)+(4^2))), IF(OR($G409=coding!$J$11, $G409=coding!$J$12, $G409=coding!$J$13, $G409=coding!$J$14, $G409=coding!$J$15, $G409=coding!$J$16), T409+10*LOG10((($D409^2)+(1.2^2))/((7.5^2)+(1.2^2))),-99))),-99)</f>
        <v>-99</v>
      </c>
      <c r="AM409" s="58">
        <f>IF(noise!U339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noise!U339, IF(OR($G409=coding!$J$26,$G409=coding!$J$27,$G409=coding!$J$28,$G409=coding!$J$29, $G409=coding!$J$30,$G409=coding!$J$31), U409+10*LOG10((($E409^2)+(4^2))/((7.5^2)+(4^2))), IF(OR($G409=coding!$J$11, $G409=coding!$J$12, $G409=coding!$J$13, $G409=coding!$J$14, $G409=coding!$J$15, $G409=coding!$J$16), U409+10*LOG10((($D409^2)+(1.2^2))/((7.5^2)+(1.2^2))),-99))),-99)</f>
        <v>-99</v>
      </c>
      <c r="AN409" s="58">
        <f>IF(noise!V339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noise!V339, IF(OR($G409=coding!$J$26,$G409=coding!$J$27,$G409=coding!$J$28,$G409=coding!$J$29, $G409=coding!$J$30,$G409=coding!$J$31), V409+10*LOG10((($E409^2)+(4^2))/((7.5^2)+(4^2))), IF(OR($G409=coding!$J$11, $G409=coding!$J$12, $G409=coding!$J$13, $G409=coding!$J$14, $G409=coding!$J$15, $G409=coding!$J$16), V409+10*LOG10((($D409^2)+(1.2^2))/((7.5^2)+(1.2^2))),-99))),-99)</f>
        <v>-99</v>
      </c>
      <c r="AO409" s="58">
        <f>IF(noise!W339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noise!W339, IF(OR($G409=coding!$J$26,$G409=coding!$J$27,$G409=coding!$J$28,$G409=coding!$J$29, $G409=coding!$J$30,$G409=coding!$J$31), W409+10*LOG10((($E409^2)+(4^2))/((7.5^2)+(4^2))), IF(OR($G409=coding!$J$11, $G409=coding!$J$12, $G409=coding!$J$13, $G409=coding!$J$14, $G409=coding!$J$15, $G409=coding!$J$16), W409+10*LOG10((($D409^2)+(1.2^2))/((7.5^2)+(1.2^2))),-99))),-99)</f>
        <v>-99</v>
      </c>
      <c r="AP409" s="58">
        <f>IF(noise!X339 &lt;&gt;0, IF(OR($G409=coding!$J$2, $G409=coding!$J$3, $G409=coding!$J$4, $G409=coding!$J$5, $G409=coding!$J$6, $G409=coding!$J$7, $G409=coding!$J$8, $G409=coding!$J$9, $G409=coding!$J$10,$G409=coding!$J$17, $G409=coding!$J$18, $G409=coding!$J$19, $G409=coding!$J$20, $G409=coding!$J$21, $G409=coding!$J$22, $G409=coding!$J$23, $G409=coding!$J$24, $G409=coding!$J$25, ), noise!X339, IF(OR($G409=coding!$J$26,$G409=coding!$J$27,$G409=coding!$J$28,$G409=coding!$J$29, $G409=coding!$J$30,$G409=coding!$J$31), X409+10*LOG10((($E409^2)+(4^2))/((7.5^2)+(4^2))), IF(OR($G409=coding!$J$11, $G409=coding!$J$12, $G409=coding!$J$13, $G409=coding!$J$14, $G409=coding!$J$15, $G409=coding!$J$16), X409+10*LOG10((($D409^2)+(1.2^2))/((7.5^2)+(1.2^2))),-99))),-99)</f>
        <v>-99</v>
      </c>
    </row>
    <row r="410" spans="1:42" ht="15.75" customHeight="1" x14ac:dyDescent="0.3">
      <c r="A410" s="17">
        <v>25</v>
      </c>
      <c r="B410" s="27">
        <v>43994</v>
      </c>
      <c r="C410" s="51">
        <f t="array" ref="C410">_xlfn.DAYS(B410, _xlfn.XLOOKUP(A410, context!A$4:A$79, context!J$4:J$79)) / 30.42</f>
        <v>13.839579224194608</v>
      </c>
      <c r="D410" s="2">
        <v>7.5</v>
      </c>
      <c r="E410" s="1"/>
      <c r="F410" s="16">
        <v>50</v>
      </c>
      <c r="G410" s="16" t="s">
        <v>400</v>
      </c>
      <c r="H410" s="63">
        <v>20.178000000000001</v>
      </c>
      <c r="J410" s="63">
        <v>12.981</v>
      </c>
      <c r="K410" s="63">
        <v>12.984</v>
      </c>
      <c r="L410" s="63">
        <v>4.8650000000000002</v>
      </c>
      <c r="M410" s="63">
        <v>8.3309999999999995</v>
      </c>
      <c r="N410" s="63">
        <v>21.59</v>
      </c>
      <c r="O410" s="63">
        <v>22.096</v>
      </c>
      <c r="P410" s="63">
        <v>20.216000000000001</v>
      </c>
      <c r="Q410" s="63">
        <v>23.588999999999999</v>
      </c>
      <c r="R410" s="63">
        <v>23.38</v>
      </c>
      <c r="S410" s="63">
        <v>23.588999999999999</v>
      </c>
      <c r="T410" s="63">
        <v>22.3</v>
      </c>
      <c r="U410" s="63">
        <v>19.065000000000001</v>
      </c>
      <c r="V410" s="63">
        <v>18.510000000000002</v>
      </c>
      <c r="W410" s="63">
        <v>18.3</v>
      </c>
      <c r="X410" s="63">
        <v>17.398</v>
      </c>
      <c r="Y410" s="2">
        <v>12</v>
      </c>
      <c r="Z410" s="58">
        <f>IF(noise!H340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noise!H340, IF(OR($G410=coding!$J$26,$G410=coding!$J$27,$G410=coding!$J$28,$G410=coding!$J$29, $G410=coding!$J$30,$G410=coding!$J$31), H410+10*LOG10((($E410^2)+(4^2))/((7.5^2)+(4^2))), IF(OR($G410=coding!$J$11, $G410=coding!$J$12, $G410=coding!$J$13, $G410=coding!$J$14, $G410=coding!$J$15, $G410=coding!$J$16), H410+10*LOG10((($D410^2)+(1.2^2))/((7.5^2)+(1.2^2))),-99))),-99)</f>
        <v>61.4</v>
      </c>
      <c r="AA410" s="58">
        <f>IF(noise!I340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noise!I340, IF(OR($G410=coding!$J$26,$G410=coding!$J$27,$G410=coding!$J$28,$G410=coding!$J$29, $G410=coding!$J$30,$G410=coding!$J$31), I410+10*LOG10((($E410^2)+(4^2))/((7.5^2)+(4^2))), IF(OR($G410=coding!$J$11, $G410=coding!$J$12, $G410=coding!$J$13, $G410=coding!$J$14, $G410=coding!$J$15, $G410=coding!$J$16), I410+10*LOG10((($D410^2)+(1.2^2))/((7.5^2)+(1.2^2))),-99))),-99)</f>
        <v>-99</v>
      </c>
      <c r="AB410" s="58">
        <f>IF(noise!J340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noise!J340, IF(OR($G410=coding!$J$26,$G410=coding!$J$27,$G410=coding!$J$28,$G410=coding!$J$29, $G410=coding!$J$30,$G410=coding!$J$31), J410+10*LOG10((($E410^2)+(4^2))/((7.5^2)+(4^2))), IF(OR($G410=coding!$J$11, $G410=coding!$J$12, $G410=coding!$J$13, $G410=coding!$J$14, $G410=coding!$J$15, $G410=coding!$J$16), J410+10*LOG10((($D410^2)+(1.2^2))/((7.5^2)+(1.2^2))),-99))),-99)</f>
        <v>-99</v>
      </c>
      <c r="AC410" s="58">
        <f>IF(noise!K340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noise!K340, IF(OR($G410=coding!$J$26,$G410=coding!$J$27,$G410=coding!$J$28,$G410=coding!$J$29, $G410=coding!$J$30,$G410=coding!$J$31), K410+10*LOG10((($E410^2)+(4^2))/((7.5^2)+(4^2))), IF(OR($G410=coding!$J$11, $G410=coding!$J$12, $G410=coding!$J$13, $G410=coding!$J$14, $G410=coding!$J$15, $G410=coding!$J$16), K410+10*LOG10((($D410^2)+(1.2^2))/((7.5^2)+(1.2^2))),-99))),-99)</f>
        <v>-99</v>
      </c>
      <c r="AD410" s="58">
        <f>IF(noise!L340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noise!L340, IF(OR($G410=coding!$J$26,$G410=coding!$J$27,$G410=coding!$J$28,$G410=coding!$J$29, $G410=coding!$J$30,$G410=coding!$J$31), L410+10*LOG10((($E410^2)+(4^2))/((7.5^2)+(4^2))), IF(OR($G410=coding!$J$11, $G410=coding!$J$12, $G410=coding!$J$13, $G410=coding!$J$14, $G410=coding!$J$15, $G410=coding!$J$16), L410+10*LOG10((($D410^2)+(1.2^2))/((7.5^2)+(1.2^2))),-99))),-99)</f>
        <v>-99</v>
      </c>
      <c r="AE410" s="58">
        <f>IF(noise!M340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noise!M340, IF(OR($G410=coding!$J$26,$G410=coding!$J$27,$G410=coding!$J$28,$G410=coding!$J$29, $G410=coding!$J$30,$G410=coding!$J$31), M410+10*LOG10((($E410^2)+(4^2))/((7.5^2)+(4^2))), IF(OR($G410=coding!$J$11, $G410=coding!$J$12, $G410=coding!$J$13, $G410=coding!$J$14, $G410=coding!$J$15, $G410=coding!$J$16), M410+10*LOG10((($D410^2)+(1.2^2))/((7.5^2)+(1.2^2))),-99))),-99)</f>
        <v>-99</v>
      </c>
      <c r="AF410" s="58">
        <f>IF(noise!N340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noise!N340, IF(OR($G410=coding!$J$26,$G410=coding!$J$27,$G410=coding!$J$28,$G410=coding!$J$29, $G410=coding!$J$30,$G410=coding!$J$31), N410+10*LOG10((($E410^2)+(4^2))/((7.5^2)+(4^2))), IF(OR($G410=coding!$J$11, $G410=coding!$J$12, $G410=coding!$J$13, $G410=coding!$J$14, $G410=coding!$J$15, $G410=coding!$J$16), N410+10*LOG10((($D410^2)+(1.2^2))/((7.5^2)+(1.2^2))),-99))),-99)</f>
        <v>-99</v>
      </c>
      <c r="AG410" s="58">
        <f>IF(noise!O340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noise!O340, IF(OR($G410=coding!$J$26,$G410=coding!$J$27,$G410=coding!$J$28,$G410=coding!$J$29, $G410=coding!$J$30,$G410=coding!$J$31), O410+10*LOG10((($E410^2)+(4^2))/((7.5^2)+(4^2))), IF(OR($G410=coding!$J$11, $G410=coding!$J$12, $G410=coding!$J$13, $G410=coding!$J$14, $G410=coding!$J$15, $G410=coding!$J$16), O410+10*LOG10((($D410^2)+(1.2^2))/((7.5^2)+(1.2^2))),-99))),-99)</f>
        <v>-99</v>
      </c>
      <c r="AH410" s="58">
        <f>IF(noise!P340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noise!P340, IF(OR($G410=coding!$J$26,$G410=coding!$J$27,$G410=coding!$J$28,$G410=coding!$J$29, $G410=coding!$J$30,$G410=coding!$J$31), P410+10*LOG10((($E410^2)+(4^2))/((7.5^2)+(4^2))), IF(OR($G410=coding!$J$11, $G410=coding!$J$12, $G410=coding!$J$13, $G410=coding!$J$14, $G410=coding!$J$15, $G410=coding!$J$16), P410+10*LOG10((($D410^2)+(1.2^2))/((7.5^2)+(1.2^2))),-99))),-99)</f>
        <v>-99</v>
      </c>
      <c r="AI410" s="58">
        <f>IF(noise!Q340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noise!Q340, IF(OR($G410=coding!$J$26,$G410=coding!$J$27,$G410=coding!$J$28,$G410=coding!$J$29, $G410=coding!$J$30,$G410=coding!$J$31), Q410+10*LOG10((($E410^2)+(4^2))/((7.5^2)+(4^2))), IF(OR($G410=coding!$J$11, $G410=coding!$J$12, $G410=coding!$J$13, $G410=coding!$J$14, $G410=coding!$J$15, $G410=coding!$J$16), Q410+10*LOG10((($D410^2)+(1.2^2))/((7.5^2)+(1.2^2))),-99))),-99)</f>
        <v>-99</v>
      </c>
      <c r="AJ410" s="58">
        <f>IF(noise!R340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noise!R340, IF(OR($G410=coding!$J$26,$G410=coding!$J$27,$G410=coding!$J$28,$G410=coding!$J$29, $G410=coding!$J$30,$G410=coding!$J$31), R410+10*LOG10((($E410^2)+(4^2))/((7.5^2)+(4^2))), IF(OR($G410=coding!$J$11, $G410=coding!$J$12, $G410=coding!$J$13, $G410=coding!$J$14, $G410=coding!$J$15, $G410=coding!$J$16), R410+10*LOG10((($D410^2)+(1.2^2))/((7.5^2)+(1.2^2))),-99))),-99)</f>
        <v>-99</v>
      </c>
      <c r="AK410" s="58">
        <f>IF(noise!S340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noise!S340, IF(OR($G410=coding!$J$26,$G410=coding!$J$27,$G410=coding!$J$28,$G410=coding!$J$29, $G410=coding!$J$30,$G410=coding!$J$31), S410+10*LOG10((($E410^2)+(4^2))/((7.5^2)+(4^2))), IF(OR($G410=coding!$J$11, $G410=coding!$J$12, $G410=coding!$J$13, $G410=coding!$J$14, $G410=coding!$J$15, $G410=coding!$J$16), S410+10*LOG10((($D410^2)+(1.2^2))/((7.5^2)+(1.2^2))),-99))),-99)</f>
        <v>-99</v>
      </c>
      <c r="AL410" s="58">
        <f>IF(noise!T340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noise!T340, IF(OR($G410=coding!$J$26,$G410=coding!$J$27,$G410=coding!$J$28,$G410=coding!$J$29, $G410=coding!$J$30,$G410=coding!$J$31), T410+10*LOG10((($E410^2)+(4^2))/((7.5^2)+(4^2))), IF(OR($G410=coding!$J$11, $G410=coding!$J$12, $G410=coding!$J$13, $G410=coding!$J$14, $G410=coding!$J$15, $G410=coding!$J$16), T410+10*LOG10((($D410^2)+(1.2^2))/((7.5^2)+(1.2^2))),-99))),-99)</f>
        <v>-99</v>
      </c>
      <c r="AM410" s="58">
        <f>IF(noise!U340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noise!U340, IF(OR($G410=coding!$J$26,$G410=coding!$J$27,$G410=coding!$J$28,$G410=coding!$J$29, $G410=coding!$J$30,$G410=coding!$J$31), U410+10*LOG10((($E410^2)+(4^2))/((7.5^2)+(4^2))), IF(OR($G410=coding!$J$11, $G410=coding!$J$12, $G410=coding!$J$13, $G410=coding!$J$14, $G410=coding!$J$15, $G410=coding!$J$16), U410+10*LOG10((($D410^2)+(1.2^2))/((7.5^2)+(1.2^2))),-99))),-99)</f>
        <v>-99</v>
      </c>
      <c r="AN410" s="58">
        <f>IF(noise!V340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noise!V340, IF(OR($G410=coding!$J$26,$G410=coding!$J$27,$G410=coding!$J$28,$G410=coding!$J$29, $G410=coding!$J$30,$G410=coding!$J$31), V410+10*LOG10((($E410^2)+(4^2))/((7.5^2)+(4^2))), IF(OR($G410=coding!$J$11, $G410=coding!$J$12, $G410=coding!$J$13, $G410=coding!$J$14, $G410=coding!$J$15, $G410=coding!$J$16), V410+10*LOG10((($D410^2)+(1.2^2))/((7.5^2)+(1.2^2))),-99))),-99)</f>
        <v>-99</v>
      </c>
      <c r="AO410" s="58">
        <f>IF(noise!W340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noise!W340, IF(OR($G410=coding!$J$26,$G410=coding!$J$27,$G410=coding!$J$28,$G410=coding!$J$29, $G410=coding!$J$30,$G410=coding!$J$31), W410+10*LOG10((($E410^2)+(4^2))/((7.5^2)+(4^2))), IF(OR($G410=coding!$J$11, $G410=coding!$J$12, $G410=coding!$J$13, $G410=coding!$J$14, $G410=coding!$J$15, $G410=coding!$J$16), W410+10*LOG10((($D410^2)+(1.2^2))/((7.5^2)+(1.2^2))),-99))),-99)</f>
        <v>-99</v>
      </c>
      <c r="AP410" s="58">
        <f>IF(noise!X340 &lt;&gt;0, IF(OR($G410=coding!$J$2, $G410=coding!$J$3, $G410=coding!$J$4, $G410=coding!$J$5, $G410=coding!$J$6, $G410=coding!$J$7, $G410=coding!$J$8, $G410=coding!$J$9, $G410=coding!$J$10,$G410=coding!$J$17, $G410=coding!$J$18, $G410=coding!$J$19, $G410=coding!$J$20, $G410=coding!$J$21, $G410=coding!$J$22, $G410=coding!$J$23, $G410=coding!$J$24, $G410=coding!$J$25, ), noise!X340, IF(OR($G410=coding!$J$26,$G410=coding!$J$27,$G410=coding!$J$28,$G410=coding!$J$29, $G410=coding!$J$30,$G410=coding!$J$31), X410+10*LOG10((($E410^2)+(4^2))/((7.5^2)+(4^2))), IF(OR($G410=coding!$J$11, $G410=coding!$J$12, $G410=coding!$J$13, $G410=coding!$J$14, $G410=coding!$J$15, $G410=coding!$J$16), X410+10*LOG10((($D410^2)+(1.2^2))/((7.5^2)+(1.2^2))),-99))),-99)</f>
        <v>-99</v>
      </c>
    </row>
    <row r="411" spans="1:42" ht="15.75" customHeight="1" x14ac:dyDescent="0.3">
      <c r="A411" s="17">
        <v>25</v>
      </c>
      <c r="B411" s="27">
        <v>43994</v>
      </c>
      <c r="C411" s="51">
        <f t="array" ref="C411">_xlfn.DAYS(B411, _xlfn.XLOOKUP(A411, context!A$4:A$79, context!J$4:J$79)) / 30.42</f>
        <v>13.839579224194608</v>
      </c>
      <c r="E411" s="2">
        <v>7.5</v>
      </c>
      <c r="F411" s="5"/>
      <c r="G411" s="16" t="s">
        <v>401</v>
      </c>
      <c r="H411" s="43">
        <v>66.8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2">
        <v>12</v>
      </c>
      <c r="Z411" s="58">
        <f>IF(noise!H341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noise!H341, IF(OR($G411=coding!$J$26,$G411=coding!$J$27,$G411=coding!$J$28,$G411=coding!$J$29, $G411=coding!$J$30,$G411=coding!$J$31), H411+10*LOG10((($E411^2)+(4^2))/((7.5^2)+(4^2))), IF(OR($G411=coding!$J$11, $G411=coding!$J$12, $G411=coding!$J$13, $G411=coding!$J$14, $G411=coding!$J$15, $G411=coding!$J$16), H411+10*LOG10((($D411^2)+(1.2^2))/((7.5^2)+(1.2^2))),-99))),-99)</f>
        <v>66.8</v>
      </c>
      <c r="AA411" s="58">
        <f>IF(noise!I341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noise!I341, IF(OR($G411=coding!$J$26,$G411=coding!$J$27,$G411=coding!$J$28,$G411=coding!$J$29, $G411=coding!$J$30,$G411=coding!$J$31), I411+10*LOG10((($E411^2)+(4^2))/((7.5^2)+(4^2))), IF(OR($G411=coding!$J$11, $G411=coding!$J$12, $G411=coding!$J$13, $G411=coding!$J$14, $G411=coding!$J$15, $G411=coding!$J$16), I411+10*LOG10((($D411^2)+(1.2^2))/((7.5^2)+(1.2^2))),-99))),-99)</f>
        <v>-99</v>
      </c>
      <c r="AB411" s="58">
        <f>IF(noise!J341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noise!J341, IF(OR($G411=coding!$J$26,$G411=coding!$J$27,$G411=coding!$J$28,$G411=coding!$J$29, $G411=coding!$J$30,$G411=coding!$J$31), J411+10*LOG10((($E411^2)+(4^2))/((7.5^2)+(4^2))), IF(OR($G411=coding!$J$11, $G411=coding!$J$12, $G411=coding!$J$13, $G411=coding!$J$14, $G411=coding!$J$15, $G411=coding!$J$16), J411+10*LOG10((($D411^2)+(1.2^2))/((7.5^2)+(1.2^2))),-99))),-99)</f>
        <v>-99</v>
      </c>
      <c r="AC411" s="58">
        <f>IF(noise!K341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noise!K341, IF(OR($G411=coding!$J$26,$G411=coding!$J$27,$G411=coding!$J$28,$G411=coding!$J$29, $G411=coding!$J$30,$G411=coding!$J$31), K411+10*LOG10((($E411^2)+(4^2))/((7.5^2)+(4^2))), IF(OR($G411=coding!$J$11, $G411=coding!$J$12, $G411=coding!$J$13, $G411=coding!$J$14, $G411=coding!$J$15, $G411=coding!$J$16), K411+10*LOG10((($D411^2)+(1.2^2))/((7.5^2)+(1.2^2))),-99))),-99)</f>
        <v>-99</v>
      </c>
      <c r="AD411" s="58">
        <f>IF(noise!L341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noise!L341, IF(OR($G411=coding!$J$26,$G411=coding!$J$27,$G411=coding!$J$28,$G411=coding!$J$29, $G411=coding!$J$30,$G411=coding!$J$31), L411+10*LOG10((($E411^2)+(4^2))/((7.5^2)+(4^2))), IF(OR($G411=coding!$J$11, $G411=coding!$J$12, $G411=coding!$J$13, $G411=coding!$J$14, $G411=coding!$J$15, $G411=coding!$J$16), L411+10*LOG10((($D411^2)+(1.2^2))/((7.5^2)+(1.2^2))),-99))),-99)</f>
        <v>-99</v>
      </c>
      <c r="AE411" s="58">
        <f>IF(noise!M341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noise!M341, IF(OR($G411=coding!$J$26,$G411=coding!$J$27,$G411=coding!$J$28,$G411=coding!$J$29, $G411=coding!$J$30,$G411=coding!$J$31), M411+10*LOG10((($E411^2)+(4^2))/((7.5^2)+(4^2))), IF(OR($G411=coding!$J$11, $G411=coding!$J$12, $G411=coding!$J$13, $G411=coding!$J$14, $G411=coding!$J$15, $G411=coding!$J$16), M411+10*LOG10((($D411^2)+(1.2^2))/((7.5^2)+(1.2^2))),-99))),-99)</f>
        <v>-99</v>
      </c>
      <c r="AF411" s="58">
        <f>IF(noise!N341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noise!N341, IF(OR($G411=coding!$J$26,$G411=coding!$J$27,$G411=coding!$J$28,$G411=coding!$J$29, $G411=coding!$J$30,$G411=coding!$J$31), N411+10*LOG10((($E411^2)+(4^2))/((7.5^2)+(4^2))), IF(OR($G411=coding!$J$11, $G411=coding!$J$12, $G411=coding!$J$13, $G411=coding!$J$14, $G411=coding!$J$15, $G411=coding!$J$16), N411+10*LOG10((($D411^2)+(1.2^2))/((7.5^2)+(1.2^2))),-99))),-99)</f>
        <v>-99</v>
      </c>
      <c r="AG411" s="58">
        <f>IF(noise!O341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noise!O341, IF(OR($G411=coding!$J$26,$G411=coding!$J$27,$G411=coding!$J$28,$G411=coding!$J$29, $G411=coding!$J$30,$G411=coding!$J$31), O411+10*LOG10((($E411^2)+(4^2))/((7.5^2)+(4^2))), IF(OR($G411=coding!$J$11, $G411=coding!$J$12, $G411=coding!$J$13, $G411=coding!$J$14, $G411=coding!$J$15, $G411=coding!$J$16), O411+10*LOG10((($D411^2)+(1.2^2))/((7.5^2)+(1.2^2))),-99))),-99)</f>
        <v>-99</v>
      </c>
      <c r="AH411" s="58">
        <f>IF(noise!P341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noise!P341, IF(OR($G411=coding!$J$26,$G411=coding!$J$27,$G411=coding!$J$28,$G411=coding!$J$29, $G411=coding!$J$30,$G411=coding!$J$31), P411+10*LOG10((($E411^2)+(4^2))/((7.5^2)+(4^2))), IF(OR($G411=coding!$J$11, $G411=coding!$J$12, $G411=coding!$J$13, $G411=coding!$J$14, $G411=coding!$J$15, $G411=coding!$J$16), P411+10*LOG10((($D411^2)+(1.2^2))/((7.5^2)+(1.2^2))),-99))),-99)</f>
        <v>-99</v>
      </c>
      <c r="AI411" s="58">
        <f>IF(noise!Q341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noise!Q341, IF(OR($G411=coding!$J$26,$G411=coding!$J$27,$G411=coding!$J$28,$G411=coding!$J$29, $G411=coding!$J$30,$G411=coding!$J$31), Q411+10*LOG10((($E411^2)+(4^2))/((7.5^2)+(4^2))), IF(OR($G411=coding!$J$11, $G411=coding!$J$12, $G411=coding!$J$13, $G411=coding!$J$14, $G411=coding!$J$15, $G411=coding!$J$16), Q411+10*LOG10((($D411^2)+(1.2^2))/((7.5^2)+(1.2^2))),-99))),-99)</f>
        <v>-99</v>
      </c>
      <c r="AJ411" s="58">
        <f>IF(noise!R341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noise!R341, IF(OR($G411=coding!$J$26,$G411=coding!$J$27,$G411=coding!$J$28,$G411=coding!$J$29, $G411=coding!$J$30,$G411=coding!$J$31), R411+10*LOG10((($E411^2)+(4^2))/((7.5^2)+(4^2))), IF(OR($G411=coding!$J$11, $G411=coding!$J$12, $G411=coding!$J$13, $G411=coding!$J$14, $G411=coding!$J$15, $G411=coding!$J$16), R411+10*LOG10((($D411^2)+(1.2^2))/((7.5^2)+(1.2^2))),-99))),-99)</f>
        <v>-99</v>
      </c>
      <c r="AK411" s="58">
        <f>IF(noise!S341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noise!S341, IF(OR($G411=coding!$J$26,$G411=coding!$J$27,$G411=coding!$J$28,$G411=coding!$J$29, $G411=coding!$J$30,$G411=coding!$J$31), S411+10*LOG10((($E411^2)+(4^2))/((7.5^2)+(4^2))), IF(OR($G411=coding!$J$11, $G411=coding!$J$12, $G411=coding!$J$13, $G411=coding!$J$14, $G411=coding!$J$15, $G411=coding!$J$16), S411+10*LOG10((($D411^2)+(1.2^2))/((7.5^2)+(1.2^2))),-99))),-99)</f>
        <v>-99</v>
      </c>
      <c r="AL411" s="58">
        <f>IF(noise!T341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noise!T341, IF(OR($G411=coding!$J$26,$G411=coding!$J$27,$G411=coding!$J$28,$G411=coding!$J$29, $G411=coding!$J$30,$G411=coding!$J$31), T411+10*LOG10((($E411^2)+(4^2))/((7.5^2)+(4^2))), IF(OR($G411=coding!$J$11, $G411=coding!$J$12, $G411=coding!$J$13, $G411=coding!$J$14, $G411=coding!$J$15, $G411=coding!$J$16), T411+10*LOG10((($D411^2)+(1.2^2))/((7.5^2)+(1.2^2))),-99))),-99)</f>
        <v>-99</v>
      </c>
      <c r="AM411" s="58">
        <f>IF(noise!U341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noise!U341, IF(OR($G411=coding!$J$26,$G411=coding!$J$27,$G411=coding!$J$28,$G411=coding!$J$29, $G411=coding!$J$30,$G411=coding!$J$31), U411+10*LOG10((($E411^2)+(4^2))/((7.5^2)+(4^2))), IF(OR($G411=coding!$J$11, $G411=coding!$J$12, $G411=coding!$J$13, $G411=coding!$J$14, $G411=coding!$J$15, $G411=coding!$J$16), U411+10*LOG10((($D411^2)+(1.2^2))/((7.5^2)+(1.2^2))),-99))),-99)</f>
        <v>-99</v>
      </c>
      <c r="AN411" s="58">
        <f>IF(noise!V341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noise!V341, IF(OR($G411=coding!$J$26,$G411=coding!$J$27,$G411=coding!$J$28,$G411=coding!$J$29, $G411=coding!$J$30,$G411=coding!$J$31), V411+10*LOG10((($E411^2)+(4^2))/((7.5^2)+(4^2))), IF(OR($G411=coding!$J$11, $G411=coding!$J$12, $G411=coding!$J$13, $G411=coding!$J$14, $G411=coding!$J$15, $G411=coding!$J$16), V411+10*LOG10((($D411^2)+(1.2^2))/((7.5^2)+(1.2^2))),-99))),-99)</f>
        <v>-99</v>
      </c>
      <c r="AO411" s="58">
        <f>IF(noise!W341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noise!W341, IF(OR($G411=coding!$J$26,$G411=coding!$J$27,$G411=coding!$J$28,$G411=coding!$J$29, $G411=coding!$J$30,$G411=coding!$J$31), W411+10*LOG10((($E411^2)+(4^2))/((7.5^2)+(4^2))), IF(OR($G411=coding!$J$11, $G411=coding!$J$12, $G411=coding!$J$13, $G411=coding!$J$14, $G411=coding!$J$15, $G411=coding!$J$16), W411+10*LOG10((($D411^2)+(1.2^2))/((7.5^2)+(1.2^2))),-99))),-99)</f>
        <v>-99</v>
      </c>
      <c r="AP411" s="58">
        <f>IF(noise!X341 &lt;&gt;0, IF(OR($G411=coding!$J$2, $G411=coding!$J$3, $G411=coding!$J$4, $G411=coding!$J$5, $G411=coding!$J$6, $G411=coding!$J$7, $G411=coding!$J$8, $G411=coding!$J$9, $G411=coding!$J$10,$G411=coding!$J$17, $G411=coding!$J$18, $G411=coding!$J$19, $G411=coding!$J$20, $G411=coding!$J$21, $G411=coding!$J$22, $G411=coding!$J$23, $G411=coding!$J$24, $G411=coding!$J$25, ), noise!X341, IF(OR($G411=coding!$J$26,$G411=coding!$J$27,$G411=coding!$J$28,$G411=coding!$J$29, $G411=coding!$J$30,$G411=coding!$J$31), X411+10*LOG10((($E411^2)+(4^2))/((7.5^2)+(4^2))), IF(OR($G411=coding!$J$11, $G411=coding!$J$12, $G411=coding!$J$13, $G411=coding!$J$14, $G411=coding!$J$15, $G411=coding!$J$16), X411+10*LOG10((($D411^2)+(1.2^2))/((7.5^2)+(1.2^2))),-99))),-99)</f>
        <v>-99</v>
      </c>
    </row>
    <row r="412" spans="1:42" ht="15.75" customHeight="1" x14ac:dyDescent="0.3">
      <c r="A412" s="17">
        <v>25</v>
      </c>
      <c r="B412" s="27">
        <v>43994</v>
      </c>
      <c r="C412" s="51">
        <f t="array" ref="C412">_xlfn.DAYS(B412, _xlfn.XLOOKUP(A412, context!A$4:A$79, context!J$4:J$79)) / 30.42</f>
        <v>13.839579224194608</v>
      </c>
      <c r="E412" s="2">
        <v>7.5</v>
      </c>
      <c r="F412" s="5"/>
      <c r="G412" s="16" t="s">
        <v>402</v>
      </c>
      <c r="H412" s="43">
        <v>63.9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2">
        <v>12</v>
      </c>
      <c r="Z412" s="58">
        <f>IF(noise!H342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noise!H342, IF(OR($G412=coding!$J$26,$G412=coding!$J$27,$G412=coding!$J$28,$G412=coding!$J$29, $G412=coding!$J$30,$G412=coding!$J$31), H412+10*LOG10((($E412^2)+(4^2))/((7.5^2)+(4^2))), IF(OR($G412=coding!$J$11, $G412=coding!$J$12, $G412=coding!$J$13, $G412=coding!$J$14, $G412=coding!$J$15, $G412=coding!$J$16), H412+10*LOG10((($D412^2)+(1.2^2))/((7.5^2)+(1.2^2))),-99))),-99)</f>
        <v>63.9</v>
      </c>
      <c r="AA412" s="58">
        <f>IF(noise!I342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noise!I342, IF(OR($G412=coding!$J$26,$G412=coding!$J$27,$G412=coding!$J$28,$G412=coding!$J$29, $G412=coding!$J$30,$G412=coding!$J$31), I412+10*LOG10((($E412^2)+(4^2))/((7.5^2)+(4^2))), IF(OR($G412=coding!$J$11, $G412=coding!$J$12, $G412=coding!$J$13, $G412=coding!$J$14, $G412=coding!$J$15, $G412=coding!$J$16), I412+10*LOG10((($D412^2)+(1.2^2))/((7.5^2)+(1.2^2))),-99))),-99)</f>
        <v>-99</v>
      </c>
      <c r="AB412" s="58">
        <f>IF(noise!J342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noise!J342, IF(OR($G412=coding!$J$26,$G412=coding!$J$27,$G412=coding!$J$28,$G412=coding!$J$29, $G412=coding!$J$30,$G412=coding!$J$31), J412+10*LOG10((($E412^2)+(4^2))/((7.5^2)+(4^2))), IF(OR($G412=coding!$J$11, $G412=coding!$J$12, $G412=coding!$J$13, $G412=coding!$J$14, $G412=coding!$J$15, $G412=coding!$J$16), J412+10*LOG10((($D412^2)+(1.2^2))/((7.5^2)+(1.2^2))),-99))),-99)</f>
        <v>-99</v>
      </c>
      <c r="AC412" s="58">
        <f>IF(noise!K342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noise!K342, IF(OR($G412=coding!$J$26,$G412=coding!$J$27,$G412=coding!$J$28,$G412=coding!$J$29, $G412=coding!$J$30,$G412=coding!$J$31), K412+10*LOG10((($E412^2)+(4^2))/((7.5^2)+(4^2))), IF(OR($G412=coding!$J$11, $G412=coding!$J$12, $G412=coding!$J$13, $G412=coding!$J$14, $G412=coding!$J$15, $G412=coding!$J$16), K412+10*LOG10((($D412^2)+(1.2^2))/((7.5^2)+(1.2^2))),-99))),-99)</f>
        <v>-99</v>
      </c>
      <c r="AD412" s="58">
        <f>IF(noise!L342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noise!L342, IF(OR($G412=coding!$J$26,$G412=coding!$J$27,$G412=coding!$J$28,$G412=coding!$J$29, $G412=coding!$J$30,$G412=coding!$J$31), L412+10*LOG10((($E412^2)+(4^2))/((7.5^2)+(4^2))), IF(OR($G412=coding!$J$11, $G412=coding!$J$12, $G412=coding!$J$13, $G412=coding!$J$14, $G412=coding!$J$15, $G412=coding!$J$16), L412+10*LOG10((($D412^2)+(1.2^2))/((7.5^2)+(1.2^2))),-99))),-99)</f>
        <v>-99</v>
      </c>
      <c r="AE412" s="58">
        <f>IF(noise!M342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noise!M342, IF(OR($G412=coding!$J$26,$G412=coding!$J$27,$G412=coding!$J$28,$G412=coding!$J$29, $G412=coding!$J$30,$G412=coding!$J$31), M412+10*LOG10((($E412^2)+(4^2))/((7.5^2)+(4^2))), IF(OR($G412=coding!$J$11, $G412=coding!$J$12, $G412=coding!$J$13, $G412=coding!$J$14, $G412=coding!$J$15, $G412=coding!$J$16), M412+10*LOG10((($D412^2)+(1.2^2))/((7.5^2)+(1.2^2))),-99))),-99)</f>
        <v>-99</v>
      </c>
      <c r="AF412" s="58">
        <f>IF(noise!N342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noise!N342, IF(OR($G412=coding!$J$26,$G412=coding!$J$27,$G412=coding!$J$28,$G412=coding!$J$29, $G412=coding!$J$30,$G412=coding!$J$31), N412+10*LOG10((($E412^2)+(4^2))/((7.5^2)+(4^2))), IF(OR($G412=coding!$J$11, $G412=coding!$J$12, $G412=coding!$J$13, $G412=coding!$J$14, $G412=coding!$J$15, $G412=coding!$J$16), N412+10*LOG10((($D412^2)+(1.2^2))/((7.5^2)+(1.2^2))),-99))),-99)</f>
        <v>-99</v>
      </c>
      <c r="AG412" s="58">
        <f>IF(noise!O342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noise!O342, IF(OR($G412=coding!$J$26,$G412=coding!$J$27,$G412=coding!$J$28,$G412=coding!$J$29, $G412=coding!$J$30,$G412=coding!$J$31), O412+10*LOG10((($E412^2)+(4^2))/((7.5^2)+(4^2))), IF(OR($G412=coding!$J$11, $G412=coding!$J$12, $G412=coding!$J$13, $G412=coding!$J$14, $G412=coding!$J$15, $G412=coding!$J$16), O412+10*LOG10((($D412^2)+(1.2^2))/((7.5^2)+(1.2^2))),-99))),-99)</f>
        <v>-99</v>
      </c>
      <c r="AH412" s="58">
        <f>IF(noise!P342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noise!P342, IF(OR($G412=coding!$J$26,$G412=coding!$J$27,$G412=coding!$J$28,$G412=coding!$J$29, $G412=coding!$J$30,$G412=coding!$J$31), P412+10*LOG10((($E412^2)+(4^2))/((7.5^2)+(4^2))), IF(OR($G412=coding!$J$11, $G412=coding!$J$12, $G412=coding!$J$13, $G412=coding!$J$14, $G412=coding!$J$15, $G412=coding!$J$16), P412+10*LOG10((($D412^2)+(1.2^2))/((7.5^2)+(1.2^2))),-99))),-99)</f>
        <v>-99</v>
      </c>
      <c r="AI412" s="58">
        <f>IF(noise!Q342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noise!Q342, IF(OR($G412=coding!$J$26,$G412=coding!$J$27,$G412=coding!$J$28,$G412=coding!$J$29, $G412=coding!$J$30,$G412=coding!$J$31), Q412+10*LOG10((($E412^2)+(4^2))/((7.5^2)+(4^2))), IF(OR($G412=coding!$J$11, $G412=coding!$J$12, $G412=coding!$J$13, $G412=coding!$J$14, $G412=coding!$J$15, $G412=coding!$J$16), Q412+10*LOG10((($D412^2)+(1.2^2))/((7.5^2)+(1.2^2))),-99))),-99)</f>
        <v>-99</v>
      </c>
      <c r="AJ412" s="58">
        <f>IF(noise!R342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noise!R342, IF(OR($G412=coding!$J$26,$G412=coding!$J$27,$G412=coding!$J$28,$G412=coding!$J$29, $G412=coding!$J$30,$G412=coding!$J$31), R412+10*LOG10((($E412^2)+(4^2))/((7.5^2)+(4^2))), IF(OR($G412=coding!$J$11, $G412=coding!$J$12, $G412=coding!$J$13, $G412=coding!$J$14, $G412=coding!$J$15, $G412=coding!$J$16), R412+10*LOG10((($D412^2)+(1.2^2))/((7.5^2)+(1.2^2))),-99))),-99)</f>
        <v>-99</v>
      </c>
      <c r="AK412" s="58">
        <f>IF(noise!S342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noise!S342, IF(OR($G412=coding!$J$26,$G412=coding!$J$27,$G412=coding!$J$28,$G412=coding!$J$29, $G412=coding!$J$30,$G412=coding!$J$31), S412+10*LOG10((($E412^2)+(4^2))/((7.5^2)+(4^2))), IF(OR($G412=coding!$J$11, $G412=coding!$J$12, $G412=coding!$J$13, $G412=coding!$J$14, $G412=coding!$J$15, $G412=coding!$J$16), S412+10*LOG10((($D412^2)+(1.2^2))/((7.5^2)+(1.2^2))),-99))),-99)</f>
        <v>-99</v>
      </c>
      <c r="AL412" s="58">
        <f>IF(noise!T342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noise!T342, IF(OR($G412=coding!$J$26,$G412=coding!$J$27,$G412=coding!$J$28,$G412=coding!$J$29, $G412=coding!$J$30,$G412=coding!$J$31), T412+10*LOG10((($E412^2)+(4^2))/((7.5^2)+(4^2))), IF(OR($G412=coding!$J$11, $G412=coding!$J$12, $G412=coding!$J$13, $G412=coding!$J$14, $G412=coding!$J$15, $G412=coding!$J$16), T412+10*LOG10((($D412^2)+(1.2^2))/((7.5^2)+(1.2^2))),-99))),-99)</f>
        <v>-99</v>
      </c>
      <c r="AM412" s="58">
        <f>IF(noise!U342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noise!U342, IF(OR($G412=coding!$J$26,$G412=coding!$J$27,$G412=coding!$J$28,$G412=coding!$J$29, $G412=coding!$J$30,$G412=coding!$J$31), U412+10*LOG10((($E412^2)+(4^2))/((7.5^2)+(4^2))), IF(OR($G412=coding!$J$11, $G412=coding!$J$12, $G412=coding!$J$13, $G412=coding!$J$14, $G412=coding!$J$15, $G412=coding!$J$16), U412+10*LOG10((($D412^2)+(1.2^2))/((7.5^2)+(1.2^2))),-99))),-99)</f>
        <v>-99</v>
      </c>
      <c r="AN412" s="58">
        <f>IF(noise!V342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noise!V342, IF(OR($G412=coding!$J$26,$G412=coding!$J$27,$G412=coding!$J$28,$G412=coding!$J$29, $G412=coding!$J$30,$G412=coding!$J$31), V412+10*LOG10((($E412^2)+(4^2))/((7.5^2)+(4^2))), IF(OR($G412=coding!$J$11, $G412=coding!$J$12, $G412=coding!$J$13, $G412=coding!$J$14, $G412=coding!$J$15, $G412=coding!$J$16), V412+10*LOG10((($D412^2)+(1.2^2))/((7.5^2)+(1.2^2))),-99))),-99)</f>
        <v>-99</v>
      </c>
      <c r="AO412" s="58">
        <f>IF(noise!W342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noise!W342, IF(OR($G412=coding!$J$26,$G412=coding!$J$27,$G412=coding!$J$28,$G412=coding!$J$29, $G412=coding!$J$30,$G412=coding!$J$31), W412+10*LOG10((($E412^2)+(4^2))/((7.5^2)+(4^2))), IF(OR($G412=coding!$J$11, $G412=coding!$J$12, $G412=coding!$J$13, $G412=coding!$J$14, $G412=coding!$J$15, $G412=coding!$J$16), W412+10*LOG10((($D412^2)+(1.2^2))/((7.5^2)+(1.2^2))),-99))),-99)</f>
        <v>-99</v>
      </c>
      <c r="AP412" s="58">
        <f>IF(noise!X342 &lt;&gt;0, IF(OR($G412=coding!$J$2, $G412=coding!$J$3, $G412=coding!$J$4, $G412=coding!$J$5, $G412=coding!$J$6, $G412=coding!$J$7, $G412=coding!$J$8, $G412=coding!$J$9, $G412=coding!$J$10,$G412=coding!$J$17, $G412=coding!$J$18, $G412=coding!$J$19, $G412=coding!$J$20, $G412=coding!$J$21, $G412=coding!$J$22, $G412=coding!$J$23, $G412=coding!$J$24, $G412=coding!$J$25, ), noise!X342, IF(OR($G412=coding!$J$26,$G412=coding!$J$27,$G412=coding!$J$28,$G412=coding!$J$29, $G412=coding!$J$30,$G412=coding!$J$31), X412+10*LOG10((($E412^2)+(4^2))/((7.5^2)+(4^2))), IF(OR($G412=coding!$J$11, $G412=coding!$J$12, $G412=coding!$J$13, $G412=coding!$J$14, $G412=coding!$J$15, $G412=coding!$J$16), X412+10*LOG10((($D412^2)+(1.2^2))/((7.5^2)+(1.2^2))),-99))),-99)</f>
        <v>-99</v>
      </c>
    </row>
    <row r="413" spans="1:42" ht="15.75" customHeight="1" x14ac:dyDescent="0.3">
      <c r="A413" s="17">
        <v>25</v>
      </c>
      <c r="B413" s="27">
        <v>43994</v>
      </c>
      <c r="C413" s="51">
        <f t="array" ref="C413">_xlfn.DAYS(B413, _xlfn.XLOOKUP(A413, context!A$4:A$79, context!J$4:J$79)) / 30.42</f>
        <v>13.839579224194608</v>
      </c>
      <c r="E413" s="2">
        <v>7.5</v>
      </c>
      <c r="F413" s="5"/>
      <c r="G413" s="16" t="s">
        <v>403</v>
      </c>
      <c r="H413" s="43">
        <v>59.8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2">
        <v>12</v>
      </c>
      <c r="Z413" s="58">
        <f>IF(noise!H343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noise!H343, IF(OR($G413=coding!$J$26,$G413=coding!$J$27,$G413=coding!$J$28,$G413=coding!$J$29, $G413=coding!$J$30,$G413=coding!$J$31), H413+10*LOG10((($E413^2)+(4^2))/((7.5^2)+(4^2))), IF(OR($G413=coding!$J$11, $G413=coding!$J$12, $G413=coding!$J$13, $G413=coding!$J$14, $G413=coding!$J$15, $G413=coding!$J$16), H413+10*LOG10((($D413^2)+(1.2^2))/((7.5^2)+(1.2^2))),-99))),-99)</f>
        <v>59.8</v>
      </c>
      <c r="AA413" s="58">
        <f>IF(noise!I343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noise!I343, IF(OR($G413=coding!$J$26,$G413=coding!$J$27,$G413=coding!$J$28,$G413=coding!$J$29, $G413=coding!$J$30,$G413=coding!$J$31), I413+10*LOG10((($E413^2)+(4^2))/((7.5^2)+(4^2))), IF(OR($G413=coding!$J$11, $G413=coding!$J$12, $G413=coding!$J$13, $G413=coding!$J$14, $G413=coding!$J$15, $G413=coding!$J$16), I413+10*LOG10((($D413^2)+(1.2^2))/((7.5^2)+(1.2^2))),-99))),-99)</f>
        <v>-99</v>
      </c>
      <c r="AB413" s="58">
        <f>IF(noise!J343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noise!J343, IF(OR($G413=coding!$J$26,$G413=coding!$J$27,$G413=coding!$J$28,$G413=coding!$J$29, $G413=coding!$J$30,$G413=coding!$J$31), J413+10*LOG10((($E413^2)+(4^2))/((7.5^2)+(4^2))), IF(OR($G413=coding!$J$11, $G413=coding!$J$12, $G413=coding!$J$13, $G413=coding!$J$14, $G413=coding!$J$15, $G413=coding!$J$16), J413+10*LOG10((($D413^2)+(1.2^2))/((7.5^2)+(1.2^2))),-99))),-99)</f>
        <v>0</v>
      </c>
      <c r="AC413" s="58">
        <f>IF(noise!K343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noise!K343, IF(OR($G413=coding!$J$26,$G413=coding!$J$27,$G413=coding!$J$28,$G413=coding!$J$29, $G413=coding!$J$30,$G413=coding!$J$31), K413+10*LOG10((($E413^2)+(4^2))/((7.5^2)+(4^2))), IF(OR($G413=coding!$J$11, $G413=coding!$J$12, $G413=coding!$J$13, $G413=coding!$J$14, $G413=coding!$J$15, $G413=coding!$J$16), K413+10*LOG10((($D413^2)+(1.2^2))/((7.5^2)+(1.2^2))),-99))),-99)</f>
        <v>0</v>
      </c>
      <c r="AD413" s="58">
        <f>IF(noise!L343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noise!L343, IF(OR($G413=coding!$J$26,$G413=coding!$J$27,$G413=coding!$J$28,$G413=coding!$J$29, $G413=coding!$J$30,$G413=coding!$J$31), L413+10*LOG10((($E413^2)+(4^2))/((7.5^2)+(4^2))), IF(OR($G413=coding!$J$11, $G413=coding!$J$12, $G413=coding!$J$13, $G413=coding!$J$14, $G413=coding!$J$15, $G413=coding!$J$16), L413+10*LOG10((($D413^2)+(1.2^2))/((7.5^2)+(1.2^2))),-99))),-99)</f>
        <v>0</v>
      </c>
      <c r="AE413" s="58">
        <f>IF(noise!M343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noise!M343, IF(OR($G413=coding!$J$26,$G413=coding!$J$27,$G413=coding!$J$28,$G413=coding!$J$29, $G413=coding!$J$30,$G413=coding!$J$31), M413+10*LOG10((($E413^2)+(4^2))/((7.5^2)+(4^2))), IF(OR($G413=coding!$J$11, $G413=coding!$J$12, $G413=coding!$J$13, $G413=coding!$J$14, $G413=coding!$J$15, $G413=coding!$J$16), M413+10*LOG10((($D413^2)+(1.2^2))/((7.5^2)+(1.2^2))),-99))),-99)</f>
        <v>0</v>
      </c>
      <c r="AF413" s="58">
        <f>IF(noise!N343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noise!N343, IF(OR($G413=coding!$J$26,$G413=coding!$J$27,$G413=coding!$J$28,$G413=coding!$J$29, $G413=coding!$J$30,$G413=coding!$J$31), N413+10*LOG10((($E413^2)+(4^2))/((7.5^2)+(4^2))), IF(OR($G413=coding!$J$11, $G413=coding!$J$12, $G413=coding!$J$13, $G413=coding!$J$14, $G413=coding!$J$15, $G413=coding!$J$16), N413+10*LOG10((($D413^2)+(1.2^2))/((7.5^2)+(1.2^2))),-99))),-99)</f>
        <v>0</v>
      </c>
      <c r="AG413" s="58">
        <f>IF(noise!O343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noise!O343, IF(OR($G413=coding!$J$26,$G413=coding!$J$27,$G413=coding!$J$28,$G413=coding!$J$29, $G413=coding!$J$30,$G413=coding!$J$31), O413+10*LOG10((($E413^2)+(4^2))/((7.5^2)+(4^2))), IF(OR($G413=coding!$J$11, $G413=coding!$J$12, $G413=coding!$J$13, $G413=coding!$J$14, $G413=coding!$J$15, $G413=coding!$J$16), O413+10*LOG10((($D413^2)+(1.2^2))/((7.5^2)+(1.2^2))),-99))),-99)</f>
        <v>0</v>
      </c>
      <c r="AH413" s="58">
        <f>IF(noise!P343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noise!P343, IF(OR($G413=coding!$J$26,$G413=coding!$J$27,$G413=coding!$J$28,$G413=coding!$J$29, $G413=coding!$J$30,$G413=coding!$J$31), P413+10*LOG10((($E413^2)+(4^2))/((7.5^2)+(4^2))), IF(OR($G413=coding!$J$11, $G413=coding!$J$12, $G413=coding!$J$13, $G413=coding!$J$14, $G413=coding!$J$15, $G413=coding!$J$16), P413+10*LOG10((($D413^2)+(1.2^2))/((7.5^2)+(1.2^2))),-99))),-99)</f>
        <v>0</v>
      </c>
      <c r="AI413" s="58">
        <f>IF(noise!Q343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noise!Q343, IF(OR($G413=coding!$J$26,$G413=coding!$J$27,$G413=coding!$J$28,$G413=coding!$J$29, $G413=coding!$J$30,$G413=coding!$J$31), Q413+10*LOG10((($E413^2)+(4^2))/((7.5^2)+(4^2))), IF(OR($G413=coding!$J$11, $G413=coding!$J$12, $G413=coding!$J$13, $G413=coding!$J$14, $G413=coding!$J$15, $G413=coding!$J$16), Q413+10*LOG10((($D413^2)+(1.2^2))/((7.5^2)+(1.2^2))),-99))),-99)</f>
        <v>0</v>
      </c>
      <c r="AJ413" s="58">
        <f>IF(noise!R343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noise!R343, IF(OR($G413=coding!$J$26,$G413=coding!$J$27,$G413=coding!$J$28,$G413=coding!$J$29, $G413=coding!$J$30,$G413=coding!$J$31), R413+10*LOG10((($E413^2)+(4^2))/((7.5^2)+(4^2))), IF(OR($G413=coding!$J$11, $G413=coding!$J$12, $G413=coding!$J$13, $G413=coding!$J$14, $G413=coding!$J$15, $G413=coding!$J$16), R413+10*LOG10((($D413^2)+(1.2^2))/((7.5^2)+(1.2^2))),-99))),-99)</f>
        <v>0</v>
      </c>
      <c r="AK413" s="58">
        <f>IF(noise!S343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noise!S343, IF(OR($G413=coding!$J$26,$G413=coding!$J$27,$G413=coding!$J$28,$G413=coding!$J$29, $G413=coding!$J$30,$G413=coding!$J$31), S413+10*LOG10((($E413^2)+(4^2))/((7.5^2)+(4^2))), IF(OR($G413=coding!$J$11, $G413=coding!$J$12, $G413=coding!$J$13, $G413=coding!$J$14, $G413=coding!$J$15, $G413=coding!$J$16), S413+10*LOG10((($D413^2)+(1.2^2))/((7.5^2)+(1.2^2))),-99))),-99)</f>
        <v>0</v>
      </c>
      <c r="AL413" s="58">
        <f>IF(noise!T343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noise!T343, IF(OR($G413=coding!$J$26,$G413=coding!$J$27,$G413=coding!$J$28,$G413=coding!$J$29, $G413=coding!$J$30,$G413=coding!$J$31), T413+10*LOG10((($E413^2)+(4^2))/((7.5^2)+(4^2))), IF(OR($G413=coding!$J$11, $G413=coding!$J$12, $G413=coding!$J$13, $G413=coding!$J$14, $G413=coding!$J$15, $G413=coding!$J$16), T413+10*LOG10((($D413^2)+(1.2^2))/((7.5^2)+(1.2^2))),-99))),-99)</f>
        <v>0</v>
      </c>
      <c r="AM413" s="58">
        <f>IF(noise!U343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noise!U343, IF(OR($G413=coding!$J$26,$G413=coding!$J$27,$G413=coding!$J$28,$G413=coding!$J$29, $G413=coding!$J$30,$G413=coding!$J$31), U413+10*LOG10((($E413^2)+(4^2))/((7.5^2)+(4^2))), IF(OR($G413=coding!$J$11, $G413=coding!$J$12, $G413=coding!$J$13, $G413=coding!$J$14, $G413=coding!$J$15, $G413=coding!$J$16), U413+10*LOG10((($D413^2)+(1.2^2))/((7.5^2)+(1.2^2))),-99))),-99)</f>
        <v>0</v>
      </c>
      <c r="AN413" s="58">
        <f>IF(noise!V343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noise!V343, IF(OR($G413=coding!$J$26,$G413=coding!$J$27,$G413=coding!$J$28,$G413=coding!$J$29, $G413=coding!$J$30,$G413=coding!$J$31), V413+10*LOG10((($E413^2)+(4^2))/((7.5^2)+(4^2))), IF(OR($G413=coding!$J$11, $G413=coding!$J$12, $G413=coding!$J$13, $G413=coding!$J$14, $G413=coding!$J$15, $G413=coding!$J$16), V413+10*LOG10((($D413^2)+(1.2^2))/((7.5^2)+(1.2^2))),-99))),-99)</f>
        <v>0</v>
      </c>
      <c r="AO413" s="58">
        <f>IF(noise!W343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noise!W343, IF(OR($G413=coding!$J$26,$G413=coding!$J$27,$G413=coding!$J$28,$G413=coding!$J$29, $G413=coding!$J$30,$G413=coding!$J$31), W413+10*LOG10((($E413^2)+(4^2))/((7.5^2)+(4^2))), IF(OR($G413=coding!$J$11, $G413=coding!$J$12, $G413=coding!$J$13, $G413=coding!$J$14, $G413=coding!$J$15, $G413=coding!$J$16), W413+10*LOG10((($D413^2)+(1.2^2))/((7.5^2)+(1.2^2))),-99))),-99)</f>
        <v>0</v>
      </c>
      <c r="AP413" s="58">
        <f>IF(noise!X343 &lt;&gt;0, IF(OR($G413=coding!$J$2, $G413=coding!$J$3, $G413=coding!$J$4, $G413=coding!$J$5, $G413=coding!$J$6, $G413=coding!$J$7, $G413=coding!$J$8, $G413=coding!$J$9, $G413=coding!$J$10,$G413=coding!$J$17, $G413=coding!$J$18, $G413=coding!$J$19, $G413=coding!$J$20, $G413=coding!$J$21, $G413=coding!$J$22, $G413=coding!$J$23, $G413=coding!$J$24, $G413=coding!$J$25, ), noise!X343, IF(OR($G413=coding!$J$26,$G413=coding!$J$27,$G413=coding!$J$28,$G413=coding!$J$29, $G413=coding!$J$30,$G413=coding!$J$31), X413+10*LOG10((($E413^2)+(4^2))/((7.5^2)+(4^2))), IF(OR($G413=coding!$J$11, $G413=coding!$J$12, $G413=coding!$J$13, $G413=coding!$J$14, $G413=coding!$J$15, $G413=coding!$J$16), X413+10*LOG10((($D413^2)+(1.2^2))/((7.5^2)+(1.2^2))),-99))),-99)</f>
        <v>0</v>
      </c>
    </row>
    <row r="414" spans="1:42" ht="15.75" customHeight="1" x14ac:dyDescent="0.3">
      <c r="A414" s="17">
        <v>25</v>
      </c>
      <c r="B414" s="27">
        <v>43994</v>
      </c>
      <c r="C414" s="51">
        <f t="array" ref="C414">_xlfn.DAYS(B414, _xlfn.XLOOKUP(A414, context!A$4:A$79, context!J$4:J$79)) / 30.42</f>
        <v>13.839579224194608</v>
      </c>
      <c r="E414" s="2">
        <v>7.5</v>
      </c>
      <c r="F414" s="5"/>
      <c r="G414" s="16" t="s">
        <v>404</v>
      </c>
      <c r="H414" s="43">
        <v>68.2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2">
        <v>12</v>
      </c>
      <c r="Z414" s="58">
        <f>IF(noise!H344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noise!H344, IF(OR($G414=coding!$J$26,$G414=coding!$J$27,$G414=coding!$J$28,$G414=coding!$J$29, $G414=coding!$J$30,$G414=coding!$J$31), H414+10*LOG10((($E414^2)+(4^2))/((7.5^2)+(4^2))), IF(OR($G414=coding!$J$11, $G414=coding!$J$12, $G414=coding!$J$13, $G414=coding!$J$14, $G414=coding!$J$15, $G414=coding!$J$16), H414+10*LOG10((($D414^2)+(1.2^2))/((7.5^2)+(1.2^2))),-99))),-99)</f>
        <v>68.2</v>
      </c>
      <c r="AA414" s="58">
        <f>IF(noise!I344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noise!I344, IF(OR($G414=coding!$J$26,$G414=coding!$J$27,$G414=coding!$J$28,$G414=coding!$J$29, $G414=coding!$J$30,$G414=coding!$J$31), I414+10*LOG10((($E414^2)+(4^2))/((7.5^2)+(4^2))), IF(OR($G414=coding!$J$11, $G414=coding!$J$12, $G414=coding!$J$13, $G414=coding!$J$14, $G414=coding!$J$15, $G414=coding!$J$16), I414+10*LOG10((($D414^2)+(1.2^2))/((7.5^2)+(1.2^2))),-99))),-99)</f>
        <v>-99</v>
      </c>
      <c r="AB414" s="58">
        <f>IF(noise!J344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noise!J344, IF(OR($G414=coding!$J$26,$G414=coding!$J$27,$G414=coding!$J$28,$G414=coding!$J$29, $G414=coding!$J$30,$G414=coding!$J$31), J414+10*LOG10((($E414^2)+(4^2))/((7.5^2)+(4^2))), IF(OR($G414=coding!$J$11, $G414=coding!$J$12, $G414=coding!$J$13, $G414=coding!$J$14, $G414=coding!$J$15, $G414=coding!$J$16), J414+10*LOG10((($D414^2)+(1.2^2))/((7.5^2)+(1.2^2))),-99))),-99)</f>
        <v>0</v>
      </c>
      <c r="AC414" s="58">
        <f>IF(noise!K344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noise!K344, IF(OR($G414=coding!$J$26,$G414=coding!$J$27,$G414=coding!$J$28,$G414=coding!$J$29, $G414=coding!$J$30,$G414=coding!$J$31), K414+10*LOG10((($E414^2)+(4^2))/((7.5^2)+(4^2))), IF(OR($G414=coding!$J$11, $G414=coding!$J$12, $G414=coding!$J$13, $G414=coding!$J$14, $G414=coding!$J$15, $G414=coding!$J$16), K414+10*LOG10((($D414^2)+(1.2^2))/((7.5^2)+(1.2^2))),-99))),-99)</f>
        <v>0</v>
      </c>
      <c r="AD414" s="58">
        <f>IF(noise!L344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noise!L344, IF(OR($G414=coding!$J$26,$G414=coding!$J$27,$G414=coding!$J$28,$G414=coding!$J$29, $G414=coding!$J$30,$G414=coding!$J$31), L414+10*LOG10((($E414^2)+(4^2))/((7.5^2)+(4^2))), IF(OR($G414=coding!$J$11, $G414=coding!$J$12, $G414=coding!$J$13, $G414=coding!$J$14, $G414=coding!$J$15, $G414=coding!$J$16), L414+10*LOG10((($D414^2)+(1.2^2))/((7.5^2)+(1.2^2))),-99))),-99)</f>
        <v>0</v>
      </c>
      <c r="AE414" s="58">
        <f>IF(noise!M344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noise!M344, IF(OR($G414=coding!$J$26,$G414=coding!$J$27,$G414=coding!$J$28,$G414=coding!$J$29, $G414=coding!$J$30,$G414=coding!$J$31), M414+10*LOG10((($E414^2)+(4^2))/((7.5^2)+(4^2))), IF(OR($G414=coding!$J$11, $G414=coding!$J$12, $G414=coding!$J$13, $G414=coding!$J$14, $G414=coding!$J$15, $G414=coding!$J$16), M414+10*LOG10((($D414^2)+(1.2^2))/((7.5^2)+(1.2^2))),-99))),-99)</f>
        <v>0</v>
      </c>
      <c r="AF414" s="58">
        <f>IF(noise!N344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noise!N344, IF(OR($G414=coding!$J$26,$G414=coding!$J$27,$G414=coding!$J$28,$G414=coding!$J$29, $G414=coding!$J$30,$G414=coding!$J$31), N414+10*LOG10((($E414^2)+(4^2))/((7.5^2)+(4^2))), IF(OR($G414=coding!$J$11, $G414=coding!$J$12, $G414=coding!$J$13, $G414=coding!$J$14, $G414=coding!$J$15, $G414=coding!$J$16), N414+10*LOG10((($D414^2)+(1.2^2))/((7.5^2)+(1.2^2))),-99))),-99)</f>
        <v>0</v>
      </c>
      <c r="AG414" s="58">
        <f>IF(noise!O344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noise!O344, IF(OR($G414=coding!$J$26,$G414=coding!$J$27,$G414=coding!$J$28,$G414=coding!$J$29, $G414=coding!$J$30,$G414=coding!$J$31), O414+10*LOG10((($E414^2)+(4^2))/((7.5^2)+(4^2))), IF(OR($G414=coding!$J$11, $G414=coding!$J$12, $G414=coding!$J$13, $G414=coding!$J$14, $G414=coding!$J$15, $G414=coding!$J$16), O414+10*LOG10((($D414^2)+(1.2^2))/((7.5^2)+(1.2^2))),-99))),-99)</f>
        <v>0</v>
      </c>
      <c r="AH414" s="58">
        <f>IF(noise!P344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noise!P344, IF(OR($G414=coding!$J$26,$G414=coding!$J$27,$G414=coding!$J$28,$G414=coding!$J$29, $G414=coding!$J$30,$G414=coding!$J$31), P414+10*LOG10((($E414^2)+(4^2))/((7.5^2)+(4^2))), IF(OR($G414=coding!$J$11, $G414=coding!$J$12, $G414=coding!$J$13, $G414=coding!$J$14, $G414=coding!$J$15, $G414=coding!$J$16), P414+10*LOG10((($D414^2)+(1.2^2))/((7.5^2)+(1.2^2))),-99))),-99)</f>
        <v>0</v>
      </c>
      <c r="AI414" s="58">
        <f>IF(noise!Q344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noise!Q344, IF(OR($G414=coding!$J$26,$G414=coding!$J$27,$G414=coding!$J$28,$G414=coding!$J$29, $G414=coding!$J$30,$G414=coding!$J$31), Q414+10*LOG10((($E414^2)+(4^2))/((7.5^2)+(4^2))), IF(OR($G414=coding!$J$11, $G414=coding!$J$12, $G414=coding!$J$13, $G414=coding!$J$14, $G414=coding!$J$15, $G414=coding!$J$16), Q414+10*LOG10((($D414^2)+(1.2^2))/((7.5^2)+(1.2^2))),-99))),-99)</f>
        <v>0</v>
      </c>
      <c r="AJ414" s="58">
        <f>IF(noise!R344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noise!R344, IF(OR($G414=coding!$J$26,$G414=coding!$J$27,$G414=coding!$J$28,$G414=coding!$J$29, $G414=coding!$J$30,$G414=coding!$J$31), R414+10*LOG10((($E414^2)+(4^2))/((7.5^2)+(4^2))), IF(OR($G414=coding!$J$11, $G414=coding!$J$12, $G414=coding!$J$13, $G414=coding!$J$14, $G414=coding!$J$15, $G414=coding!$J$16), R414+10*LOG10((($D414^2)+(1.2^2))/((7.5^2)+(1.2^2))),-99))),-99)</f>
        <v>0</v>
      </c>
      <c r="AK414" s="58">
        <f>IF(noise!S344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noise!S344, IF(OR($G414=coding!$J$26,$G414=coding!$J$27,$G414=coding!$J$28,$G414=coding!$J$29, $G414=coding!$J$30,$G414=coding!$J$31), S414+10*LOG10((($E414^2)+(4^2))/((7.5^2)+(4^2))), IF(OR($G414=coding!$J$11, $G414=coding!$J$12, $G414=coding!$J$13, $G414=coding!$J$14, $G414=coding!$J$15, $G414=coding!$J$16), S414+10*LOG10((($D414^2)+(1.2^2))/((7.5^2)+(1.2^2))),-99))),-99)</f>
        <v>0</v>
      </c>
      <c r="AL414" s="58">
        <f>IF(noise!T344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noise!T344, IF(OR($G414=coding!$J$26,$G414=coding!$J$27,$G414=coding!$J$28,$G414=coding!$J$29, $G414=coding!$J$30,$G414=coding!$J$31), T414+10*LOG10((($E414^2)+(4^2))/((7.5^2)+(4^2))), IF(OR($G414=coding!$J$11, $G414=coding!$J$12, $G414=coding!$J$13, $G414=coding!$J$14, $G414=coding!$J$15, $G414=coding!$J$16), T414+10*LOG10((($D414^2)+(1.2^2))/((7.5^2)+(1.2^2))),-99))),-99)</f>
        <v>0</v>
      </c>
      <c r="AM414" s="58">
        <f>IF(noise!U344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noise!U344, IF(OR($G414=coding!$J$26,$G414=coding!$J$27,$G414=coding!$J$28,$G414=coding!$J$29, $G414=coding!$J$30,$G414=coding!$J$31), U414+10*LOG10((($E414^2)+(4^2))/((7.5^2)+(4^2))), IF(OR($G414=coding!$J$11, $G414=coding!$J$12, $G414=coding!$J$13, $G414=coding!$J$14, $G414=coding!$J$15, $G414=coding!$J$16), U414+10*LOG10((($D414^2)+(1.2^2))/((7.5^2)+(1.2^2))),-99))),-99)</f>
        <v>0</v>
      </c>
      <c r="AN414" s="58">
        <f>IF(noise!V344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noise!V344, IF(OR($G414=coding!$J$26,$G414=coding!$J$27,$G414=coding!$J$28,$G414=coding!$J$29, $G414=coding!$J$30,$G414=coding!$J$31), V414+10*LOG10((($E414^2)+(4^2))/((7.5^2)+(4^2))), IF(OR($G414=coding!$J$11, $G414=coding!$J$12, $G414=coding!$J$13, $G414=coding!$J$14, $G414=coding!$J$15, $G414=coding!$J$16), V414+10*LOG10((($D414^2)+(1.2^2))/((7.5^2)+(1.2^2))),-99))),-99)</f>
        <v>0</v>
      </c>
      <c r="AO414" s="58">
        <f>IF(noise!W344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noise!W344, IF(OR($G414=coding!$J$26,$G414=coding!$J$27,$G414=coding!$J$28,$G414=coding!$J$29, $G414=coding!$J$30,$G414=coding!$J$31), W414+10*LOG10((($E414^2)+(4^2))/((7.5^2)+(4^2))), IF(OR($G414=coding!$J$11, $G414=coding!$J$12, $G414=coding!$J$13, $G414=coding!$J$14, $G414=coding!$J$15, $G414=coding!$J$16), W414+10*LOG10((($D414^2)+(1.2^2))/((7.5^2)+(1.2^2))),-99))),-99)</f>
        <v>0</v>
      </c>
      <c r="AP414" s="58">
        <f>IF(noise!X344 &lt;&gt;0, IF(OR($G414=coding!$J$2, $G414=coding!$J$3, $G414=coding!$J$4, $G414=coding!$J$5, $G414=coding!$J$6, $G414=coding!$J$7, $G414=coding!$J$8, $G414=coding!$J$9, $G414=coding!$J$10,$G414=coding!$J$17, $G414=coding!$J$18, $G414=coding!$J$19, $G414=coding!$J$20, $G414=coding!$J$21, $G414=coding!$J$22, $G414=coding!$J$23, $G414=coding!$J$24, $G414=coding!$J$25, ), noise!X344, IF(OR($G414=coding!$J$26,$G414=coding!$J$27,$G414=coding!$J$28,$G414=coding!$J$29, $G414=coding!$J$30,$G414=coding!$J$31), X414+10*LOG10((($E414^2)+(4^2))/((7.5^2)+(4^2))), IF(OR($G414=coding!$J$11, $G414=coding!$J$12, $G414=coding!$J$13, $G414=coding!$J$14, $G414=coding!$J$15, $G414=coding!$J$16), X414+10*LOG10((($D414^2)+(1.2^2))/((7.5^2)+(1.2^2))),-99))),-99)</f>
        <v>0</v>
      </c>
    </row>
    <row r="415" spans="1:42" ht="15.75" customHeight="1" x14ac:dyDescent="0.3">
      <c r="A415" s="17">
        <v>25</v>
      </c>
      <c r="B415" s="27">
        <v>44004</v>
      </c>
      <c r="C415" s="51">
        <f t="array" ref="C415">_xlfn.DAYS(B415, _xlfn.XLOOKUP(A415, context!A$4:A$79, context!J$4:J$79)) / 30.42</f>
        <v>14.168310322156476</v>
      </c>
      <c r="D415" s="1"/>
      <c r="E415" s="1"/>
      <c r="F415" s="16">
        <v>50</v>
      </c>
      <c r="G415" s="16" t="s">
        <v>405</v>
      </c>
      <c r="H415" s="26">
        <v>90.3</v>
      </c>
      <c r="I415" s="1"/>
      <c r="J415" s="1">
        <v>74</v>
      </c>
      <c r="K415" s="1">
        <v>77.900000000000006</v>
      </c>
      <c r="L415" s="1">
        <v>79</v>
      </c>
      <c r="M415" s="1">
        <v>83.2</v>
      </c>
      <c r="N415" s="1">
        <v>84.5</v>
      </c>
      <c r="O415" s="1">
        <v>82.4</v>
      </c>
      <c r="P415" s="1">
        <v>83.1</v>
      </c>
      <c r="Q415" s="1">
        <v>81.5</v>
      </c>
      <c r="R415" s="1">
        <v>77.8</v>
      </c>
      <c r="S415" s="1">
        <v>75</v>
      </c>
      <c r="T415" s="1">
        <v>69.7</v>
      </c>
      <c r="U415" s="1">
        <v>66.5</v>
      </c>
      <c r="V415" s="1">
        <v>64.2</v>
      </c>
      <c r="W415" s="1"/>
      <c r="X415" s="1"/>
      <c r="Y415" s="2">
        <v>1</v>
      </c>
      <c r="Z415" s="58">
        <f>IF(noise!H379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noise!H379, IF(OR($G415=coding!$J$26,$G415=coding!$J$27,$G415=coding!$J$28,$G415=coding!$J$29, $G415=coding!$J$30,$G415=coding!$J$31), H415+10*LOG10((($E415^2)+(4^2))/((7.5^2)+(4^2))), IF(OR($G415=coding!$J$11, $G415=coding!$J$12, $G415=coding!$J$13, $G415=coding!$J$14, $G415=coding!$J$15, $G415=coding!$J$16), H415+10*LOG10((($D415^2)+(1.2^2))/((7.5^2)+(1.2^2))),-99))),-99)</f>
        <v>71</v>
      </c>
      <c r="AA415" s="58">
        <f>IF(noise!I379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noise!I379, IF(OR($G415=coding!$J$26,$G415=coding!$J$27,$G415=coding!$J$28,$G415=coding!$J$29, $G415=coding!$J$30,$G415=coding!$J$31), I415+10*LOG10((($E415^2)+(4^2))/((7.5^2)+(4^2))), IF(OR($G415=coding!$J$11, $G415=coding!$J$12, $G415=coding!$J$13, $G415=coding!$J$14, $G415=coding!$J$15, $G415=coding!$J$16), I415+10*LOG10((($D415^2)+(1.2^2))/((7.5^2)+(1.2^2))),-99))),-99)</f>
        <v>-99</v>
      </c>
      <c r="AB415" s="58">
        <f>IF(noise!J379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noise!J379, IF(OR($G415=coding!$J$26,$G415=coding!$J$27,$G415=coding!$J$28,$G415=coding!$J$29, $G415=coding!$J$30,$G415=coding!$J$31), J415+10*LOG10((($E415^2)+(4^2))/((7.5^2)+(4^2))), IF(OR($G415=coding!$J$11, $G415=coding!$J$12, $G415=coding!$J$13, $G415=coding!$J$14, $G415=coding!$J$15, $G415=coding!$J$16), J415+10*LOG10((($D415^2)+(1.2^2))/((7.5^2)+(1.2^2))),-99))),-99)</f>
        <v>60.4</v>
      </c>
      <c r="AC415" s="58">
        <f>IF(noise!K379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noise!K379, IF(OR($G415=coding!$J$26,$G415=coding!$J$27,$G415=coding!$J$28,$G415=coding!$J$29, $G415=coding!$J$30,$G415=coding!$J$31), K415+10*LOG10((($E415^2)+(4^2))/((7.5^2)+(4^2))), IF(OR($G415=coding!$J$11, $G415=coding!$J$12, $G415=coding!$J$13, $G415=coding!$J$14, $G415=coding!$J$15, $G415=coding!$J$16), K415+10*LOG10((($D415^2)+(1.2^2))/((7.5^2)+(1.2^2))),-99))),-99)</f>
        <v>60</v>
      </c>
      <c r="AD415" s="58">
        <f>IF(noise!L379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noise!L379, IF(OR($G415=coding!$J$26,$G415=coding!$J$27,$G415=coding!$J$28,$G415=coding!$J$29, $G415=coding!$J$30,$G415=coding!$J$31), L415+10*LOG10((($E415^2)+(4^2))/((7.5^2)+(4^2))), IF(OR($G415=coding!$J$11, $G415=coding!$J$12, $G415=coding!$J$13, $G415=coding!$J$14, $G415=coding!$J$15, $G415=coding!$J$16), L415+10*LOG10((($D415^2)+(1.2^2))/((7.5^2)+(1.2^2))),-99))),-99)</f>
        <v>62</v>
      </c>
      <c r="AE415" s="58">
        <f>IF(noise!M379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noise!M379, IF(OR($G415=coding!$J$26,$G415=coding!$J$27,$G415=coding!$J$28,$G415=coding!$J$29, $G415=coding!$J$30,$G415=coding!$J$31), M415+10*LOG10((($E415^2)+(4^2))/((7.5^2)+(4^2))), IF(OR($G415=coding!$J$11, $G415=coding!$J$12, $G415=coding!$J$13, $G415=coding!$J$14, $G415=coding!$J$15, $G415=coding!$J$16), M415+10*LOG10((($D415^2)+(1.2^2))/((7.5^2)+(1.2^2))),-99))),-99)</f>
        <v>63</v>
      </c>
      <c r="AF415" s="58">
        <f>IF(noise!N379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noise!N379, IF(OR($G415=coding!$J$26,$G415=coding!$J$27,$G415=coding!$J$28,$G415=coding!$J$29, $G415=coding!$J$30,$G415=coding!$J$31), N415+10*LOG10((($E415^2)+(4^2))/((7.5^2)+(4^2))), IF(OR($G415=coding!$J$11, $G415=coding!$J$12, $G415=coding!$J$13, $G415=coding!$J$14, $G415=coding!$J$15, $G415=coding!$J$16), N415+10*LOG10((($D415^2)+(1.2^2))/((7.5^2)+(1.2^2))),-99))),-99)</f>
        <v>63.7</v>
      </c>
      <c r="AG415" s="58">
        <f>IF(noise!O379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noise!O379, IF(OR($G415=coding!$J$26,$G415=coding!$J$27,$G415=coding!$J$28,$G415=coding!$J$29, $G415=coding!$J$30,$G415=coding!$J$31), O415+10*LOG10((($E415^2)+(4^2))/((7.5^2)+(4^2))), IF(OR($G415=coding!$J$11, $G415=coding!$J$12, $G415=coding!$J$13, $G415=coding!$J$14, $G415=coding!$J$15, $G415=coding!$J$16), O415+10*LOG10((($D415^2)+(1.2^2))/((7.5^2)+(1.2^2))),-99))),-99)</f>
        <v>64.3</v>
      </c>
      <c r="AH415" s="58">
        <f>IF(noise!P379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noise!P379, IF(OR($G415=coding!$J$26,$G415=coding!$J$27,$G415=coding!$J$28,$G415=coding!$J$29, $G415=coding!$J$30,$G415=coding!$J$31), P415+10*LOG10((($E415^2)+(4^2))/((7.5^2)+(4^2))), IF(OR($G415=coding!$J$11, $G415=coding!$J$12, $G415=coding!$J$13, $G415=coding!$J$14, $G415=coding!$J$15, $G415=coding!$J$16), P415+10*LOG10((($D415^2)+(1.2^2))/((7.5^2)+(1.2^2))),-99))),-99)</f>
        <v>63.4</v>
      </c>
      <c r="AI415" s="58">
        <f>IF(noise!Q379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noise!Q379, IF(OR($G415=coding!$J$26,$G415=coding!$J$27,$G415=coding!$J$28,$G415=coding!$J$29, $G415=coding!$J$30,$G415=coding!$J$31), Q415+10*LOG10((($E415^2)+(4^2))/((7.5^2)+(4^2))), IF(OR($G415=coding!$J$11, $G415=coding!$J$12, $G415=coding!$J$13, $G415=coding!$J$14, $G415=coding!$J$15, $G415=coding!$J$16), Q415+10*LOG10((($D415^2)+(1.2^2))/((7.5^2)+(1.2^2))),-99))),-99)</f>
        <v>61.6</v>
      </c>
      <c r="AJ415" s="58">
        <f>IF(noise!R379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noise!R379, IF(OR($G415=coding!$J$26,$G415=coding!$J$27,$G415=coding!$J$28,$G415=coding!$J$29, $G415=coding!$J$30,$G415=coding!$J$31), R415+10*LOG10((($E415^2)+(4^2))/((7.5^2)+(4^2))), IF(OR($G415=coding!$J$11, $G415=coding!$J$12, $G415=coding!$J$13, $G415=coding!$J$14, $G415=coding!$J$15, $G415=coding!$J$16), R415+10*LOG10((($D415^2)+(1.2^2))/((7.5^2)+(1.2^2))),-99))),-99)</f>
        <v>58.4</v>
      </c>
      <c r="AK415" s="58">
        <f>IF(noise!S379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noise!S379, IF(OR($G415=coding!$J$26,$G415=coding!$J$27,$G415=coding!$J$28,$G415=coding!$J$29, $G415=coding!$J$30,$G415=coding!$J$31), S415+10*LOG10((($E415^2)+(4^2))/((7.5^2)+(4^2))), IF(OR($G415=coding!$J$11, $G415=coding!$J$12, $G415=coding!$J$13, $G415=coding!$J$14, $G415=coding!$J$15, $G415=coding!$J$16), S415+10*LOG10((($D415^2)+(1.2^2))/((7.5^2)+(1.2^2))),-99))),-99)</f>
        <v>54.6</v>
      </c>
      <c r="AL415" s="58">
        <f>IF(noise!T379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noise!T379, IF(OR($G415=coding!$J$26,$G415=coding!$J$27,$G415=coding!$J$28,$G415=coding!$J$29, $G415=coding!$J$30,$G415=coding!$J$31), T415+10*LOG10((($E415^2)+(4^2))/((7.5^2)+(4^2))), IF(OR($G415=coding!$J$11, $G415=coding!$J$12, $G415=coding!$J$13, $G415=coding!$J$14, $G415=coding!$J$15, $G415=coding!$J$16), T415+10*LOG10((($D415^2)+(1.2^2))/((7.5^2)+(1.2^2))),-99))),-99)</f>
        <v>51.4</v>
      </c>
      <c r="AM415" s="58">
        <f>IF(noise!U379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noise!U379, IF(OR($G415=coding!$J$26,$G415=coding!$J$27,$G415=coding!$J$28,$G415=coding!$J$29, $G415=coding!$J$30,$G415=coding!$J$31), U415+10*LOG10((($E415^2)+(4^2))/((7.5^2)+(4^2))), IF(OR($G415=coding!$J$11, $G415=coding!$J$12, $G415=coding!$J$13, $G415=coding!$J$14, $G415=coding!$J$15, $G415=coding!$J$16), U415+10*LOG10((($D415^2)+(1.2^2))/((7.5^2)+(1.2^2))),-99))),-99)</f>
        <v>48.5</v>
      </c>
      <c r="AN415" s="58">
        <f>IF(noise!V379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noise!V379, IF(OR($G415=coding!$J$26,$G415=coding!$J$27,$G415=coding!$J$28,$G415=coding!$J$29, $G415=coding!$J$30,$G415=coding!$J$31), V415+10*LOG10((($E415^2)+(4^2))/((7.5^2)+(4^2))), IF(OR($G415=coding!$J$11, $G415=coding!$J$12, $G415=coding!$J$13, $G415=coding!$J$14, $G415=coding!$J$15, $G415=coding!$J$16), V415+10*LOG10((($D415^2)+(1.2^2))/((7.5^2)+(1.2^2))),-99))),-99)</f>
        <v>45.4</v>
      </c>
      <c r="AO415" s="58">
        <f>IF(noise!W379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noise!W379, IF(OR($G415=coding!$J$26,$G415=coding!$J$27,$G415=coding!$J$28,$G415=coding!$J$29, $G415=coding!$J$30,$G415=coding!$J$31), W415+10*LOG10((($E415^2)+(4^2))/((7.5^2)+(4^2))), IF(OR($G415=coding!$J$11, $G415=coding!$J$12, $G415=coding!$J$13, $G415=coding!$J$14, $G415=coding!$J$15, $G415=coding!$J$16), W415+10*LOG10((($D415^2)+(1.2^2))/((7.5^2)+(1.2^2))),-99))),-99)</f>
        <v>41.6</v>
      </c>
      <c r="AP415" s="58">
        <f>IF(noise!X379 &lt;&gt;0, IF(OR($G415=coding!$J$2, $G415=coding!$J$3, $G415=coding!$J$4, $G415=coding!$J$5, $G415=coding!$J$6, $G415=coding!$J$7, $G415=coding!$J$8, $G415=coding!$J$9, $G415=coding!$J$10,$G415=coding!$J$17, $G415=coding!$J$18, $G415=coding!$J$19, $G415=coding!$J$20, $G415=coding!$J$21, $G415=coding!$J$22, $G415=coding!$J$23, $G415=coding!$J$24, $G415=coding!$J$25, ), noise!X379, IF(OR($G415=coding!$J$26,$G415=coding!$J$27,$G415=coding!$J$28,$G415=coding!$J$29, $G415=coding!$J$30,$G415=coding!$J$31), X415+10*LOG10((($E415^2)+(4^2))/((7.5^2)+(4^2))), IF(OR($G415=coding!$J$11, $G415=coding!$J$12, $G415=coding!$J$13, $G415=coding!$J$14, $G415=coding!$J$15, $G415=coding!$J$16), X415+10*LOG10((($D415^2)+(1.2^2))/((7.5^2)+(1.2^2))),-99))),-99)</f>
        <v>38.299999999999997</v>
      </c>
    </row>
    <row r="416" spans="1:42" ht="15.75" customHeight="1" x14ac:dyDescent="0.3">
      <c r="A416" s="17">
        <v>26</v>
      </c>
      <c r="B416" s="27">
        <v>43994</v>
      </c>
      <c r="C416" s="51">
        <f t="array" ref="C416">_xlfn.DAYS(B416, _xlfn.XLOOKUP(A416, context!A$4:A$79, context!J$4:J$79)) / 30.42</f>
        <v>13.839579224194608</v>
      </c>
      <c r="D416" s="2">
        <v>7.5</v>
      </c>
      <c r="E416" s="1"/>
      <c r="F416" s="16">
        <v>50</v>
      </c>
      <c r="G416" s="16" t="s">
        <v>399</v>
      </c>
      <c r="H416" s="63">
        <v>69.346000000000004</v>
      </c>
      <c r="J416" s="63">
        <v>56.575000000000003</v>
      </c>
      <c r="K416" s="63">
        <v>57.341000000000001</v>
      </c>
      <c r="L416" s="63">
        <v>59.508000000000003</v>
      </c>
      <c r="M416" s="63">
        <v>60.567</v>
      </c>
      <c r="N416" s="63">
        <v>60.317</v>
      </c>
      <c r="O416" s="63">
        <v>60.944000000000003</v>
      </c>
      <c r="P416" s="63">
        <v>61.116999999999997</v>
      </c>
      <c r="Q416" s="63">
        <v>60.253</v>
      </c>
      <c r="R416" s="63">
        <v>58.841000000000001</v>
      </c>
      <c r="S416" s="63">
        <v>56.384</v>
      </c>
      <c r="T416" s="63">
        <v>54.033000000000001</v>
      </c>
      <c r="U416" s="63">
        <v>52.009</v>
      </c>
      <c r="V416" s="63">
        <v>49.246000000000002</v>
      </c>
      <c r="W416" s="63">
        <v>46.307000000000002</v>
      </c>
      <c r="X416" s="63">
        <v>43.16</v>
      </c>
      <c r="Y416" s="2">
        <v>12</v>
      </c>
      <c r="Z416" s="58">
        <f>IF(noise!H345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noise!H345, IF(OR($G416=coding!$J$26,$G416=coding!$J$27,$G416=coding!$J$28,$G416=coding!$J$29, $G416=coding!$J$30,$G416=coding!$J$31), H416+10*LOG10((($E416^2)+(4^2))/((7.5^2)+(4^2))), IF(OR($G416=coding!$J$11, $G416=coding!$J$12, $G416=coding!$J$13, $G416=coding!$J$14, $G416=coding!$J$15, $G416=coding!$J$16), H416+10*LOG10((($D416^2)+(1.2^2))/((7.5^2)+(1.2^2))),-99))),-99)</f>
        <v>69.346000000000004</v>
      </c>
      <c r="AA416" s="58">
        <f>IF(noise!I345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noise!I345, IF(OR($G416=coding!$J$26,$G416=coding!$J$27,$G416=coding!$J$28,$G416=coding!$J$29, $G416=coding!$J$30,$G416=coding!$J$31), I416+10*LOG10((($E416^2)+(4^2))/((7.5^2)+(4^2))), IF(OR($G416=coding!$J$11, $G416=coding!$J$12, $G416=coding!$J$13, $G416=coding!$J$14, $G416=coding!$J$15, $G416=coding!$J$16), I416+10*LOG10((($D416^2)+(1.2^2))/((7.5^2)+(1.2^2))),-99))),-99)</f>
        <v>-99</v>
      </c>
      <c r="AB416" s="58">
        <f>IF(noise!J345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noise!J345, IF(OR($G416=coding!$J$26,$G416=coding!$J$27,$G416=coding!$J$28,$G416=coding!$J$29, $G416=coding!$J$30,$G416=coding!$J$31), J416+10*LOG10((($E416^2)+(4^2))/((7.5^2)+(4^2))), IF(OR($G416=coding!$J$11, $G416=coding!$J$12, $G416=coding!$J$13, $G416=coding!$J$14, $G416=coding!$J$15, $G416=coding!$J$16), J416+10*LOG10((($D416^2)+(1.2^2))/((7.5^2)+(1.2^2))),-99))),-99)</f>
        <v>-99</v>
      </c>
      <c r="AC416" s="58">
        <f>IF(noise!K345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noise!K345, IF(OR($G416=coding!$J$26,$G416=coding!$J$27,$G416=coding!$J$28,$G416=coding!$J$29, $G416=coding!$J$30,$G416=coding!$J$31), K416+10*LOG10((($E416^2)+(4^2))/((7.5^2)+(4^2))), IF(OR($G416=coding!$J$11, $G416=coding!$J$12, $G416=coding!$J$13, $G416=coding!$J$14, $G416=coding!$J$15, $G416=coding!$J$16), K416+10*LOG10((($D416^2)+(1.2^2))/((7.5^2)+(1.2^2))),-99))),-99)</f>
        <v>-99</v>
      </c>
      <c r="AD416" s="58">
        <f>IF(noise!L345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noise!L345, IF(OR($G416=coding!$J$26,$G416=coding!$J$27,$G416=coding!$J$28,$G416=coding!$J$29, $G416=coding!$J$30,$G416=coding!$J$31), L416+10*LOG10((($E416^2)+(4^2))/((7.5^2)+(4^2))), IF(OR($G416=coding!$J$11, $G416=coding!$J$12, $G416=coding!$J$13, $G416=coding!$J$14, $G416=coding!$J$15, $G416=coding!$J$16), L416+10*LOG10((($D416^2)+(1.2^2))/((7.5^2)+(1.2^2))),-99))),-99)</f>
        <v>-99</v>
      </c>
      <c r="AE416" s="58">
        <f>IF(noise!M345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noise!M345, IF(OR($G416=coding!$J$26,$G416=coding!$J$27,$G416=coding!$J$28,$G416=coding!$J$29, $G416=coding!$J$30,$G416=coding!$J$31), M416+10*LOG10((($E416^2)+(4^2))/((7.5^2)+(4^2))), IF(OR($G416=coding!$J$11, $G416=coding!$J$12, $G416=coding!$J$13, $G416=coding!$J$14, $G416=coding!$J$15, $G416=coding!$J$16), M416+10*LOG10((($D416^2)+(1.2^2))/((7.5^2)+(1.2^2))),-99))),-99)</f>
        <v>-99</v>
      </c>
      <c r="AF416" s="58">
        <f>IF(noise!N345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noise!N345, IF(OR($G416=coding!$J$26,$G416=coding!$J$27,$G416=coding!$J$28,$G416=coding!$J$29, $G416=coding!$J$30,$G416=coding!$J$31), N416+10*LOG10((($E416^2)+(4^2))/((7.5^2)+(4^2))), IF(OR($G416=coding!$J$11, $G416=coding!$J$12, $G416=coding!$J$13, $G416=coding!$J$14, $G416=coding!$J$15, $G416=coding!$J$16), N416+10*LOG10((($D416^2)+(1.2^2))/((7.5^2)+(1.2^2))),-99))),-99)</f>
        <v>-99</v>
      </c>
      <c r="AG416" s="58">
        <f>IF(noise!O345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noise!O345, IF(OR($G416=coding!$J$26,$G416=coding!$J$27,$G416=coding!$J$28,$G416=coding!$J$29, $G416=coding!$J$30,$G416=coding!$J$31), O416+10*LOG10((($E416^2)+(4^2))/((7.5^2)+(4^2))), IF(OR($G416=coding!$J$11, $G416=coding!$J$12, $G416=coding!$J$13, $G416=coding!$J$14, $G416=coding!$J$15, $G416=coding!$J$16), O416+10*LOG10((($D416^2)+(1.2^2))/((7.5^2)+(1.2^2))),-99))),-99)</f>
        <v>-99</v>
      </c>
      <c r="AH416" s="58">
        <f>IF(noise!P345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noise!P345, IF(OR($G416=coding!$J$26,$G416=coding!$J$27,$G416=coding!$J$28,$G416=coding!$J$29, $G416=coding!$J$30,$G416=coding!$J$31), P416+10*LOG10((($E416^2)+(4^2))/((7.5^2)+(4^2))), IF(OR($G416=coding!$J$11, $G416=coding!$J$12, $G416=coding!$J$13, $G416=coding!$J$14, $G416=coding!$J$15, $G416=coding!$J$16), P416+10*LOG10((($D416^2)+(1.2^2))/((7.5^2)+(1.2^2))),-99))),-99)</f>
        <v>-99</v>
      </c>
      <c r="AI416" s="58">
        <f>IF(noise!Q345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noise!Q345, IF(OR($G416=coding!$J$26,$G416=coding!$J$27,$G416=coding!$J$28,$G416=coding!$J$29, $G416=coding!$J$30,$G416=coding!$J$31), Q416+10*LOG10((($E416^2)+(4^2))/((7.5^2)+(4^2))), IF(OR($G416=coding!$J$11, $G416=coding!$J$12, $G416=coding!$J$13, $G416=coding!$J$14, $G416=coding!$J$15, $G416=coding!$J$16), Q416+10*LOG10((($D416^2)+(1.2^2))/((7.5^2)+(1.2^2))),-99))),-99)</f>
        <v>-99</v>
      </c>
      <c r="AJ416" s="58">
        <f>IF(noise!R345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noise!R345, IF(OR($G416=coding!$J$26,$G416=coding!$J$27,$G416=coding!$J$28,$G416=coding!$J$29, $G416=coding!$J$30,$G416=coding!$J$31), R416+10*LOG10((($E416^2)+(4^2))/((7.5^2)+(4^2))), IF(OR($G416=coding!$J$11, $G416=coding!$J$12, $G416=coding!$J$13, $G416=coding!$J$14, $G416=coding!$J$15, $G416=coding!$J$16), R416+10*LOG10((($D416^2)+(1.2^2))/((7.5^2)+(1.2^2))),-99))),-99)</f>
        <v>-99</v>
      </c>
      <c r="AK416" s="58">
        <f>IF(noise!S345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noise!S345, IF(OR($G416=coding!$J$26,$G416=coding!$J$27,$G416=coding!$J$28,$G416=coding!$J$29, $G416=coding!$J$30,$G416=coding!$J$31), S416+10*LOG10((($E416^2)+(4^2))/((7.5^2)+(4^2))), IF(OR($G416=coding!$J$11, $G416=coding!$J$12, $G416=coding!$J$13, $G416=coding!$J$14, $G416=coding!$J$15, $G416=coding!$J$16), S416+10*LOG10((($D416^2)+(1.2^2))/((7.5^2)+(1.2^2))),-99))),-99)</f>
        <v>-99</v>
      </c>
      <c r="AL416" s="58">
        <f>IF(noise!T345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noise!T345, IF(OR($G416=coding!$J$26,$G416=coding!$J$27,$G416=coding!$J$28,$G416=coding!$J$29, $G416=coding!$J$30,$G416=coding!$J$31), T416+10*LOG10((($E416^2)+(4^2))/((7.5^2)+(4^2))), IF(OR($G416=coding!$J$11, $G416=coding!$J$12, $G416=coding!$J$13, $G416=coding!$J$14, $G416=coding!$J$15, $G416=coding!$J$16), T416+10*LOG10((($D416^2)+(1.2^2))/((7.5^2)+(1.2^2))),-99))),-99)</f>
        <v>-99</v>
      </c>
      <c r="AM416" s="58">
        <f>IF(noise!U345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noise!U345, IF(OR($G416=coding!$J$26,$G416=coding!$J$27,$G416=coding!$J$28,$G416=coding!$J$29, $G416=coding!$J$30,$G416=coding!$J$31), U416+10*LOG10((($E416^2)+(4^2))/((7.5^2)+(4^2))), IF(OR($G416=coding!$J$11, $G416=coding!$J$12, $G416=coding!$J$13, $G416=coding!$J$14, $G416=coding!$J$15, $G416=coding!$J$16), U416+10*LOG10((($D416^2)+(1.2^2))/((7.5^2)+(1.2^2))),-99))),-99)</f>
        <v>-99</v>
      </c>
      <c r="AN416" s="58">
        <f>IF(noise!V345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noise!V345, IF(OR($G416=coding!$J$26,$G416=coding!$J$27,$G416=coding!$J$28,$G416=coding!$J$29, $G416=coding!$J$30,$G416=coding!$J$31), V416+10*LOG10((($E416^2)+(4^2))/((7.5^2)+(4^2))), IF(OR($G416=coding!$J$11, $G416=coding!$J$12, $G416=coding!$J$13, $G416=coding!$J$14, $G416=coding!$J$15, $G416=coding!$J$16), V416+10*LOG10((($D416^2)+(1.2^2))/((7.5^2)+(1.2^2))),-99))),-99)</f>
        <v>-99</v>
      </c>
      <c r="AO416" s="58">
        <f>IF(noise!W345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noise!W345, IF(OR($G416=coding!$J$26,$G416=coding!$J$27,$G416=coding!$J$28,$G416=coding!$J$29, $G416=coding!$J$30,$G416=coding!$J$31), W416+10*LOG10((($E416^2)+(4^2))/((7.5^2)+(4^2))), IF(OR($G416=coding!$J$11, $G416=coding!$J$12, $G416=coding!$J$13, $G416=coding!$J$14, $G416=coding!$J$15, $G416=coding!$J$16), W416+10*LOG10((($D416^2)+(1.2^2))/((7.5^2)+(1.2^2))),-99))),-99)</f>
        <v>-99</v>
      </c>
      <c r="AP416" s="58">
        <f>IF(noise!X345 &lt;&gt;0, IF(OR($G416=coding!$J$2, $G416=coding!$J$3, $G416=coding!$J$4, $G416=coding!$J$5, $G416=coding!$J$6, $G416=coding!$J$7, $G416=coding!$J$8, $G416=coding!$J$9, $G416=coding!$J$10,$G416=coding!$J$17, $G416=coding!$J$18, $G416=coding!$J$19, $G416=coding!$J$20, $G416=coding!$J$21, $G416=coding!$J$22, $G416=coding!$J$23, $G416=coding!$J$24, $G416=coding!$J$25, ), noise!X345, IF(OR($G416=coding!$J$26,$G416=coding!$J$27,$G416=coding!$J$28,$G416=coding!$J$29, $G416=coding!$J$30,$G416=coding!$J$31), X416+10*LOG10((($E416^2)+(4^2))/((7.5^2)+(4^2))), IF(OR($G416=coding!$J$11, $G416=coding!$J$12, $G416=coding!$J$13, $G416=coding!$J$14, $G416=coding!$J$15, $G416=coding!$J$16), X416+10*LOG10((($D416^2)+(1.2^2))/((7.5^2)+(1.2^2))),-99))),-99)</f>
        <v>-99</v>
      </c>
    </row>
    <row r="417" spans="1:42" ht="15.75" customHeight="1" x14ac:dyDescent="0.3">
      <c r="A417" s="17">
        <v>26</v>
      </c>
      <c r="B417" s="27">
        <v>43994</v>
      </c>
      <c r="C417" s="51">
        <f t="array" ref="C417">_xlfn.DAYS(B417, _xlfn.XLOOKUP(A417, context!A$4:A$79, context!J$4:J$79)) / 30.42</f>
        <v>13.839579224194608</v>
      </c>
      <c r="D417" s="2">
        <v>7.5</v>
      </c>
      <c r="E417" s="1"/>
      <c r="F417" s="16">
        <v>50</v>
      </c>
      <c r="G417" s="16" t="s">
        <v>400</v>
      </c>
      <c r="H417" s="63">
        <v>24.254000000000001</v>
      </c>
      <c r="J417" s="63">
        <v>20.280999999999999</v>
      </c>
      <c r="K417" s="63">
        <v>17.603999999999999</v>
      </c>
      <c r="L417" s="63">
        <v>12.621</v>
      </c>
      <c r="M417" s="63">
        <v>17.071999999999999</v>
      </c>
      <c r="N417" s="63">
        <v>27.702000000000002</v>
      </c>
      <c r="O417" s="63">
        <v>26.923999999999999</v>
      </c>
      <c r="P417" s="63">
        <v>21.951000000000001</v>
      </c>
      <c r="Q417" s="63">
        <v>23.408999999999999</v>
      </c>
      <c r="R417" s="63">
        <v>24.422000000000001</v>
      </c>
      <c r="S417" s="63">
        <v>24.693000000000001</v>
      </c>
      <c r="T417" s="63">
        <v>24.591999999999999</v>
      </c>
      <c r="U417" s="63">
        <v>22.561</v>
      </c>
      <c r="V417" s="63">
        <v>22.18</v>
      </c>
      <c r="W417" s="63">
        <v>22.683</v>
      </c>
      <c r="X417" s="63">
        <v>24.209</v>
      </c>
      <c r="Y417" s="2">
        <v>12</v>
      </c>
      <c r="Z417" s="58">
        <f>IF(noise!H346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noise!H346, IF(OR($G417=coding!$J$26,$G417=coding!$J$27,$G417=coding!$J$28,$G417=coding!$J$29, $G417=coding!$J$30,$G417=coding!$J$31), H417+10*LOG10((($E417^2)+(4^2))/((7.5^2)+(4^2))), IF(OR($G417=coding!$J$11, $G417=coding!$J$12, $G417=coding!$J$13, $G417=coding!$J$14, $G417=coding!$J$15, $G417=coding!$J$16), H417+10*LOG10((($D417^2)+(1.2^2))/((7.5^2)+(1.2^2))),-99))),-99)</f>
        <v>61.4</v>
      </c>
      <c r="AA417" s="58">
        <f>IF(noise!I346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noise!I346, IF(OR($G417=coding!$J$26,$G417=coding!$J$27,$G417=coding!$J$28,$G417=coding!$J$29, $G417=coding!$J$30,$G417=coding!$J$31), I417+10*LOG10((($E417^2)+(4^2))/((7.5^2)+(4^2))), IF(OR($G417=coding!$J$11, $G417=coding!$J$12, $G417=coding!$J$13, $G417=coding!$J$14, $G417=coding!$J$15, $G417=coding!$J$16), I417+10*LOG10((($D417^2)+(1.2^2))/((7.5^2)+(1.2^2))),-99))),-99)</f>
        <v>-99</v>
      </c>
      <c r="AB417" s="58">
        <f>IF(noise!J346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noise!J346, IF(OR($G417=coding!$J$26,$G417=coding!$J$27,$G417=coding!$J$28,$G417=coding!$J$29, $G417=coding!$J$30,$G417=coding!$J$31), J417+10*LOG10((($E417^2)+(4^2))/((7.5^2)+(4^2))), IF(OR($G417=coding!$J$11, $G417=coding!$J$12, $G417=coding!$J$13, $G417=coding!$J$14, $G417=coding!$J$15, $G417=coding!$J$16), J417+10*LOG10((($D417^2)+(1.2^2))/((7.5^2)+(1.2^2))),-99))),-99)</f>
        <v>-99</v>
      </c>
      <c r="AC417" s="58">
        <f>IF(noise!K346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noise!K346, IF(OR($G417=coding!$J$26,$G417=coding!$J$27,$G417=coding!$J$28,$G417=coding!$J$29, $G417=coding!$J$30,$G417=coding!$J$31), K417+10*LOG10((($E417^2)+(4^2))/((7.5^2)+(4^2))), IF(OR($G417=coding!$J$11, $G417=coding!$J$12, $G417=coding!$J$13, $G417=coding!$J$14, $G417=coding!$J$15, $G417=coding!$J$16), K417+10*LOG10((($D417^2)+(1.2^2))/((7.5^2)+(1.2^2))),-99))),-99)</f>
        <v>-99</v>
      </c>
      <c r="AD417" s="58">
        <f>IF(noise!L346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noise!L346, IF(OR($G417=coding!$J$26,$G417=coding!$J$27,$G417=coding!$J$28,$G417=coding!$J$29, $G417=coding!$J$30,$G417=coding!$J$31), L417+10*LOG10((($E417^2)+(4^2))/((7.5^2)+(4^2))), IF(OR($G417=coding!$J$11, $G417=coding!$J$12, $G417=coding!$J$13, $G417=coding!$J$14, $G417=coding!$J$15, $G417=coding!$J$16), L417+10*LOG10((($D417^2)+(1.2^2))/((7.5^2)+(1.2^2))),-99))),-99)</f>
        <v>-99</v>
      </c>
      <c r="AE417" s="58">
        <f>IF(noise!M346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noise!M346, IF(OR($G417=coding!$J$26,$G417=coding!$J$27,$G417=coding!$J$28,$G417=coding!$J$29, $G417=coding!$J$30,$G417=coding!$J$31), M417+10*LOG10((($E417^2)+(4^2))/((7.5^2)+(4^2))), IF(OR($G417=coding!$J$11, $G417=coding!$J$12, $G417=coding!$J$13, $G417=coding!$J$14, $G417=coding!$J$15, $G417=coding!$J$16), M417+10*LOG10((($D417^2)+(1.2^2))/((7.5^2)+(1.2^2))),-99))),-99)</f>
        <v>-99</v>
      </c>
      <c r="AF417" s="58">
        <f>IF(noise!N346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noise!N346, IF(OR($G417=coding!$J$26,$G417=coding!$J$27,$G417=coding!$J$28,$G417=coding!$J$29, $G417=coding!$J$30,$G417=coding!$J$31), N417+10*LOG10((($E417^2)+(4^2))/((7.5^2)+(4^2))), IF(OR($G417=coding!$J$11, $G417=coding!$J$12, $G417=coding!$J$13, $G417=coding!$J$14, $G417=coding!$J$15, $G417=coding!$J$16), N417+10*LOG10((($D417^2)+(1.2^2))/((7.5^2)+(1.2^2))),-99))),-99)</f>
        <v>-99</v>
      </c>
      <c r="AG417" s="58">
        <f>IF(noise!O346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noise!O346, IF(OR($G417=coding!$J$26,$G417=coding!$J$27,$G417=coding!$J$28,$G417=coding!$J$29, $G417=coding!$J$30,$G417=coding!$J$31), O417+10*LOG10((($E417^2)+(4^2))/((7.5^2)+(4^2))), IF(OR($G417=coding!$J$11, $G417=coding!$J$12, $G417=coding!$J$13, $G417=coding!$J$14, $G417=coding!$J$15, $G417=coding!$J$16), O417+10*LOG10((($D417^2)+(1.2^2))/((7.5^2)+(1.2^2))),-99))),-99)</f>
        <v>-99</v>
      </c>
      <c r="AH417" s="58">
        <f>IF(noise!P346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noise!P346, IF(OR($G417=coding!$J$26,$G417=coding!$J$27,$G417=coding!$J$28,$G417=coding!$J$29, $G417=coding!$J$30,$G417=coding!$J$31), P417+10*LOG10((($E417^2)+(4^2))/((7.5^2)+(4^2))), IF(OR($G417=coding!$J$11, $G417=coding!$J$12, $G417=coding!$J$13, $G417=coding!$J$14, $G417=coding!$J$15, $G417=coding!$J$16), P417+10*LOG10((($D417^2)+(1.2^2))/((7.5^2)+(1.2^2))),-99))),-99)</f>
        <v>-99</v>
      </c>
      <c r="AI417" s="58">
        <f>IF(noise!Q346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noise!Q346, IF(OR($G417=coding!$J$26,$G417=coding!$J$27,$G417=coding!$J$28,$G417=coding!$J$29, $G417=coding!$J$30,$G417=coding!$J$31), Q417+10*LOG10((($E417^2)+(4^2))/((7.5^2)+(4^2))), IF(OR($G417=coding!$J$11, $G417=coding!$J$12, $G417=coding!$J$13, $G417=coding!$J$14, $G417=coding!$J$15, $G417=coding!$J$16), Q417+10*LOG10((($D417^2)+(1.2^2))/((7.5^2)+(1.2^2))),-99))),-99)</f>
        <v>-99</v>
      </c>
      <c r="AJ417" s="58">
        <f>IF(noise!R346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noise!R346, IF(OR($G417=coding!$J$26,$G417=coding!$J$27,$G417=coding!$J$28,$G417=coding!$J$29, $G417=coding!$J$30,$G417=coding!$J$31), R417+10*LOG10((($E417^2)+(4^2))/((7.5^2)+(4^2))), IF(OR($G417=coding!$J$11, $G417=coding!$J$12, $G417=coding!$J$13, $G417=coding!$J$14, $G417=coding!$J$15, $G417=coding!$J$16), R417+10*LOG10((($D417^2)+(1.2^2))/((7.5^2)+(1.2^2))),-99))),-99)</f>
        <v>-99</v>
      </c>
      <c r="AK417" s="58">
        <f>IF(noise!S346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noise!S346, IF(OR($G417=coding!$J$26,$G417=coding!$J$27,$G417=coding!$J$28,$G417=coding!$J$29, $G417=coding!$J$30,$G417=coding!$J$31), S417+10*LOG10((($E417^2)+(4^2))/((7.5^2)+(4^2))), IF(OR($G417=coding!$J$11, $G417=coding!$J$12, $G417=coding!$J$13, $G417=coding!$J$14, $G417=coding!$J$15, $G417=coding!$J$16), S417+10*LOG10((($D417^2)+(1.2^2))/((7.5^2)+(1.2^2))),-99))),-99)</f>
        <v>-99</v>
      </c>
      <c r="AL417" s="58">
        <f>IF(noise!T346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noise!T346, IF(OR($G417=coding!$J$26,$G417=coding!$J$27,$G417=coding!$J$28,$G417=coding!$J$29, $G417=coding!$J$30,$G417=coding!$J$31), T417+10*LOG10((($E417^2)+(4^2))/((7.5^2)+(4^2))), IF(OR($G417=coding!$J$11, $G417=coding!$J$12, $G417=coding!$J$13, $G417=coding!$J$14, $G417=coding!$J$15, $G417=coding!$J$16), T417+10*LOG10((($D417^2)+(1.2^2))/((7.5^2)+(1.2^2))),-99))),-99)</f>
        <v>-99</v>
      </c>
      <c r="AM417" s="58">
        <f>IF(noise!U346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noise!U346, IF(OR($G417=coding!$J$26,$G417=coding!$J$27,$G417=coding!$J$28,$G417=coding!$J$29, $G417=coding!$J$30,$G417=coding!$J$31), U417+10*LOG10((($E417^2)+(4^2))/((7.5^2)+(4^2))), IF(OR($G417=coding!$J$11, $G417=coding!$J$12, $G417=coding!$J$13, $G417=coding!$J$14, $G417=coding!$J$15, $G417=coding!$J$16), U417+10*LOG10((($D417^2)+(1.2^2))/((7.5^2)+(1.2^2))),-99))),-99)</f>
        <v>-99</v>
      </c>
      <c r="AN417" s="58">
        <f>IF(noise!V346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noise!V346, IF(OR($G417=coding!$J$26,$G417=coding!$J$27,$G417=coding!$J$28,$G417=coding!$J$29, $G417=coding!$J$30,$G417=coding!$J$31), V417+10*LOG10((($E417^2)+(4^2))/((7.5^2)+(4^2))), IF(OR($G417=coding!$J$11, $G417=coding!$J$12, $G417=coding!$J$13, $G417=coding!$J$14, $G417=coding!$J$15, $G417=coding!$J$16), V417+10*LOG10((($D417^2)+(1.2^2))/((7.5^2)+(1.2^2))),-99))),-99)</f>
        <v>-99</v>
      </c>
      <c r="AO417" s="58">
        <f>IF(noise!W346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noise!W346, IF(OR($G417=coding!$J$26,$G417=coding!$J$27,$G417=coding!$J$28,$G417=coding!$J$29, $G417=coding!$J$30,$G417=coding!$J$31), W417+10*LOG10((($E417^2)+(4^2))/((7.5^2)+(4^2))), IF(OR($G417=coding!$J$11, $G417=coding!$J$12, $G417=coding!$J$13, $G417=coding!$J$14, $G417=coding!$J$15, $G417=coding!$J$16), W417+10*LOG10((($D417^2)+(1.2^2))/((7.5^2)+(1.2^2))),-99))),-99)</f>
        <v>-99</v>
      </c>
      <c r="AP417" s="58">
        <f>IF(noise!X346 &lt;&gt;0, IF(OR($G417=coding!$J$2, $G417=coding!$J$3, $G417=coding!$J$4, $G417=coding!$J$5, $G417=coding!$J$6, $G417=coding!$J$7, $G417=coding!$J$8, $G417=coding!$J$9, $G417=coding!$J$10,$G417=coding!$J$17, $G417=coding!$J$18, $G417=coding!$J$19, $G417=coding!$J$20, $G417=coding!$J$21, $G417=coding!$J$22, $G417=coding!$J$23, $G417=coding!$J$24, $G417=coding!$J$25, ), noise!X346, IF(OR($G417=coding!$J$26,$G417=coding!$J$27,$G417=coding!$J$28,$G417=coding!$J$29, $G417=coding!$J$30,$G417=coding!$J$31), X417+10*LOG10((($E417^2)+(4^2))/((7.5^2)+(4^2))), IF(OR($G417=coding!$J$11, $G417=coding!$J$12, $G417=coding!$J$13, $G417=coding!$J$14, $G417=coding!$J$15, $G417=coding!$J$16), X417+10*LOG10((($D417^2)+(1.2^2))/((7.5^2)+(1.2^2))),-99))),-99)</f>
        <v>-99</v>
      </c>
    </row>
    <row r="418" spans="1:42" ht="15.75" customHeight="1" x14ac:dyDescent="0.3">
      <c r="A418" s="17">
        <v>26</v>
      </c>
      <c r="B418" s="27">
        <v>43994</v>
      </c>
      <c r="C418" s="51">
        <f t="array" ref="C418">_xlfn.DAYS(B418, _xlfn.XLOOKUP(A418, context!A$4:A$79, context!J$4:J$79)) / 30.42</f>
        <v>13.839579224194608</v>
      </c>
      <c r="E418" s="2">
        <v>7.5</v>
      </c>
      <c r="F418" s="5"/>
      <c r="G418" s="16" t="s">
        <v>401</v>
      </c>
      <c r="H418" s="43">
        <v>66.8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2">
        <v>12</v>
      </c>
      <c r="Z418" s="58">
        <f>IF(noise!H347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noise!H347, IF(OR($G418=coding!$J$26,$G418=coding!$J$27,$G418=coding!$J$28,$G418=coding!$J$29, $G418=coding!$J$30,$G418=coding!$J$31), H418+10*LOG10((($E418^2)+(4^2))/((7.5^2)+(4^2))), IF(OR($G418=coding!$J$11, $G418=coding!$J$12, $G418=coding!$J$13, $G418=coding!$J$14, $G418=coding!$J$15, $G418=coding!$J$16), H418+10*LOG10((($D418^2)+(1.2^2))/((7.5^2)+(1.2^2))),-99))),-99)</f>
        <v>66.8</v>
      </c>
      <c r="AA418" s="58">
        <f>IF(noise!I347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noise!I347, IF(OR($G418=coding!$J$26,$G418=coding!$J$27,$G418=coding!$J$28,$G418=coding!$J$29, $G418=coding!$J$30,$G418=coding!$J$31), I418+10*LOG10((($E418^2)+(4^2))/((7.5^2)+(4^2))), IF(OR($G418=coding!$J$11, $G418=coding!$J$12, $G418=coding!$J$13, $G418=coding!$J$14, $G418=coding!$J$15, $G418=coding!$J$16), I418+10*LOG10((($D418^2)+(1.2^2))/((7.5^2)+(1.2^2))),-99))),-99)</f>
        <v>-99</v>
      </c>
      <c r="AB418" s="58">
        <f>IF(noise!J347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noise!J347, IF(OR($G418=coding!$J$26,$G418=coding!$J$27,$G418=coding!$J$28,$G418=coding!$J$29, $G418=coding!$J$30,$G418=coding!$J$31), J418+10*LOG10((($E418^2)+(4^2))/((7.5^2)+(4^2))), IF(OR($G418=coding!$J$11, $G418=coding!$J$12, $G418=coding!$J$13, $G418=coding!$J$14, $G418=coding!$J$15, $G418=coding!$J$16), J418+10*LOG10((($D418^2)+(1.2^2))/((7.5^2)+(1.2^2))),-99))),-99)</f>
        <v>-99</v>
      </c>
      <c r="AC418" s="58">
        <f>IF(noise!K347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noise!K347, IF(OR($G418=coding!$J$26,$G418=coding!$J$27,$G418=coding!$J$28,$G418=coding!$J$29, $G418=coding!$J$30,$G418=coding!$J$31), K418+10*LOG10((($E418^2)+(4^2))/((7.5^2)+(4^2))), IF(OR($G418=coding!$J$11, $G418=coding!$J$12, $G418=coding!$J$13, $G418=coding!$J$14, $G418=coding!$J$15, $G418=coding!$J$16), K418+10*LOG10((($D418^2)+(1.2^2))/((7.5^2)+(1.2^2))),-99))),-99)</f>
        <v>-99</v>
      </c>
      <c r="AD418" s="58">
        <f>IF(noise!L347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noise!L347, IF(OR($G418=coding!$J$26,$G418=coding!$J$27,$G418=coding!$J$28,$G418=coding!$J$29, $G418=coding!$J$30,$G418=coding!$J$31), L418+10*LOG10((($E418^2)+(4^2))/((7.5^2)+(4^2))), IF(OR($G418=coding!$J$11, $G418=coding!$J$12, $G418=coding!$J$13, $G418=coding!$J$14, $G418=coding!$J$15, $G418=coding!$J$16), L418+10*LOG10((($D418^2)+(1.2^2))/((7.5^2)+(1.2^2))),-99))),-99)</f>
        <v>-99</v>
      </c>
      <c r="AE418" s="58">
        <f>IF(noise!M347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noise!M347, IF(OR($G418=coding!$J$26,$G418=coding!$J$27,$G418=coding!$J$28,$G418=coding!$J$29, $G418=coding!$J$30,$G418=coding!$J$31), M418+10*LOG10((($E418^2)+(4^2))/((7.5^2)+(4^2))), IF(OR($G418=coding!$J$11, $G418=coding!$J$12, $G418=coding!$J$13, $G418=coding!$J$14, $G418=coding!$J$15, $G418=coding!$J$16), M418+10*LOG10((($D418^2)+(1.2^2))/((7.5^2)+(1.2^2))),-99))),-99)</f>
        <v>-99</v>
      </c>
      <c r="AF418" s="58">
        <f>IF(noise!N347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noise!N347, IF(OR($G418=coding!$J$26,$G418=coding!$J$27,$G418=coding!$J$28,$G418=coding!$J$29, $G418=coding!$J$30,$G418=coding!$J$31), N418+10*LOG10((($E418^2)+(4^2))/((7.5^2)+(4^2))), IF(OR($G418=coding!$J$11, $G418=coding!$J$12, $G418=coding!$J$13, $G418=coding!$J$14, $G418=coding!$J$15, $G418=coding!$J$16), N418+10*LOG10((($D418^2)+(1.2^2))/((7.5^2)+(1.2^2))),-99))),-99)</f>
        <v>-99</v>
      </c>
      <c r="AG418" s="58">
        <f>IF(noise!O347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noise!O347, IF(OR($G418=coding!$J$26,$G418=coding!$J$27,$G418=coding!$J$28,$G418=coding!$J$29, $G418=coding!$J$30,$G418=coding!$J$31), O418+10*LOG10((($E418^2)+(4^2))/((7.5^2)+(4^2))), IF(OR($G418=coding!$J$11, $G418=coding!$J$12, $G418=coding!$J$13, $G418=coding!$J$14, $G418=coding!$J$15, $G418=coding!$J$16), O418+10*LOG10((($D418^2)+(1.2^2))/((7.5^2)+(1.2^2))),-99))),-99)</f>
        <v>-99</v>
      </c>
      <c r="AH418" s="58">
        <f>IF(noise!P347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noise!P347, IF(OR($G418=coding!$J$26,$G418=coding!$J$27,$G418=coding!$J$28,$G418=coding!$J$29, $G418=coding!$J$30,$G418=coding!$J$31), P418+10*LOG10((($E418^2)+(4^2))/((7.5^2)+(4^2))), IF(OR($G418=coding!$J$11, $G418=coding!$J$12, $G418=coding!$J$13, $G418=coding!$J$14, $G418=coding!$J$15, $G418=coding!$J$16), P418+10*LOG10((($D418^2)+(1.2^2))/((7.5^2)+(1.2^2))),-99))),-99)</f>
        <v>-99</v>
      </c>
      <c r="AI418" s="58">
        <f>IF(noise!Q347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noise!Q347, IF(OR($G418=coding!$J$26,$G418=coding!$J$27,$G418=coding!$J$28,$G418=coding!$J$29, $G418=coding!$J$30,$G418=coding!$J$31), Q418+10*LOG10((($E418^2)+(4^2))/((7.5^2)+(4^2))), IF(OR($G418=coding!$J$11, $G418=coding!$J$12, $G418=coding!$J$13, $G418=coding!$J$14, $G418=coding!$J$15, $G418=coding!$J$16), Q418+10*LOG10((($D418^2)+(1.2^2))/((7.5^2)+(1.2^2))),-99))),-99)</f>
        <v>-99</v>
      </c>
      <c r="AJ418" s="58">
        <f>IF(noise!R347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noise!R347, IF(OR($G418=coding!$J$26,$G418=coding!$J$27,$G418=coding!$J$28,$G418=coding!$J$29, $G418=coding!$J$30,$G418=coding!$J$31), R418+10*LOG10((($E418^2)+(4^2))/((7.5^2)+(4^2))), IF(OR($G418=coding!$J$11, $G418=coding!$J$12, $G418=coding!$J$13, $G418=coding!$J$14, $G418=coding!$J$15, $G418=coding!$J$16), R418+10*LOG10((($D418^2)+(1.2^2))/((7.5^2)+(1.2^2))),-99))),-99)</f>
        <v>-99</v>
      </c>
      <c r="AK418" s="58">
        <f>IF(noise!S347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noise!S347, IF(OR($G418=coding!$J$26,$G418=coding!$J$27,$G418=coding!$J$28,$G418=coding!$J$29, $G418=coding!$J$30,$G418=coding!$J$31), S418+10*LOG10((($E418^2)+(4^2))/((7.5^2)+(4^2))), IF(OR($G418=coding!$J$11, $G418=coding!$J$12, $G418=coding!$J$13, $G418=coding!$J$14, $G418=coding!$J$15, $G418=coding!$J$16), S418+10*LOG10((($D418^2)+(1.2^2))/((7.5^2)+(1.2^2))),-99))),-99)</f>
        <v>-99</v>
      </c>
      <c r="AL418" s="58">
        <f>IF(noise!T347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noise!T347, IF(OR($G418=coding!$J$26,$G418=coding!$J$27,$G418=coding!$J$28,$G418=coding!$J$29, $G418=coding!$J$30,$G418=coding!$J$31), T418+10*LOG10((($E418^2)+(4^2))/((7.5^2)+(4^2))), IF(OR($G418=coding!$J$11, $G418=coding!$J$12, $G418=coding!$J$13, $G418=coding!$J$14, $G418=coding!$J$15, $G418=coding!$J$16), T418+10*LOG10((($D418^2)+(1.2^2))/((7.5^2)+(1.2^2))),-99))),-99)</f>
        <v>-99</v>
      </c>
      <c r="AM418" s="58">
        <f>IF(noise!U347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noise!U347, IF(OR($G418=coding!$J$26,$G418=coding!$J$27,$G418=coding!$J$28,$G418=coding!$J$29, $G418=coding!$J$30,$G418=coding!$J$31), U418+10*LOG10((($E418^2)+(4^2))/((7.5^2)+(4^2))), IF(OR($G418=coding!$J$11, $G418=coding!$J$12, $G418=coding!$J$13, $G418=coding!$J$14, $G418=coding!$J$15, $G418=coding!$J$16), U418+10*LOG10((($D418^2)+(1.2^2))/((7.5^2)+(1.2^2))),-99))),-99)</f>
        <v>-99</v>
      </c>
      <c r="AN418" s="58">
        <f>IF(noise!V347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noise!V347, IF(OR($G418=coding!$J$26,$G418=coding!$J$27,$G418=coding!$J$28,$G418=coding!$J$29, $G418=coding!$J$30,$G418=coding!$J$31), V418+10*LOG10((($E418^2)+(4^2))/((7.5^2)+(4^2))), IF(OR($G418=coding!$J$11, $G418=coding!$J$12, $G418=coding!$J$13, $G418=coding!$J$14, $G418=coding!$J$15, $G418=coding!$J$16), V418+10*LOG10((($D418^2)+(1.2^2))/((7.5^2)+(1.2^2))),-99))),-99)</f>
        <v>-99</v>
      </c>
      <c r="AO418" s="58">
        <f>IF(noise!W347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noise!W347, IF(OR($G418=coding!$J$26,$G418=coding!$J$27,$G418=coding!$J$28,$G418=coding!$J$29, $G418=coding!$J$30,$G418=coding!$J$31), W418+10*LOG10((($E418^2)+(4^2))/((7.5^2)+(4^2))), IF(OR($G418=coding!$J$11, $G418=coding!$J$12, $G418=coding!$J$13, $G418=coding!$J$14, $G418=coding!$J$15, $G418=coding!$J$16), W418+10*LOG10((($D418^2)+(1.2^2))/((7.5^2)+(1.2^2))),-99))),-99)</f>
        <v>-99</v>
      </c>
      <c r="AP418" s="58">
        <f>IF(noise!X347 &lt;&gt;0, IF(OR($G418=coding!$J$2, $G418=coding!$J$3, $G418=coding!$J$4, $G418=coding!$J$5, $G418=coding!$J$6, $G418=coding!$J$7, $G418=coding!$J$8, $G418=coding!$J$9, $G418=coding!$J$10,$G418=coding!$J$17, $G418=coding!$J$18, $G418=coding!$J$19, $G418=coding!$J$20, $G418=coding!$J$21, $G418=coding!$J$22, $G418=coding!$J$23, $G418=coding!$J$24, $G418=coding!$J$25, ), noise!X347, IF(OR($G418=coding!$J$26,$G418=coding!$J$27,$G418=coding!$J$28,$G418=coding!$J$29, $G418=coding!$J$30,$G418=coding!$J$31), X418+10*LOG10((($E418^2)+(4^2))/((7.5^2)+(4^2))), IF(OR($G418=coding!$J$11, $G418=coding!$J$12, $G418=coding!$J$13, $G418=coding!$J$14, $G418=coding!$J$15, $G418=coding!$J$16), X418+10*LOG10((($D418^2)+(1.2^2))/((7.5^2)+(1.2^2))),-99))),-99)</f>
        <v>-99</v>
      </c>
    </row>
    <row r="419" spans="1:42" ht="15.75" customHeight="1" x14ac:dyDescent="0.3">
      <c r="A419" s="17">
        <v>26</v>
      </c>
      <c r="B419" s="27">
        <v>43994</v>
      </c>
      <c r="C419" s="51">
        <f t="array" ref="C419">_xlfn.DAYS(B419, _xlfn.XLOOKUP(A419, context!A$4:A$79, context!J$4:J$79)) / 30.42</f>
        <v>13.839579224194608</v>
      </c>
      <c r="E419" s="2">
        <v>7.5</v>
      </c>
      <c r="F419" s="5"/>
      <c r="G419" s="16" t="s">
        <v>402</v>
      </c>
      <c r="H419" s="43">
        <v>63.9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2">
        <v>12</v>
      </c>
      <c r="Z419" s="58">
        <f>IF(noise!H348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noise!H348, IF(OR($G419=coding!$J$26,$G419=coding!$J$27,$G419=coding!$J$28,$G419=coding!$J$29, $G419=coding!$J$30,$G419=coding!$J$31), H419+10*LOG10((($E419^2)+(4^2))/((7.5^2)+(4^2))), IF(OR($G419=coding!$J$11, $G419=coding!$J$12, $G419=coding!$J$13, $G419=coding!$J$14, $G419=coding!$J$15, $G419=coding!$J$16), H419+10*LOG10((($D419^2)+(1.2^2))/((7.5^2)+(1.2^2))),-99))),-99)</f>
        <v>63.9</v>
      </c>
      <c r="AA419" s="58">
        <f>IF(noise!I348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noise!I348, IF(OR($G419=coding!$J$26,$G419=coding!$J$27,$G419=coding!$J$28,$G419=coding!$J$29, $G419=coding!$J$30,$G419=coding!$J$31), I419+10*LOG10((($E419^2)+(4^2))/((7.5^2)+(4^2))), IF(OR($G419=coding!$J$11, $G419=coding!$J$12, $G419=coding!$J$13, $G419=coding!$J$14, $G419=coding!$J$15, $G419=coding!$J$16), I419+10*LOG10((($D419^2)+(1.2^2))/((7.5^2)+(1.2^2))),-99))),-99)</f>
        <v>-99</v>
      </c>
      <c r="AB419" s="58">
        <f>IF(noise!J348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noise!J348, IF(OR($G419=coding!$J$26,$G419=coding!$J$27,$G419=coding!$J$28,$G419=coding!$J$29, $G419=coding!$J$30,$G419=coding!$J$31), J419+10*LOG10((($E419^2)+(4^2))/((7.5^2)+(4^2))), IF(OR($G419=coding!$J$11, $G419=coding!$J$12, $G419=coding!$J$13, $G419=coding!$J$14, $G419=coding!$J$15, $G419=coding!$J$16), J419+10*LOG10((($D419^2)+(1.2^2))/((7.5^2)+(1.2^2))),-99))),-99)</f>
        <v>-99</v>
      </c>
      <c r="AC419" s="58">
        <f>IF(noise!K348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noise!K348, IF(OR($G419=coding!$J$26,$G419=coding!$J$27,$G419=coding!$J$28,$G419=coding!$J$29, $G419=coding!$J$30,$G419=coding!$J$31), K419+10*LOG10((($E419^2)+(4^2))/((7.5^2)+(4^2))), IF(OR($G419=coding!$J$11, $G419=coding!$J$12, $G419=coding!$J$13, $G419=coding!$J$14, $G419=coding!$J$15, $G419=coding!$J$16), K419+10*LOG10((($D419^2)+(1.2^2))/((7.5^2)+(1.2^2))),-99))),-99)</f>
        <v>-99</v>
      </c>
      <c r="AD419" s="58">
        <f>IF(noise!L348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noise!L348, IF(OR($G419=coding!$J$26,$G419=coding!$J$27,$G419=coding!$J$28,$G419=coding!$J$29, $G419=coding!$J$30,$G419=coding!$J$31), L419+10*LOG10((($E419^2)+(4^2))/((7.5^2)+(4^2))), IF(OR($G419=coding!$J$11, $G419=coding!$J$12, $G419=coding!$J$13, $G419=coding!$J$14, $G419=coding!$J$15, $G419=coding!$J$16), L419+10*LOG10((($D419^2)+(1.2^2))/((7.5^2)+(1.2^2))),-99))),-99)</f>
        <v>-99</v>
      </c>
      <c r="AE419" s="58">
        <f>IF(noise!M348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noise!M348, IF(OR($G419=coding!$J$26,$G419=coding!$J$27,$G419=coding!$J$28,$G419=coding!$J$29, $G419=coding!$J$30,$G419=coding!$J$31), M419+10*LOG10((($E419^2)+(4^2))/((7.5^2)+(4^2))), IF(OR($G419=coding!$J$11, $G419=coding!$J$12, $G419=coding!$J$13, $G419=coding!$J$14, $G419=coding!$J$15, $G419=coding!$J$16), M419+10*LOG10((($D419^2)+(1.2^2))/((7.5^2)+(1.2^2))),-99))),-99)</f>
        <v>-99</v>
      </c>
      <c r="AF419" s="58">
        <f>IF(noise!N348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noise!N348, IF(OR($G419=coding!$J$26,$G419=coding!$J$27,$G419=coding!$J$28,$G419=coding!$J$29, $G419=coding!$J$30,$G419=coding!$J$31), N419+10*LOG10((($E419^2)+(4^2))/((7.5^2)+(4^2))), IF(OR($G419=coding!$J$11, $G419=coding!$J$12, $G419=coding!$J$13, $G419=coding!$J$14, $G419=coding!$J$15, $G419=coding!$J$16), N419+10*LOG10((($D419^2)+(1.2^2))/((7.5^2)+(1.2^2))),-99))),-99)</f>
        <v>-99</v>
      </c>
      <c r="AG419" s="58">
        <f>IF(noise!O348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noise!O348, IF(OR($G419=coding!$J$26,$G419=coding!$J$27,$G419=coding!$J$28,$G419=coding!$J$29, $G419=coding!$J$30,$G419=coding!$J$31), O419+10*LOG10((($E419^2)+(4^2))/((7.5^2)+(4^2))), IF(OR($G419=coding!$J$11, $G419=coding!$J$12, $G419=coding!$J$13, $G419=coding!$J$14, $G419=coding!$J$15, $G419=coding!$J$16), O419+10*LOG10((($D419^2)+(1.2^2))/((7.5^2)+(1.2^2))),-99))),-99)</f>
        <v>-99</v>
      </c>
      <c r="AH419" s="58">
        <f>IF(noise!P348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noise!P348, IF(OR($G419=coding!$J$26,$G419=coding!$J$27,$G419=coding!$J$28,$G419=coding!$J$29, $G419=coding!$J$30,$G419=coding!$J$31), P419+10*LOG10((($E419^2)+(4^2))/((7.5^2)+(4^2))), IF(OR($G419=coding!$J$11, $G419=coding!$J$12, $G419=coding!$J$13, $G419=coding!$J$14, $G419=coding!$J$15, $G419=coding!$J$16), P419+10*LOG10((($D419^2)+(1.2^2))/((7.5^2)+(1.2^2))),-99))),-99)</f>
        <v>-99</v>
      </c>
      <c r="AI419" s="58">
        <f>IF(noise!Q348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noise!Q348, IF(OR($G419=coding!$J$26,$G419=coding!$J$27,$G419=coding!$J$28,$G419=coding!$J$29, $G419=coding!$J$30,$G419=coding!$J$31), Q419+10*LOG10((($E419^2)+(4^2))/((7.5^2)+(4^2))), IF(OR($G419=coding!$J$11, $G419=coding!$J$12, $G419=coding!$J$13, $G419=coding!$J$14, $G419=coding!$J$15, $G419=coding!$J$16), Q419+10*LOG10((($D419^2)+(1.2^2))/((7.5^2)+(1.2^2))),-99))),-99)</f>
        <v>-99</v>
      </c>
      <c r="AJ419" s="58">
        <f>IF(noise!R348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noise!R348, IF(OR($G419=coding!$J$26,$G419=coding!$J$27,$G419=coding!$J$28,$G419=coding!$J$29, $G419=coding!$J$30,$G419=coding!$J$31), R419+10*LOG10((($E419^2)+(4^2))/((7.5^2)+(4^2))), IF(OR($G419=coding!$J$11, $G419=coding!$J$12, $G419=coding!$J$13, $G419=coding!$J$14, $G419=coding!$J$15, $G419=coding!$J$16), R419+10*LOG10((($D419^2)+(1.2^2))/((7.5^2)+(1.2^2))),-99))),-99)</f>
        <v>-99</v>
      </c>
      <c r="AK419" s="58">
        <f>IF(noise!S348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noise!S348, IF(OR($G419=coding!$J$26,$G419=coding!$J$27,$G419=coding!$J$28,$G419=coding!$J$29, $G419=coding!$J$30,$G419=coding!$J$31), S419+10*LOG10((($E419^2)+(4^2))/((7.5^2)+(4^2))), IF(OR($G419=coding!$J$11, $G419=coding!$J$12, $G419=coding!$J$13, $G419=coding!$J$14, $G419=coding!$J$15, $G419=coding!$J$16), S419+10*LOG10((($D419^2)+(1.2^2))/((7.5^2)+(1.2^2))),-99))),-99)</f>
        <v>-99</v>
      </c>
      <c r="AL419" s="58">
        <f>IF(noise!T348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noise!T348, IF(OR($G419=coding!$J$26,$G419=coding!$J$27,$G419=coding!$J$28,$G419=coding!$J$29, $G419=coding!$J$30,$G419=coding!$J$31), T419+10*LOG10((($E419^2)+(4^2))/((7.5^2)+(4^2))), IF(OR($G419=coding!$J$11, $G419=coding!$J$12, $G419=coding!$J$13, $G419=coding!$J$14, $G419=coding!$J$15, $G419=coding!$J$16), T419+10*LOG10((($D419^2)+(1.2^2))/((7.5^2)+(1.2^2))),-99))),-99)</f>
        <v>-99</v>
      </c>
      <c r="AM419" s="58">
        <f>IF(noise!U348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noise!U348, IF(OR($G419=coding!$J$26,$G419=coding!$J$27,$G419=coding!$J$28,$G419=coding!$J$29, $G419=coding!$J$30,$G419=coding!$J$31), U419+10*LOG10((($E419^2)+(4^2))/((7.5^2)+(4^2))), IF(OR($G419=coding!$J$11, $G419=coding!$J$12, $G419=coding!$J$13, $G419=coding!$J$14, $G419=coding!$J$15, $G419=coding!$J$16), U419+10*LOG10((($D419^2)+(1.2^2))/((7.5^2)+(1.2^2))),-99))),-99)</f>
        <v>-99</v>
      </c>
      <c r="AN419" s="58">
        <f>IF(noise!V348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noise!V348, IF(OR($G419=coding!$J$26,$G419=coding!$J$27,$G419=coding!$J$28,$G419=coding!$J$29, $G419=coding!$J$30,$G419=coding!$J$31), V419+10*LOG10((($E419^2)+(4^2))/((7.5^2)+(4^2))), IF(OR($G419=coding!$J$11, $G419=coding!$J$12, $G419=coding!$J$13, $G419=coding!$J$14, $G419=coding!$J$15, $G419=coding!$J$16), V419+10*LOG10((($D419^2)+(1.2^2))/((7.5^2)+(1.2^2))),-99))),-99)</f>
        <v>-99</v>
      </c>
      <c r="AO419" s="58">
        <f>IF(noise!W348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noise!W348, IF(OR($G419=coding!$J$26,$G419=coding!$J$27,$G419=coding!$J$28,$G419=coding!$J$29, $G419=coding!$J$30,$G419=coding!$J$31), W419+10*LOG10((($E419^2)+(4^2))/((7.5^2)+(4^2))), IF(OR($G419=coding!$J$11, $G419=coding!$J$12, $G419=coding!$J$13, $G419=coding!$J$14, $G419=coding!$J$15, $G419=coding!$J$16), W419+10*LOG10((($D419^2)+(1.2^2))/((7.5^2)+(1.2^2))),-99))),-99)</f>
        <v>-99</v>
      </c>
      <c r="AP419" s="58">
        <f>IF(noise!X348 &lt;&gt;0, IF(OR($G419=coding!$J$2, $G419=coding!$J$3, $G419=coding!$J$4, $G419=coding!$J$5, $G419=coding!$J$6, $G419=coding!$J$7, $G419=coding!$J$8, $G419=coding!$J$9, $G419=coding!$J$10,$G419=coding!$J$17, $G419=coding!$J$18, $G419=coding!$J$19, $G419=coding!$J$20, $G419=coding!$J$21, $G419=coding!$J$22, $G419=coding!$J$23, $G419=coding!$J$24, $G419=coding!$J$25, ), noise!X348, IF(OR($G419=coding!$J$26,$G419=coding!$J$27,$G419=coding!$J$28,$G419=coding!$J$29, $G419=coding!$J$30,$G419=coding!$J$31), X419+10*LOG10((($E419^2)+(4^2))/((7.5^2)+(4^2))), IF(OR($G419=coding!$J$11, $G419=coding!$J$12, $G419=coding!$J$13, $G419=coding!$J$14, $G419=coding!$J$15, $G419=coding!$J$16), X419+10*LOG10((($D419^2)+(1.2^2))/((7.5^2)+(1.2^2))),-99))),-99)</f>
        <v>-99</v>
      </c>
    </row>
    <row r="420" spans="1:42" ht="15.75" customHeight="1" x14ac:dyDescent="0.3">
      <c r="A420" s="17">
        <v>26</v>
      </c>
      <c r="B420" s="27">
        <v>43994</v>
      </c>
      <c r="C420" s="51">
        <f t="array" ref="C420">_xlfn.DAYS(B420, _xlfn.XLOOKUP(A420, context!A$4:A$79, context!J$4:J$79)) / 30.42</f>
        <v>13.839579224194608</v>
      </c>
      <c r="E420" s="2">
        <v>7.5</v>
      </c>
      <c r="F420" s="5"/>
      <c r="G420" s="16" t="s">
        <v>403</v>
      </c>
      <c r="H420" s="43">
        <v>59.8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2">
        <v>12</v>
      </c>
      <c r="Z420" s="58">
        <f>IF(noise!H349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noise!H349, IF(OR($G420=coding!$J$26,$G420=coding!$J$27,$G420=coding!$J$28,$G420=coding!$J$29, $G420=coding!$J$30,$G420=coding!$J$31), H420+10*LOG10((($E420^2)+(4^2))/((7.5^2)+(4^2))), IF(OR($G420=coding!$J$11, $G420=coding!$J$12, $G420=coding!$J$13, $G420=coding!$J$14, $G420=coding!$J$15, $G420=coding!$J$16), H420+10*LOG10((($D420^2)+(1.2^2))/((7.5^2)+(1.2^2))),-99))),-99)</f>
        <v>59.8</v>
      </c>
      <c r="AA420" s="58">
        <f>IF(noise!I349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noise!I349, IF(OR($G420=coding!$J$26,$G420=coding!$J$27,$G420=coding!$J$28,$G420=coding!$J$29, $G420=coding!$J$30,$G420=coding!$J$31), I420+10*LOG10((($E420^2)+(4^2))/((7.5^2)+(4^2))), IF(OR($G420=coding!$J$11, $G420=coding!$J$12, $G420=coding!$J$13, $G420=coding!$J$14, $G420=coding!$J$15, $G420=coding!$J$16), I420+10*LOG10((($D420^2)+(1.2^2))/((7.5^2)+(1.2^2))),-99))),-99)</f>
        <v>-99</v>
      </c>
      <c r="AB420" s="58">
        <f>IF(noise!J349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noise!J349, IF(OR($G420=coding!$J$26,$G420=coding!$J$27,$G420=coding!$J$28,$G420=coding!$J$29, $G420=coding!$J$30,$G420=coding!$J$31), J420+10*LOG10((($E420^2)+(4^2))/((7.5^2)+(4^2))), IF(OR($G420=coding!$J$11, $G420=coding!$J$12, $G420=coding!$J$13, $G420=coding!$J$14, $G420=coding!$J$15, $G420=coding!$J$16), J420+10*LOG10((($D420^2)+(1.2^2))/((7.5^2)+(1.2^2))),-99))),-99)</f>
        <v>0</v>
      </c>
      <c r="AC420" s="58">
        <f>IF(noise!K349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noise!K349, IF(OR($G420=coding!$J$26,$G420=coding!$J$27,$G420=coding!$J$28,$G420=coding!$J$29, $G420=coding!$J$30,$G420=coding!$J$31), K420+10*LOG10((($E420^2)+(4^2))/((7.5^2)+(4^2))), IF(OR($G420=coding!$J$11, $G420=coding!$J$12, $G420=coding!$J$13, $G420=coding!$J$14, $G420=coding!$J$15, $G420=coding!$J$16), K420+10*LOG10((($D420^2)+(1.2^2))/((7.5^2)+(1.2^2))),-99))),-99)</f>
        <v>0</v>
      </c>
      <c r="AD420" s="58">
        <f>IF(noise!L349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noise!L349, IF(OR($G420=coding!$J$26,$G420=coding!$J$27,$G420=coding!$J$28,$G420=coding!$J$29, $G420=coding!$J$30,$G420=coding!$J$31), L420+10*LOG10((($E420^2)+(4^2))/((7.5^2)+(4^2))), IF(OR($G420=coding!$J$11, $G420=coding!$J$12, $G420=coding!$J$13, $G420=coding!$J$14, $G420=coding!$J$15, $G420=coding!$J$16), L420+10*LOG10((($D420^2)+(1.2^2))/((7.5^2)+(1.2^2))),-99))),-99)</f>
        <v>0</v>
      </c>
      <c r="AE420" s="58">
        <f>IF(noise!M349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noise!M349, IF(OR($G420=coding!$J$26,$G420=coding!$J$27,$G420=coding!$J$28,$G420=coding!$J$29, $G420=coding!$J$30,$G420=coding!$J$31), M420+10*LOG10((($E420^2)+(4^2))/((7.5^2)+(4^2))), IF(OR($G420=coding!$J$11, $G420=coding!$J$12, $G420=coding!$J$13, $G420=coding!$J$14, $G420=coding!$J$15, $G420=coding!$J$16), M420+10*LOG10((($D420^2)+(1.2^2))/((7.5^2)+(1.2^2))),-99))),-99)</f>
        <v>0</v>
      </c>
      <c r="AF420" s="58">
        <f>IF(noise!N349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noise!N349, IF(OR($G420=coding!$J$26,$G420=coding!$J$27,$G420=coding!$J$28,$G420=coding!$J$29, $G420=coding!$J$30,$G420=coding!$J$31), N420+10*LOG10((($E420^2)+(4^2))/((7.5^2)+(4^2))), IF(OR($G420=coding!$J$11, $G420=coding!$J$12, $G420=coding!$J$13, $G420=coding!$J$14, $G420=coding!$J$15, $G420=coding!$J$16), N420+10*LOG10((($D420^2)+(1.2^2))/((7.5^2)+(1.2^2))),-99))),-99)</f>
        <v>0</v>
      </c>
      <c r="AG420" s="58">
        <f>IF(noise!O349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noise!O349, IF(OR($G420=coding!$J$26,$G420=coding!$J$27,$G420=coding!$J$28,$G420=coding!$J$29, $G420=coding!$J$30,$G420=coding!$J$31), O420+10*LOG10((($E420^2)+(4^2))/((7.5^2)+(4^2))), IF(OR($G420=coding!$J$11, $G420=coding!$J$12, $G420=coding!$J$13, $G420=coding!$J$14, $G420=coding!$J$15, $G420=coding!$J$16), O420+10*LOG10((($D420^2)+(1.2^2))/((7.5^2)+(1.2^2))),-99))),-99)</f>
        <v>0</v>
      </c>
      <c r="AH420" s="58">
        <f>IF(noise!P349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noise!P349, IF(OR($G420=coding!$J$26,$G420=coding!$J$27,$G420=coding!$J$28,$G420=coding!$J$29, $G420=coding!$J$30,$G420=coding!$J$31), P420+10*LOG10((($E420^2)+(4^2))/((7.5^2)+(4^2))), IF(OR($G420=coding!$J$11, $G420=coding!$J$12, $G420=coding!$J$13, $G420=coding!$J$14, $G420=coding!$J$15, $G420=coding!$J$16), P420+10*LOG10((($D420^2)+(1.2^2))/((7.5^2)+(1.2^2))),-99))),-99)</f>
        <v>0</v>
      </c>
      <c r="AI420" s="58">
        <f>IF(noise!Q349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noise!Q349, IF(OR($G420=coding!$J$26,$G420=coding!$J$27,$G420=coding!$J$28,$G420=coding!$J$29, $G420=coding!$J$30,$G420=coding!$J$31), Q420+10*LOG10((($E420^2)+(4^2))/((7.5^2)+(4^2))), IF(OR($G420=coding!$J$11, $G420=coding!$J$12, $G420=coding!$J$13, $G420=coding!$J$14, $G420=coding!$J$15, $G420=coding!$J$16), Q420+10*LOG10((($D420^2)+(1.2^2))/((7.5^2)+(1.2^2))),-99))),-99)</f>
        <v>0</v>
      </c>
      <c r="AJ420" s="58">
        <f>IF(noise!R349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noise!R349, IF(OR($G420=coding!$J$26,$G420=coding!$J$27,$G420=coding!$J$28,$G420=coding!$J$29, $G420=coding!$J$30,$G420=coding!$J$31), R420+10*LOG10((($E420^2)+(4^2))/((7.5^2)+(4^2))), IF(OR($G420=coding!$J$11, $G420=coding!$J$12, $G420=coding!$J$13, $G420=coding!$J$14, $G420=coding!$J$15, $G420=coding!$J$16), R420+10*LOG10((($D420^2)+(1.2^2))/((7.5^2)+(1.2^2))),-99))),-99)</f>
        <v>0</v>
      </c>
      <c r="AK420" s="58">
        <f>IF(noise!S349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noise!S349, IF(OR($G420=coding!$J$26,$G420=coding!$J$27,$G420=coding!$J$28,$G420=coding!$J$29, $G420=coding!$J$30,$G420=coding!$J$31), S420+10*LOG10((($E420^2)+(4^2))/((7.5^2)+(4^2))), IF(OR($G420=coding!$J$11, $G420=coding!$J$12, $G420=coding!$J$13, $G420=coding!$J$14, $G420=coding!$J$15, $G420=coding!$J$16), S420+10*LOG10((($D420^2)+(1.2^2))/((7.5^2)+(1.2^2))),-99))),-99)</f>
        <v>0</v>
      </c>
      <c r="AL420" s="58">
        <f>IF(noise!T349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noise!T349, IF(OR($G420=coding!$J$26,$G420=coding!$J$27,$G420=coding!$J$28,$G420=coding!$J$29, $G420=coding!$J$30,$G420=coding!$J$31), T420+10*LOG10((($E420^2)+(4^2))/((7.5^2)+(4^2))), IF(OR($G420=coding!$J$11, $G420=coding!$J$12, $G420=coding!$J$13, $G420=coding!$J$14, $G420=coding!$J$15, $G420=coding!$J$16), T420+10*LOG10((($D420^2)+(1.2^2))/((7.5^2)+(1.2^2))),-99))),-99)</f>
        <v>0</v>
      </c>
      <c r="AM420" s="58">
        <f>IF(noise!U349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noise!U349, IF(OR($G420=coding!$J$26,$G420=coding!$J$27,$G420=coding!$J$28,$G420=coding!$J$29, $G420=coding!$J$30,$G420=coding!$J$31), U420+10*LOG10((($E420^2)+(4^2))/((7.5^2)+(4^2))), IF(OR($G420=coding!$J$11, $G420=coding!$J$12, $G420=coding!$J$13, $G420=coding!$J$14, $G420=coding!$J$15, $G420=coding!$J$16), U420+10*LOG10((($D420^2)+(1.2^2))/((7.5^2)+(1.2^2))),-99))),-99)</f>
        <v>0</v>
      </c>
      <c r="AN420" s="58">
        <f>IF(noise!V349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noise!V349, IF(OR($G420=coding!$J$26,$G420=coding!$J$27,$G420=coding!$J$28,$G420=coding!$J$29, $G420=coding!$J$30,$G420=coding!$J$31), V420+10*LOG10((($E420^2)+(4^2))/((7.5^2)+(4^2))), IF(OR($G420=coding!$J$11, $G420=coding!$J$12, $G420=coding!$J$13, $G420=coding!$J$14, $G420=coding!$J$15, $G420=coding!$J$16), V420+10*LOG10((($D420^2)+(1.2^2))/((7.5^2)+(1.2^2))),-99))),-99)</f>
        <v>0</v>
      </c>
      <c r="AO420" s="58">
        <f>IF(noise!W349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noise!W349, IF(OR($G420=coding!$J$26,$G420=coding!$J$27,$G420=coding!$J$28,$G420=coding!$J$29, $G420=coding!$J$30,$G420=coding!$J$31), W420+10*LOG10((($E420^2)+(4^2))/((7.5^2)+(4^2))), IF(OR($G420=coding!$J$11, $G420=coding!$J$12, $G420=coding!$J$13, $G420=coding!$J$14, $G420=coding!$J$15, $G420=coding!$J$16), W420+10*LOG10((($D420^2)+(1.2^2))/((7.5^2)+(1.2^2))),-99))),-99)</f>
        <v>0</v>
      </c>
      <c r="AP420" s="58">
        <f>IF(noise!X349 &lt;&gt;0, IF(OR($G420=coding!$J$2, $G420=coding!$J$3, $G420=coding!$J$4, $G420=coding!$J$5, $G420=coding!$J$6, $G420=coding!$J$7, $G420=coding!$J$8, $G420=coding!$J$9, $G420=coding!$J$10,$G420=coding!$J$17, $G420=coding!$J$18, $G420=coding!$J$19, $G420=coding!$J$20, $G420=coding!$J$21, $G420=coding!$J$22, $G420=coding!$J$23, $G420=coding!$J$24, $G420=coding!$J$25, ), noise!X349, IF(OR($G420=coding!$J$26,$G420=coding!$J$27,$G420=coding!$J$28,$G420=coding!$J$29, $G420=coding!$J$30,$G420=coding!$J$31), X420+10*LOG10((($E420^2)+(4^2))/((7.5^2)+(4^2))), IF(OR($G420=coding!$J$11, $G420=coding!$J$12, $G420=coding!$J$13, $G420=coding!$J$14, $G420=coding!$J$15, $G420=coding!$J$16), X420+10*LOG10((($D420^2)+(1.2^2))/((7.5^2)+(1.2^2))),-99))),-99)</f>
        <v>0</v>
      </c>
    </row>
    <row r="421" spans="1:42" ht="15.75" customHeight="1" x14ac:dyDescent="0.3">
      <c r="A421" s="17">
        <v>26</v>
      </c>
      <c r="B421" s="27">
        <v>43994</v>
      </c>
      <c r="C421" s="51">
        <f t="array" ref="C421">_xlfn.DAYS(B421, _xlfn.XLOOKUP(A421, context!A$4:A$79, context!J$4:J$79)) / 30.42</f>
        <v>13.839579224194608</v>
      </c>
      <c r="E421" s="2">
        <v>7.5</v>
      </c>
      <c r="F421" s="5"/>
      <c r="G421" s="16" t="s">
        <v>404</v>
      </c>
      <c r="H421" s="43">
        <v>68.2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2">
        <v>12</v>
      </c>
      <c r="Z421" s="58">
        <f>IF(noise!H350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noise!H350, IF(OR($G421=coding!$J$26,$G421=coding!$J$27,$G421=coding!$J$28,$G421=coding!$J$29, $G421=coding!$J$30,$G421=coding!$J$31), H421+10*LOG10((($E421^2)+(4^2))/((7.5^2)+(4^2))), IF(OR($G421=coding!$J$11, $G421=coding!$J$12, $G421=coding!$J$13, $G421=coding!$J$14, $G421=coding!$J$15, $G421=coding!$J$16), H421+10*LOG10((($D421^2)+(1.2^2))/((7.5^2)+(1.2^2))),-99))),-99)</f>
        <v>68.2</v>
      </c>
      <c r="AA421" s="58">
        <f>IF(noise!I350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noise!I350, IF(OR($G421=coding!$J$26,$G421=coding!$J$27,$G421=coding!$J$28,$G421=coding!$J$29, $G421=coding!$J$30,$G421=coding!$J$31), I421+10*LOG10((($E421^2)+(4^2))/((7.5^2)+(4^2))), IF(OR($G421=coding!$J$11, $G421=coding!$J$12, $G421=coding!$J$13, $G421=coding!$J$14, $G421=coding!$J$15, $G421=coding!$J$16), I421+10*LOG10((($D421^2)+(1.2^2))/((7.5^2)+(1.2^2))),-99))),-99)</f>
        <v>-99</v>
      </c>
      <c r="AB421" s="58">
        <f>IF(noise!J350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noise!J350, IF(OR($G421=coding!$J$26,$G421=coding!$J$27,$G421=coding!$J$28,$G421=coding!$J$29, $G421=coding!$J$30,$G421=coding!$J$31), J421+10*LOG10((($E421^2)+(4^2))/((7.5^2)+(4^2))), IF(OR($G421=coding!$J$11, $G421=coding!$J$12, $G421=coding!$J$13, $G421=coding!$J$14, $G421=coding!$J$15, $G421=coding!$J$16), J421+10*LOG10((($D421^2)+(1.2^2))/((7.5^2)+(1.2^2))),-99))),-99)</f>
        <v>0</v>
      </c>
      <c r="AC421" s="58">
        <f>IF(noise!K350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noise!K350, IF(OR($G421=coding!$J$26,$G421=coding!$J$27,$G421=coding!$J$28,$G421=coding!$J$29, $G421=coding!$J$30,$G421=coding!$J$31), K421+10*LOG10((($E421^2)+(4^2))/((7.5^2)+(4^2))), IF(OR($G421=coding!$J$11, $G421=coding!$J$12, $G421=coding!$J$13, $G421=coding!$J$14, $G421=coding!$J$15, $G421=coding!$J$16), K421+10*LOG10((($D421^2)+(1.2^2))/((7.5^2)+(1.2^2))),-99))),-99)</f>
        <v>0</v>
      </c>
      <c r="AD421" s="58">
        <f>IF(noise!L350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noise!L350, IF(OR($G421=coding!$J$26,$G421=coding!$J$27,$G421=coding!$J$28,$G421=coding!$J$29, $G421=coding!$J$30,$G421=coding!$J$31), L421+10*LOG10((($E421^2)+(4^2))/((7.5^2)+(4^2))), IF(OR($G421=coding!$J$11, $G421=coding!$J$12, $G421=coding!$J$13, $G421=coding!$J$14, $G421=coding!$J$15, $G421=coding!$J$16), L421+10*LOG10((($D421^2)+(1.2^2))/((7.5^2)+(1.2^2))),-99))),-99)</f>
        <v>0</v>
      </c>
      <c r="AE421" s="58">
        <f>IF(noise!M350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noise!M350, IF(OR($G421=coding!$J$26,$G421=coding!$J$27,$G421=coding!$J$28,$G421=coding!$J$29, $G421=coding!$J$30,$G421=coding!$J$31), M421+10*LOG10((($E421^2)+(4^2))/((7.5^2)+(4^2))), IF(OR($G421=coding!$J$11, $G421=coding!$J$12, $G421=coding!$J$13, $G421=coding!$J$14, $G421=coding!$J$15, $G421=coding!$J$16), M421+10*LOG10((($D421^2)+(1.2^2))/((7.5^2)+(1.2^2))),-99))),-99)</f>
        <v>0</v>
      </c>
      <c r="AF421" s="58">
        <f>IF(noise!N350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noise!N350, IF(OR($G421=coding!$J$26,$G421=coding!$J$27,$G421=coding!$J$28,$G421=coding!$J$29, $G421=coding!$J$30,$G421=coding!$J$31), N421+10*LOG10((($E421^2)+(4^2))/((7.5^2)+(4^2))), IF(OR($G421=coding!$J$11, $G421=coding!$J$12, $G421=coding!$J$13, $G421=coding!$J$14, $G421=coding!$J$15, $G421=coding!$J$16), N421+10*LOG10((($D421^2)+(1.2^2))/((7.5^2)+(1.2^2))),-99))),-99)</f>
        <v>0</v>
      </c>
      <c r="AG421" s="58">
        <f>IF(noise!O350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noise!O350, IF(OR($G421=coding!$J$26,$G421=coding!$J$27,$G421=coding!$J$28,$G421=coding!$J$29, $G421=coding!$J$30,$G421=coding!$J$31), O421+10*LOG10((($E421^2)+(4^2))/((7.5^2)+(4^2))), IF(OR($G421=coding!$J$11, $G421=coding!$J$12, $G421=coding!$J$13, $G421=coding!$J$14, $G421=coding!$J$15, $G421=coding!$J$16), O421+10*LOG10((($D421^2)+(1.2^2))/((7.5^2)+(1.2^2))),-99))),-99)</f>
        <v>0</v>
      </c>
      <c r="AH421" s="58">
        <f>IF(noise!P350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noise!P350, IF(OR($G421=coding!$J$26,$G421=coding!$J$27,$G421=coding!$J$28,$G421=coding!$J$29, $G421=coding!$J$30,$G421=coding!$J$31), P421+10*LOG10((($E421^2)+(4^2))/((7.5^2)+(4^2))), IF(OR($G421=coding!$J$11, $G421=coding!$J$12, $G421=coding!$J$13, $G421=coding!$J$14, $G421=coding!$J$15, $G421=coding!$J$16), P421+10*LOG10((($D421^2)+(1.2^2))/((7.5^2)+(1.2^2))),-99))),-99)</f>
        <v>0</v>
      </c>
      <c r="AI421" s="58">
        <f>IF(noise!Q350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noise!Q350, IF(OR($G421=coding!$J$26,$G421=coding!$J$27,$G421=coding!$J$28,$G421=coding!$J$29, $G421=coding!$J$30,$G421=coding!$J$31), Q421+10*LOG10((($E421^2)+(4^2))/((7.5^2)+(4^2))), IF(OR($G421=coding!$J$11, $G421=coding!$J$12, $G421=coding!$J$13, $G421=coding!$J$14, $G421=coding!$J$15, $G421=coding!$J$16), Q421+10*LOG10((($D421^2)+(1.2^2))/((7.5^2)+(1.2^2))),-99))),-99)</f>
        <v>0</v>
      </c>
      <c r="AJ421" s="58">
        <f>IF(noise!R350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noise!R350, IF(OR($G421=coding!$J$26,$G421=coding!$J$27,$G421=coding!$J$28,$G421=coding!$J$29, $G421=coding!$J$30,$G421=coding!$J$31), R421+10*LOG10((($E421^2)+(4^2))/((7.5^2)+(4^2))), IF(OR($G421=coding!$J$11, $G421=coding!$J$12, $G421=coding!$J$13, $G421=coding!$J$14, $G421=coding!$J$15, $G421=coding!$J$16), R421+10*LOG10((($D421^2)+(1.2^2))/((7.5^2)+(1.2^2))),-99))),-99)</f>
        <v>0</v>
      </c>
      <c r="AK421" s="58">
        <f>IF(noise!S350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noise!S350, IF(OR($G421=coding!$J$26,$G421=coding!$J$27,$G421=coding!$J$28,$G421=coding!$J$29, $G421=coding!$J$30,$G421=coding!$J$31), S421+10*LOG10((($E421^2)+(4^2))/((7.5^2)+(4^2))), IF(OR($G421=coding!$J$11, $G421=coding!$J$12, $G421=coding!$J$13, $G421=coding!$J$14, $G421=coding!$J$15, $G421=coding!$J$16), S421+10*LOG10((($D421^2)+(1.2^2))/((7.5^2)+(1.2^2))),-99))),-99)</f>
        <v>0</v>
      </c>
      <c r="AL421" s="58">
        <f>IF(noise!T350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noise!T350, IF(OR($G421=coding!$J$26,$G421=coding!$J$27,$G421=coding!$J$28,$G421=coding!$J$29, $G421=coding!$J$30,$G421=coding!$J$31), T421+10*LOG10((($E421^2)+(4^2))/((7.5^2)+(4^2))), IF(OR($G421=coding!$J$11, $G421=coding!$J$12, $G421=coding!$J$13, $G421=coding!$J$14, $G421=coding!$J$15, $G421=coding!$J$16), T421+10*LOG10((($D421^2)+(1.2^2))/((7.5^2)+(1.2^2))),-99))),-99)</f>
        <v>0</v>
      </c>
      <c r="AM421" s="58">
        <f>IF(noise!U350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noise!U350, IF(OR($G421=coding!$J$26,$G421=coding!$J$27,$G421=coding!$J$28,$G421=coding!$J$29, $G421=coding!$J$30,$G421=coding!$J$31), U421+10*LOG10((($E421^2)+(4^2))/((7.5^2)+(4^2))), IF(OR($G421=coding!$J$11, $G421=coding!$J$12, $G421=coding!$J$13, $G421=coding!$J$14, $G421=coding!$J$15, $G421=coding!$J$16), U421+10*LOG10((($D421^2)+(1.2^2))/((7.5^2)+(1.2^2))),-99))),-99)</f>
        <v>0</v>
      </c>
      <c r="AN421" s="58">
        <f>IF(noise!V350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noise!V350, IF(OR($G421=coding!$J$26,$G421=coding!$J$27,$G421=coding!$J$28,$G421=coding!$J$29, $G421=coding!$J$30,$G421=coding!$J$31), V421+10*LOG10((($E421^2)+(4^2))/((7.5^2)+(4^2))), IF(OR($G421=coding!$J$11, $G421=coding!$J$12, $G421=coding!$J$13, $G421=coding!$J$14, $G421=coding!$J$15, $G421=coding!$J$16), V421+10*LOG10((($D421^2)+(1.2^2))/((7.5^2)+(1.2^2))),-99))),-99)</f>
        <v>0</v>
      </c>
      <c r="AO421" s="58">
        <f>IF(noise!W350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noise!W350, IF(OR($G421=coding!$J$26,$G421=coding!$J$27,$G421=coding!$J$28,$G421=coding!$J$29, $G421=coding!$J$30,$G421=coding!$J$31), W421+10*LOG10((($E421^2)+(4^2))/((7.5^2)+(4^2))), IF(OR($G421=coding!$J$11, $G421=coding!$J$12, $G421=coding!$J$13, $G421=coding!$J$14, $G421=coding!$J$15, $G421=coding!$J$16), W421+10*LOG10((($D421^2)+(1.2^2))/((7.5^2)+(1.2^2))),-99))),-99)</f>
        <v>0</v>
      </c>
      <c r="AP421" s="58">
        <f>IF(noise!X350 &lt;&gt;0, IF(OR($G421=coding!$J$2, $G421=coding!$J$3, $G421=coding!$J$4, $G421=coding!$J$5, $G421=coding!$J$6, $G421=coding!$J$7, $G421=coding!$J$8, $G421=coding!$J$9, $G421=coding!$J$10,$G421=coding!$J$17, $G421=coding!$J$18, $G421=coding!$J$19, $G421=coding!$J$20, $G421=coding!$J$21, $G421=coding!$J$22, $G421=coding!$J$23, $G421=coding!$J$24, $G421=coding!$J$25, ), noise!X350, IF(OR($G421=coding!$J$26,$G421=coding!$J$27,$G421=coding!$J$28,$G421=coding!$J$29, $G421=coding!$J$30,$G421=coding!$J$31), X421+10*LOG10((($E421^2)+(4^2))/((7.5^2)+(4^2))), IF(OR($G421=coding!$J$11, $G421=coding!$J$12, $G421=coding!$J$13, $G421=coding!$J$14, $G421=coding!$J$15, $G421=coding!$J$16), X421+10*LOG10((($D421^2)+(1.2^2))/((7.5^2)+(1.2^2))),-99))),-99)</f>
        <v>0</v>
      </c>
    </row>
    <row r="422" spans="1:42" ht="15.75" customHeight="1" x14ac:dyDescent="0.3">
      <c r="A422" s="17">
        <v>26</v>
      </c>
      <c r="B422" s="27">
        <v>44004</v>
      </c>
      <c r="C422" s="51">
        <f t="array" ref="C422">_xlfn.DAYS(B422, _xlfn.XLOOKUP(A422, context!A$4:A$79, context!J$4:J$79)) / 30.42</f>
        <v>14.168310322156476</v>
      </c>
      <c r="D422" s="1"/>
      <c r="E422" s="1"/>
      <c r="F422" s="16">
        <v>50</v>
      </c>
      <c r="G422" s="16" t="s">
        <v>405</v>
      </c>
      <c r="H422" s="26">
        <v>90</v>
      </c>
      <c r="I422" s="1"/>
      <c r="J422" s="1">
        <v>73.099999999999994</v>
      </c>
      <c r="K422" s="1">
        <v>77.3</v>
      </c>
      <c r="L422" s="1">
        <v>79</v>
      </c>
      <c r="M422" s="1">
        <v>82.8</v>
      </c>
      <c r="N422" s="1">
        <v>84</v>
      </c>
      <c r="O422" s="1">
        <v>82.2</v>
      </c>
      <c r="P422" s="1">
        <v>82.9</v>
      </c>
      <c r="Q422" s="1">
        <v>81.3</v>
      </c>
      <c r="R422" s="1">
        <v>77.599999999999994</v>
      </c>
      <c r="S422" s="1">
        <v>74.7</v>
      </c>
      <c r="T422" s="1">
        <v>69.400000000000006</v>
      </c>
      <c r="U422" s="1">
        <v>66.3</v>
      </c>
      <c r="V422" s="1">
        <v>64</v>
      </c>
      <c r="W422" s="1"/>
      <c r="X422" s="1"/>
      <c r="Y422" s="2">
        <v>1</v>
      </c>
      <c r="Z422" s="58">
        <f>IF(noise!H380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noise!H380, IF(OR($G422=coding!$J$26,$G422=coding!$J$27,$G422=coding!$J$28,$G422=coding!$J$29, $G422=coding!$J$30,$G422=coding!$J$31), H422+10*LOG10((($E422^2)+(4^2))/((7.5^2)+(4^2))), IF(OR($G422=coding!$J$11, $G422=coding!$J$12, $G422=coding!$J$13, $G422=coding!$J$14, $G422=coding!$J$15, $G422=coding!$J$16), H422+10*LOG10((($D422^2)+(1.2^2))/((7.5^2)+(1.2^2))),-99))),-99)</f>
        <v>22</v>
      </c>
      <c r="AA422" s="58">
        <f>IF(noise!I380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noise!I380, IF(OR($G422=coding!$J$26,$G422=coding!$J$27,$G422=coding!$J$28,$G422=coding!$J$29, $G422=coding!$J$30,$G422=coding!$J$31), I422+10*LOG10((($E422^2)+(4^2))/((7.5^2)+(4^2))), IF(OR($G422=coding!$J$11, $G422=coding!$J$12, $G422=coding!$J$13, $G422=coding!$J$14, $G422=coding!$J$15, $G422=coding!$J$16), I422+10*LOG10((($D422^2)+(1.2^2))/((7.5^2)+(1.2^2))),-99))),-99)</f>
        <v>-99</v>
      </c>
      <c r="AB422" s="58">
        <f>IF(noise!J380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noise!J380, IF(OR($G422=coding!$J$26,$G422=coding!$J$27,$G422=coding!$J$28,$G422=coding!$J$29, $G422=coding!$J$30,$G422=coding!$J$31), J422+10*LOG10((($E422^2)+(4^2))/((7.5^2)+(4^2))), IF(OR($G422=coding!$J$11, $G422=coding!$J$12, $G422=coding!$J$13, $G422=coding!$J$14, $G422=coding!$J$15, $G422=coding!$J$16), J422+10*LOG10((($D422^2)+(1.2^2))/((7.5^2)+(1.2^2))),-99))),-99)</f>
        <v>13.7</v>
      </c>
      <c r="AC422" s="58">
        <f>IF(noise!K380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noise!K380, IF(OR($G422=coding!$J$26,$G422=coding!$J$27,$G422=coding!$J$28,$G422=coding!$J$29, $G422=coding!$J$30,$G422=coding!$J$31), K422+10*LOG10((($E422^2)+(4^2))/((7.5^2)+(4^2))), IF(OR($G422=coding!$J$11, $G422=coding!$J$12, $G422=coding!$J$13, $G422=coding!$J$14, $G422=coding!$J$15, $G422=coding!$J$16), K422+10*LOG10((($D422^2)+(1.2^2))/((7.5^2)+(1.2^2))),-99))),-99)</f>
        <v>13.9</v>
      </c>
      <c r="AD422" s="58">
        <f>IF(noise!L380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noise!L380, IF(OR($G422=coding!$J$26,$G422=coding!$J$27,$G422=coding!$J$28,$G422=coding!$J$29, $G422=coding!$J$30,$G422=coding!$J$31), L422+10*LOG10((($E422^2)+(4^2))/((7.5^2)+(4^2))), IF(OR($G422=coding!$J$11, $G422=coding!$J$12, $G422=coding!$J$13, $G422=coding!$J$14, $G422=coding!$J$15, $G422=coding!$J$16), L422+10*LOG10((($D422^2)+(1.2^2))/((7.5^2)+(1.2^2))),-99))),-99)</f>
        <v>12.5</v>
      </c>
      <c r="AE422" s="58">
        <f>IF(noise!M380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noise!M380, IF(OR($G422=coding!$J$26,$G422=coding!$J$27,$G422=coding!$J$28,$G422=coding!$J$29, $G422=coding!$J$30,$G422=coding!$J$31), M422+10*LOG10((($E422^2)+(4^2))/((7.5^2)+(4^2))), IF(OR($G422=coding!$J$11, $G422=coding!$J$12, $G422=coding!$J$13, $G422=coding!$J$14, $G422=coding!$J$15, $G422=coding!$J$16), M422+10*LOG10((($D422^2)+(1.2^2))/((7.5^2)+(1.2^2))),-99))),-99)</f>
        <v>16.5</v>
      </c>
      <c r="AF422" s="58">
        <f>IF(noise!N380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noise!N380, IF(OR($G422=coding!$J$26,$G422=coding!$J$27,$G422=coding!$J$28,$G422=coding!$J$29, $G422=coding!$J$30,$G422=coding!$J$31), N422+10*LOG10((($E422^2)+(4^2))/((7.5^2)+(4^2))), IF(OR($G422=coding!$J$11, $G422=coding!$J$12, $G422=coding!$J$13, $G422=coding!$J$14, $G422=coding!$J$15, $G422=coding!$J$16), N422+10*LOG10((($D422^2)+(1.2^2))/((7.5^2)+(1.2^2))),-99))),-99)</f>
        <v>19.8</v>
      </c>
      <c r="AG422" s="58">
        <f>IF(noise!O380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noise!O380, IF(OR($G422=coding!$J$26,$G422=coding!$J$27,$G422=coding!$J$28,$G422=coding!$J$29, $G422=coding!$J$30,$G422=coding!$J$31), O422+10*LOG10((($E422^2)+(4^2))/((7.5^2)+(4^2))), IF(OR($G422=coding!$J$11, $G422=coding!$J$12, $G422=coding!$J$13, $G422=coding!$J$14, $G422=coding!$J$15, $G422=coding!$J$16), O422+10*LOG10((($D422^2)+(1.2^2))/((7.5^2)+(1.2^2))),-99))),-99)</f>
        <v>22.4</v>
      </c>
      <c r="AH422" s="58">
        <f>IF(noise!P380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noise!P380, IF(OR($G422=coding!$J$26,$G422=coding!$J$27,$G422=coding!$J$28,$G422=coding!$J$29, $G422=coding!$J$30,$G422=coding!$J$31), P422+10*LOG10((($E422^2)+(4^2))/((7.5^2)+(4^2))), IF(OR($G422=coding!$J$11, $G422=coding!$J$12, $G422=coding!$J$13, $G422=coding!$J$14, $G422=coding!$J$15, $G422=coding!$J$16), P422+10*LOG10((($D422^2)+(1.2^2))/((7.5^2)+(1.2^2))),-99))),-99)</f>
        <v>24.3</v>
      </c>
      <c r="AI422" s="58">
        <f>IF(noise!Q380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noise!Q380, IF(OR($G422=coding!$J$26,$G422=coding!$J$27,$G422=coding!$J$28,$G422=coding!$J$29, $G422=coding!$J$30,$G422=coding!$J$31), Q422+10*LOG10((($E422^2)+(4^2))/((7.5^2)+(4^2))), IF(OR($G422=coding!$J$11, $G422=coding!$J$12, $G422=coding!$J$13, $G422=coding!$J$14, $G422=coding!$J$15, $G422=coding!$J$16), Q422+10*LOG10((($D422^2)+(1.2^2))/((7.5^2)+(1.2^2))),-99))),-99)</f>
        <v>25.2</v>
      </c>
      <c r="AJ422" s="58">
        <f>IF(noise!R380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noise!R380, IF(OR($G422=coding!$J$26,$G422=coding!$J$27,$G422=coding!$J$28,$G422=coding!$J$29, $G422=coding!$J$30,$G422=coding!$J$31), R422+10*LOG10((($E422^2)+(4^2))/((7.5^2)+(4^2))), IF(OR($G422=coding!$J$11, $G422=coding!$J$12, $G422=coding!$J$13, $G422=coding!$J$14, $G422=coding!$J$15, $G422=coding!$J$16), R422+10*LOG10((($D422^2)+(1.2^2))/((7.5^2)+(1.2^2))),-99))),-99)</f>
        <v>25.9</v>
      </c>
      <c r="AK422" s="58">
        <f>IF(noise!S380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noise!S380, IF(OR($G422=coding!$J$26,$G422=coding!$J$27,$G422=coding!$J$28,$G422=coding!$J$29, $G422=coding!$J$30,$G422=coding!$J$31), S422+10*LOG10((($E422^2)+(4^2))/((7.5^2)+(4^2))), IF(OR($G422=coding!$J$11, $G422=coding!$J$12, $G422=coding!$J$13, $G422=coding!$J$14, $G422=coding!$J$15, $G422=coding!$J$16), S422+10*LOG10((($D422^2)+(1.2^2))/((7.5^2)+(1.2^2))),-99))),-99)</f>
        <v>25.4</v>
      </c>
      <c r="AL422" s="58">
        <f>IF(noise!T380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noise!T380, IF(OR($G422=coding!$J$26,$G422=coding!$J$27,$G422=coding!$J$28,$G422=coding!$J$29, $G422=coding!$J$30,$G422=coding!$J$31), T422+10*LOG10((($E422^2)+(4^2))/((7.5^2)+(4^2))), IF(OR($G422=coding!$J$11, $G422=coding!$J$12, $G422=coding!$J$13, $G422=coding!$J$14, $G422=coding!$J$15, $G422=coding!$J$16), T422+10*LOG10((($D422^2)+(1.2^2))/((7.5^2)+(1.2^2))),-99))),-99)</f>
        <v>23.3</v>
      </c>
      <c r="AM422" s="58">
        <f>IF(noise!U380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noise!U380, IF(OR($G422=coding!$J$26,$G422=coding!$J$27,$G422=coding!$J$28,$G422=coding!$J$29, $G422=coding!$J$30,$G422=coding!$J$31), U422+10*LOG10((($E422^2)+(4^2))/((7.5^2)+(4^2))), IF(OR($G422=coding!$J$11, $G422=coding!$J$12, $G422=coding!$J$13, $G422=coding!$J$14, $G422=coding!$J$15, $G422=coding!$J$16), U422+10*LOG10((($D422^2)+(1.2^2))/((7.5^2)+(1.2^2))),-99))),-99)</f>
        <v>21.7</v>
      </c>
      <c r="AN422" s="58">
        <f>IF(noise!V380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noise!V380, IF(OR($G422=coding!$J$26,$G422=coding!$J$27,$G422=coding!$J$28,$G422=coding!$J$29, $G422=coding!$J$30,$G422=coding!$J$31), V422+10*LOG10((($E422^2)+(4^2))/((7.5^2)+(4^2))), IF(OR($G422=coding!$J$11, $G422=coding!$J$12, $G422=coding!$J$13, $G422=coding!$J$14, $G422=coding!$J$15, $G422=coding!$J$16), V422+10*LOG10((($D422^2)+(1.2^2))/((7.5^2)+(1.2^2))),-99))),-99)</f>
        <v>20.5</v>
      </c>
      <c r="AO422" s="58">
        <f>IF(noise!W380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noise!W380, IF(OR($G422=coding!$J$26,$G422=coding!$J$27,$G422=coding!$J$28,$G422=coding!$J$29, $G422=coding!$J$30,$G422=coding!$J$31), W422+10*LOG10((($E422^2)+(4^2))/((7.5^2)+(4^2))), IF(OR($G422=coding!$J$11, $G422=coding!$J$12, $G422=coding!$J$13, $G422=coding!$J$14, $G422=coding!$J$15, $G422=coding!$J$16), W422+10*LOG10((($D422^2)+(1.2^2))/((7.5^2)+(1.2^2))),-99))),-99)</f>
        <v>20.399999999999999</v>
      </c>
      <c r="AP422" s="58">
        <f>IF(noise!X380 &lt;&gt;0, IF(OR($G422=coding!$J$2, $G422=coding!$J$3, $G422=coding!$J$4, $G422=coding!$J$5, $G422=coding!$J$6, $G422=coding!$J$7, $G422=coding!$J$8, $G422=coding!$J$9, $G422=coding!$J$10,$G422=coding!$J$17, $G422=coding!$J$18, $G422=coding!$J$19, $G422=coding!$J$20, $G422=coding!$J$21, $G422=coding!$J$22, $G422=coding!$J$23, $G422=coding!$J$24, $G422=coding!$J$25, ), noise!X380, IF(OR($G422=coding!$J$26,$G422=coding!$J$27,$G422=coding!$J$28,$G422=coding!$J$29, $G422=coding!$J$30,$G422=coding!$J$31), X422+10*LOG10((($E422^2)+(4^2))/((7.5^2)+(4^2))), IF(OR($G422=coding!$J$11, $G422=coding!$J$12, $G422=coding!$J$13, $G422=coding!$J$14, $G422=coding!$J$15, $G422=coding!$J$16), X422+10*LOG10((($D422^2)+(1.2^2))/((7.5^2)+(1.2^2))),-99))),-99)</f>
        <v>21.5</v>
      </c>
    </row>
    <row r="423" spans="1:42" ht="15.75" customHeight="1" x14ac:dyDescent="0.3">
      <c r="A423" s="17">
        <v>27</v>
      </c>
      <c r="B423" s="27">
        <v>43978</v>
      </c>
      <c r="C423" s="51">
        <f t="array" ref="C423">_xlfn.DAYS(B423, _xlfn.XLOOKUP(A423, context!A$4:A$79, context!J$4:J$79)) / 30.42</f>
        <v>12.590401051939512</v>
      </c>
      <c r="D423" s="2">
        <v>7.5</v>
      </c>
      <c r="E423" s="1"/>
      <c r="F423" s="16">
        <v>50</v>
      </c>
      <c r="G423" s="16" t="s">
        <v>399</v>
      </c>
      <c r="H423" s="63">
        <v>68.2</v>
      </c>
      <c r="J423" s="63">
        <v>57.8</v>
      </c>
      <c r="K423" s="63">
        <v>58.3</v>
      </c>
      <c r="L423" s="63">
        <v>59.8</v>
      </c>
      <c r="M423" s="63">
        <v>59.9</v>
      </c>
      <c r="N423" s="63">
        <v>58.7</v>
      </c>
      <c r="O423" s="63">
        <v>59.2</v>
      </c>
      <c r="P423" s="63">
        <v>59.7</v>
      </c>
      <c r="Q423" s="63">
        <v>58.8</v>
      </c>
      <c r="R423" s="63">
        <v>57.3</v>
      </c>
      <c r="S423" s="63">
        <v>54.9</v>
      </c>
      <c r="T423" s="63">
        <v>52.8</v>
      </c>
      <c r="U423" s="63">
        <v>51.3</v>
      </c>
      <c r="V423" s="63">
        <v>48.9</v>
      </c>
      <c r="W423" s="63">
        <v>46.6</v>
      </c>
      <c r="X423" s="63">
        <v>43.8</v>
      </c>
      <c r="Y423" s="2">
        <v>12</v>
      </c>
      <c r="Z423" s="58">
        <f>IF(noise!H283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noise!H283, IF(OR($G423=coding!$J$26,$G423=coding!$J$27,$G423=coding!$J$28,$G423=coding!$J$29, $G423=coding!$J$30,$G423=coding!$J$31), H423+10*LOG10((($E423^2)+(4^2))/((7.5^2)+(4^2))), IF(OR($G423=coding!$J$11, $G423=coding!$J$12, $G423=coding!$J$13, $G423=coding!$J$14, $G423=coding!$J$15, $G423=coding!$J$16), H423+10*LOG10((($D423^2)+(1.2^2))/((7.5^2)+(1.2^2))),-99))),-99)</f>
        <v>68.2</v>
      </c>
      <c r="AA423" s="58">
        <f>IF(noise!I283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noise!I283, IF(OR($G423=coding!$J$26,$G423=coding!$J$27,$G423=coding!$J$28,$G423=coding!$J$29, $G423=coding!$J$30,$G423=coding!$J$31), I423+10*LOG10((($E423^2)+(4^2))/((7.5^2)+(4^2))), IF(OR($G423=coding!$J$11, $G423=coding!$J$12, $G423=coding!$J$13, $G423=coding!$J$14, $G423=coding!$J$15, $G423=coding!$J$16), I423+10*LOG10((($D423^2)+(1.2^2))/((7.5^2)+(1.2^2))),-99))),-99)</f>
        <v>-99</v>
      </c>
      <c r="AB423" s="58">
        <f>IF(noise!J283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noise!J283, IF(OR($G423=coding!$J$26,$G423=coding!$J$27,$G423=coding!$J$28,$G423=coding!$J$29, $G423=coding!$J$30,$G423=coding!$J$31), J423+10*LOG10((($E423^2)+(4^2))/((7.5^2)+(4^2))), IF(OR($G423=coding!$J$11, $G423=coding!$J$12, $G423=coding!$J$13, $G423=coding!$J$14, $G423=coding!$J$15, $G423=coding!$J$16), J423+10*LOG10((($D423^2)+(1.2^2))/((7.5^2)+(1.2^2))),-99))),-99)</f>
        <v>57.8</v>
      </c>
      <c r="AC423" s="58">
        <f>IF(noise!K283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noise!K283, IF(OR($G423=coding!$J$26,$G423=coding!$J$27,$G423=coding!$J$28,$G423=coding!$J$29, $G423=coding!$J$30,$G423=coding!$J$31), K423+10*LOG10((($E423^2)+(4^2))/((7.5^2)+(4^2))), IF(OR($G423=coding!$J$11, $G423=coding!$J$12, $G423=coding!$J$13, $G423=coding!$J$14, $G423=coding!$J$15, $G423=coding!$J$16), K423+10*LOG10((($D423^2)+(1.2^2))/((7.5^2)+(1.2^2))),-99))),-99)</f>
        <v>58.3</v>
      </c>
      <c r="AD423" s="58">
        <f>IF(noise!L283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noise!L283, IF(OR($G423=coding!$J$26,$G423=coding!$J$27,$G423=coding!$J$28,$G423=coding!$J$29, $G423=coding!$J$30,$G423=coding!$J$31), L423+10*LOG10((($E423^2)+(4^2))/((7.5^2)+(4^2))), IF(OR($G423=coding!$J$11, $G423=coding!$J$12, $G423=coding!$J$13, $G423=coding!$J$14, $G423=coding!$J$15, $G423=coding!$J$16), L423+10*LOG10((($D423^2)+(1.2^2))/((7.5^2)+(1.2^2))),-99))),-99)</f>
        <v>59.8</v>
      </c>
      <c r="AE423" s="58">
        <f>IF(noise!M283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noise!M283, IF(OR($G423=coding!$J$26,$G423=coding!$J$27,$G423=coding!$J$28,$G423=coding!$J$29, $G423=coding!$J$30,$G423=coding!$J$31), M423+10*LOG10((($E423^2)+(4^2))/((7.5^2)+(4^2))), IF(OR($G423=coding!$J$11, $G423=coding!$J$12, $G423=coding!$J$13, $G423=coding!$J$14, $G423=coding!$J$15, $G423=coding!$J$16), M423+10*LOG10((($D423^2)+(1.2^2))/((7.5^2)+(1.2^2))),-99))),-99)</f>
        <v>59.9</v>
      </c>
      <c r="AF423" s="58">
        <f>IF(noise!N283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noise!N283, IF(OR($G423=coding!$J$26,$G423=coding!$J$27,$G423=coding!$J$28,$G423=coding!$J$29, $G423=coding!$J$30,$G423=coding!$J$31), N423+10*LOG10((($E423^2)+(4^2))/((7.5^2)+(4^2))), IF(OR($G423=coding!$J$11, $G423=coding!$J$12, $G423=coding!$J$13, $G423=coding!$J$14, $G423=coding!$J$15, $G423=coding!$J$16), N423+10*LOG10((($D423^2)+(1.2^2))/((7.5^2)+(1.2^2))),-99))),-99)</f>
        <v>58.7</v>
      </c>
      <c r="AG423" s="58">
        <f>IF(noise!O283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noise!O283, IF(OR($G423=coding!$J$26,$G423=coding!$J$27,$G423=coding!$J$28,$G423=coding!$J$29, $G423=coding!$J$30,$G423=coding!$J$31), O423+10*LOG10((($E423^2)+(4^2))/((7.5^2)+(4^2))), IF(OR($G423=coding!$J$11, $G423=coding!$J$12, $G423=coding!$J$13, $G423=coding!$J$14, $G423=coding!$J$15, $G423=coding!$J$16), O423+10*LOG10((($D423^2)+(1.2^2))/((7.5^2)+(1.2^2))),-99))),-99)</f>
        <v>59.2</v>
      </c>
      <c r="AH423" s="58">
        <f>IF(noise!P283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noise!P283, IF(OR($G423=coding!$J$26,$G423=coding!$J$27,$G423=coding!$J$28,$G423=coding!$J$29, $G423=coding!$J$30,$G423=coding!$J$31), P423+10*LOG10((($E423^2)+(4^2))/((7.5^2)+(4^2))), IF(OR($G423=coding!$J$11, $G423=coding!$J$12, $G423=coding!$J$13, $G423=coding!$J$14, $G423=coding!$J$15, $G423=coding!$J$16), P423+10*LOG10((($D423^2)+(1.2^2))/((7.5^2)+(1.2^2))),-99))),-99)</f>
        <v>59.7</v>
      </c>
      <c r="AI423" s="58">
        <f>IF(noise!Q283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noise!Q283, IF(OR($G423=coding!$J$26,$G423=coding!$J$27,$G423=coding!$J$28,$G423=coding!$J$29, $G423=coding!$J$30,$G423=coding!$J$31), Q423+10*LOG10((($E423^2)+(4^2))/((7.5^2)+(4^2))), IF(OR($G423=coding!$J$11, $G423=coding!$J$12, $G423=coding!$J$13, $G423=coding!$J$14, $G423=coding!$J$15, $G423=coding!$J$16), Q423+10*LOG10((($D423^2)+(1.2^2))/((7.5^2)+(1.2^2))),-99))),-99)</f>
        <v>58.8</v>
      </c>
      <c r="AJ423" s="58">
        <f>IF(noise!R283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noise!R283, IF(OR($G423=coding!$J$26,$G423=coding!$J$27,$G423=coding!$J$28,$G423=coding!$J$29, $G423=coding!$J$30,$G423=coding!$J$31), R423+10*LOG10((($E423^2)+(4^2))/((7.5^2)+(4^2))), IF(OR($G423=coding!$J$11, $G423=coding!$J$12, $G423=coding!$J$13, $G423=coding!$J$14, $G423=coding!$J$15, $G423=coding!$J$16), R423+10*LOG10((($D423^2)+(1.2^2))/((7.5^2)+(1.2^2))),-99))),-99)</f>
        <v>57.3</v>
      </c>
      <c r="AK423" s="58">
        <f>IF(noise!S283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noise!S283, IF(OR($G423=coding!$J$26,$G423=coding!$J$27,$G423=coding!$J$28,$G423=coding!$J$29, $G423=coding!$J$30,$G423=coding!$J$31), S423+10*LOG10((($E423^2)+(4^2))/((7.5^2)+(4^2))), IF(OR($G423=coding!$J$11, $G423=coding!$J$12, $G423=coding!$J$13, $G423=coding!$J$14, $G423=coding!$J$15, $G423=coding!$J$16), S423+10*LOG10((($D423^2)+(1.2^2))/((7.5^2)+(1.2^2))),-99))),-99)</f>
        <v>54.9</v>
      </c>
      <c r="AL423" s="58">
        <f>IF(noise!T283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noise!T283, IF(OR($G423=coding!$J$26,$G423=coding!$J$27,$G423=coding!$J$28,$G423=coding!$J$29, $G423=coding!$J$30,$G423=coding!$J$31), T423+10*LOG10((($E423^2)+(4^2))/((7.5^2)+(4^2))), IF(OR($G423=coding!$J$11, $G423=coding!$J$12, $G423=coding!$J$13, $G423=coding!$J$14, $G423=coding!$J$15, $G423=coding!$J$16), T423+10*LOG10((($D423^2)+(1.2^2))/((7.5^2)+(1.2^2))),-99))),-99)</f>
        <v>52.8</v>
      </c>
      <c r="AM423" s="58">
        <f>IF(noise!U283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noise!U283, IF(OR($G423=coding!$J$26,$G423=coding!$J$27,$G423=coding!$J$28,$G423=coding!$J$29, $G423=coding!$J$30,$G423=coding!$J$31), U423+10*LOG10((($E423^2)+(4^2))/((7.5^2)+(4^2))), IF(OR($G423=coding!$J$11, $G423=coding!$J$12, $G423=coding!$J$13, $G423=coding!$J$14, $G423=coding!$J$15, $G423=coding!$J$16), U423+10*LOG10((($D423^2)+(1.2^2))/((7.5^2)+(1.2^2))),-99))),-99)</f>
        <v>51.3</v>
      </c>
      <c r="AN423" s="58">
        <f>IF(noise!V283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noise!V283, IF(OR($G423=coding!$J$26,$G423=coding!$J$27,$G423=coding!$J$28,$G423=coding!$J$29, $G423=coding!$J$30,$G423=coding!$J$31), V423+10*LOG10((($E423^2)+(4^2))/((7.5^2)+(4^2))), IF(OR($G423=coding!$J$11, $G423=coding!$J$12, $G423=coding!$J$13, $G423=coding!$J$14, $G423=coding!$J$15, $G423=coding!$J$16), V423+10*LOG10((($D423^2)+(1.2^2))/((7.5^2)+(1.2^2))),-99))),-99)</f>
        <v>48.9</v>
      </c>
      <c r="AO423" s="58">
        <f>IF(noise!W283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noise!W283, IF(OR($G423=coding!$J$26,$G423=coding!$J$27,$G423=coding!$J$28,$G423=coding!$J$29, $G423=coding!$J$30,$G423=coding!$J$31), W423+10*LOG10((($E423^2)+(4^2))/((7.5^2)+(4^2))), IF(OR($G423=coding!$J$11, $G423=coding!$J$12, $G423=coding!$J$13, $G423=coding!$J$14, $G423=coding!$J$15, $G423=coding!$J$16), W423+10*LOG10((($D423^2)+(1.2^2))/((7.5^2)+(1.2^2))),-99))),-99)</f>
        <v>46.6</v>
      </c>
      <c r="AP423" s="58">
        <f>IF(noise!X283 &lt;&gt;0, IF(OR($G423=coding!$J$2, $G423=coding!$J$3, $G423=coding!$J$4, $G423=coding!$J$5, $G423=coding!$J$6, $G423=coding!$J$7, $G423=coding!$J$8, $G423=coding!$J$9, $G423=coding!$J$10,$G423=coding!$J$17, $G423=coding!$J$18, $G423=coding!$J$19, $G423=coding!$J$20, $G423=coding!$J$21, $G423=coding!$J$22, $G423=coding!$J$23, $G423=coding!$J$24, $G423=coding!$J$25, ), noise!X283, IF(OR($G423=coding!$J$26,$G423=coding!$J$27,$G423=coding!$J$28,$G423=coding!$J$29, $G423=coding!$J$30,$G423=coding!$J$31), X423+10*LOG10((($E423^2)+(4^2))/((7.5^2)+(4^2))), IF(OR($G423=coding!$J$11, $G423=coding!$J$12, $G423=coding!$J$13, $G423=coding!$J$14, $G423=coding!$J$15, $G423=coding!$J$16), X423+10*LOG10((($D423^2)+(1.2^2))/((7.5^2)+(1.2^2))),-99))),-99)</f>
        <v>43.8</v>
      </c>
    </row>
    <row r="424" spans="1:42" ht="15.75" customHeight="1" x14ac:dyDescent="0.3">
      <c r="A424" s="17">
        <v>27</v>
      </c>
      <c r="B424" s="27">
        <v>43978</v>
      </c>
      <c r="C424" s="51">
        <f t="array" ref="C424">_xlfn.DAYS(B424, _xlfn.XLOOKUP(A424, context!A$4:A$79, context!J$4:J$79)) / 30.42</f>
        <v>12.590401051939512</v>
      </c>
      <c r="D424" s="2">
        <v>7.5</v>
      </c>
      <c r="E424" s="1"/>
      <c r="F424" s="16">
        <v>50</v>
      </c>
      <c r="G424" s="16" t="s">
        <v>400</v>
      </c>
      <c r="H424" s="63">
        <v>16.2</v>
      </c>
      <c r="J424" s="63">
        <v>12.4</v>
      </c>
      <c r="K424" s="63">
        <v>11.2</v>
      </c>
      <c r="L424" s="63">
        <v>9.6999999999999993</v>
      </c>
      <c r="M424" s="63">
        <v>11.5</v>
      </c>
      <c r="N424" s="63">
        <v>19.2</v>
      </c>
      <c r="O424" s="63">
        <v>19.600000000000001</v>
      </c>
      <c r="P424" s="63">
        <v>18.899999999999999</v>
      </c>
      <c r="Q424" s="63">
        <v>20.9</v>
      </c>
      <c r="R424" s="63">
        <v>17.2</v>
      </c>
      <c r="S424" s="63">
        <v>16.3</v>
      </c>
      <c r="T424" s="63">
        <v>18</v>
      </c>
      <c r="U424" s="63">
        <v>16</v>
      </c>
      <c r="V424" s="63">
        <v>15.5</v>
      </c>
      <c r="W424" s="63">
        <v>17.600000000000001</v>
      </c>
      <c r="X424" s="63">
        <v>20.100000000000001</v>
      </c>
      <c r="Y424" s="2">
        <v>12</v>
      </c>
      <c r="Z424" s="58">
        <f>IF(noise!H284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noise!H284, IF(OR($G424=coding!$J$26,$G424=coding!$J$27,$G424=coding!$J$28,$G424=coding!$J$29, $G424=coding!$J$30,$G424=coding!$J$31), H424+10*LOG10((($E424^2)+(4^2))/((7.5^2)+(4^2))), IF(OR($G424=coding!$J$11, $G424=coding!$J$12, $G424=coding!$J$13, $G424=coding!$J$14, $G424=coding!$J$15, $G424=coding!$J$16), H424+10*LOG10((($D424^2)+(1.2^2))/((7.5^2)+(1.2^2))),-99))),-99)</f>
        <v>25.5</v>
      </c>
      <c r="AA424" s="58">
        <f>IF(noise!I284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noise!I284, IF(OR($G424=coding!$J$26,$G424=coding!$J$27,$G424=coding!$J$28,$G424=coding!$J$29, $G424=coding!$J$30,$G424=coding!$J$31), I424+10*LOG10((($E424^2)+(4^2))/((7.5^2)+(4^2))), IF(OR($G424=coding!$J$11, $G424=coding!$J$12, $G424=coding!$J$13, $G424=coding!$J$14, $G424=coding!$J$15, $G424=coding!$J$16), I424+10*LOG10((($D424^2)+(1.2^2))/((7.5^2)+(1.2^2))),-99))),-99)</f>
        <v>-99</v>
      </c>
      <c r="AB424" s="58">
        <f>IF(noise!J284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noise!J284, IF(OR($G424=coding!$J$26,$G424=coding!$J$27,$G424=coding!$J$28,$G424=coding!$J$29, $G424=coding!$J$30,$G424=coding!$J$31), J424+10*LOG10((($E424^2)+(4^2))/((7.5^2)+(4^2))), IF(OR($G424=coding!$J$11, $G424=coding!$J$12, $G424=coding!$J$13, $G424=coding!$J$14, $G424=coding!$J$15, $G424=coding!$J$16), J424+10*LOG10((($D424^2)+(1.2^2))/((7.5^2)+(1.2^2))),-99))),-99)</f>
        <v>4.01</v>
      </c>
      <c r="AC424" s="58">
        <f>IF(noise!K284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noise!K284, IF(OR($G424=coding!$J$26,$G424=coding!$J$27,$G424=coding!$J$28,$G424=coding!$J$29, $G424=coding!$J$30,$G424=coding!$J$31), K424+10*LOG10((($E424^2)+(4^2))/((7.5^2)+(4^2))), IF(OR($G424=coding!$J$11, $G424=coding!$J$12, $G424=coding!$J$13, $G424=coding!$J$14, $G424=coding!$J$15, $G424=coding!$J$16), K424+10*LOG10((($D424^2)+(1.2^2))/((7.5^2)+(1.2^2))),-99))),-99)</f>
        <v>13.25</v>
      </c>
      <c r="AD424" s="58">
        <f>IF(noise!L284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noise!L284, IF(OR($G424=coding!$J$26,$G424=coding!$J$27,$G424=coding!$J$28,$G424=coding!$J$29, $G424=coding!$J$30,$G424=coding!$J$31), L424+10*LOG10((($E424^2)+(4^2))/((7.5^2)+(4^2))), IF(OR($G424=coding!$J$11, $G424=coding!$J$12, $G424=coding!$J$13, $G424=coding!$J$14, $G424=coding!$J$15, $G424=coding!$J$16), L424+10*LOG10((($D424^2)+(1.2^2))/((7.5^2)+(1.2^2))),-99))),-99)</f>
        <v>16.48</v>
      </c>
      <c r="AE424" s="58">
        <f>IF(noise!M284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noise!M284, IF(OR($G424=coding!$J$26,$G424=coding!$J$27,$G424=coding!$J$28,$G424=coding!$J$29, $G424=coding!$J$30,$G424=coding!$J$31), M424+10*LOG10((($E424^2)+(4^2))/((7.5^2)+(4^2))), IF(OR($G424=coding!$J$11, $G424=coding!$J$12, $G424=coding!$J$13, $G424=coding!$J$14, $G424=coding!$J$15, $G424=coding!$J$16), M424+10*LOG10((($D424^2)+(1.2^2))/((7.5^2)+(1.2^2))),-99))),-99)</f>
        <v>26.18</v>
      </c>
      <c r="AF424" s="58">
        <f>IF(noise!N284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noise!N284, IF(OR($G424=coding!$J$26,$G424=coding!$J$27,$G424=coding!$J$28,$G424=coding!$J$29, $G424=coding!$J$30,$G424=coding!$J$31), N424+10*LOG10((($E424^2)+(4^2))/((7.5^2)+(4^2))), IF(OR($G424=coding!$J$11, $G424=coding!$J$12, $G424=coding!$J$13, $G424=coding!$J$14, $G424=coding!$J$15, $G424=coding!$J$16), N424+10*LOG10((($D424^2)+(1.2^2))/((7.5^2)+(1.2^2))),-99))),-99)</f>
        <v>27.4</v>
      </c>
      <c r="AG424" s="58">
        <f>IF(noise!O284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noise!O284, IF(OR($G424=coding!$J$26,$G424=coding!$J$27,$G424=coding!$J$28,$G424=coding!$J$29, $G424=coding!$J$30,$G424=coding!$J$31), O424+10*LOG10((($E424^2)+(4^2))/((7.5^2)+(4^2))), IF(OR($G424=coding!$J$11, $G424=coding!$J$12, $G424=coding!$J$13, $G424=coding!$J$14, $G424=coding!$J$15, $G424=coding!$J$16), O424+10*LOG10((($D424^2)+(1.2^2))/((7.5^2)+(1.2^2))),-99))),-99)</f>
        <v>25.85</v>
      </c>
      <c r="AH424" s="58">
        <f>IF(noise!P284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noise!P284, IF(OR($G424=coding!$J$26,$G424=coding!$J$27,$G424=coding!$J$28,$G424=coding!$J$29, $G424=coding!$J$30,$G424=coding!$J$31), P424+10*LOG10((($E424^2)+(4^2))/((7.5^2)+(4^2))), IF(OR($G424=coding!$J$11, $G424=coding!$J$12, $G424=coding!$J$13, $G424=coding!$J$14, $G424=coding!$J$15, $G424=coding!$J$16), P424+10*LOG10((($D424^2)+(1.2^2))/((7.5^2)+(1.2^2))),-99))),-99)</f>
        <v>23.43</v>
      </c>
      <c r="AI424" s="58">
        <f>IF(noise!Q284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noise!Q284, IF(OR($G424=coding!$J$26,$G424=coding!$J$27,$G424=coding!$J$28,$G424=coding!$J$29, $G424=coding!$J$30,$G424=coding!$J$31), Q424+10*LOG10((($E424^2)+(4^2))/((7.5^2)+(4^2))), IF(OR($G424=coding!$J$11, $G424=coding!$J$12, $G424=coding!$J$13, $G424=coding!$J$14, $G424=coding!$J$15, $G424=coding!$J$16), Q424+10*LOG10((($D424^2)+(1.2^2))/((7.5^2)+(1.2^2))),-99))),-99)</f>
        <v>29.78</v>
      </c>
      <c r="AJ424" s="58">
        <f>IF(noise!R284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noise!R284, IF(OR($G424=coding!$J$26,$G424=coding!$J$27,$G424=coding!$J$28,$G424=coding!$J$29, $G424=coding!$J$30,$G424=coding!$J$31), R424+10*LOG10((($E424^2)+(4^2))/((7.5^2)+(4^2))), IF(OR($G424=coding!$J$11, $G424=coding!$J$12, $G424=coding!$J$13, $G424=coding!$J$14, $G424=coding!$J$15, $G424=coding!$J$16), R424+10*LOG10((($D424^2)+(1.2^2))/((7.5^2)+(1.2^2))),-99))),-99)</f>
        <v>29.05</v>
      </c>
      <c r="AK424" s="58">
        <f>IF(noise!S284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noise!S284, IF(OR($G424=coding!$J$26,$G424=coding!$J$27,$G424=coding!$J$28,$G424=coding!$J$29, $G424=coding!$J$30,$G424=coding!$J$31), S424+10*LOG10((($E424^2)+(4^2))/((7.5^2)+(4^2))), IF(OR($G424=coding!$J$11, $G424=coding!$J$12, $G424=coding!$J$13, $G424=coding!$J$14, $G424=coding!$J$15, $G424=coding!$J$16), S424+10*LOG10((($D424^2)+(1.2^2))/((7.5^2)+(1.2^2))),-99))),-99)</f>
        <v>29.59</v>
      </c>
      <c r="AL424" s="58">
        <f>IF(noise!T284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noise!T284, IF(OR($G424=coding!$J$26,$G424=coding!$J$27,$G424=coding!$J$28,$G424=coding!$J$29, $G424=coding!$J$30,$G424=coding!$J$31), T424+10*LOG10((($E424^2)+(4^2))/((7.5^2)+(4^2))), IF(OR($G424=coding!$J$11, $G424=coding!$J$12, $G424=coding!$J$13, $G424=coding!$J$14, $G424=coding!$J$15, $G424=coding!$J$16), T424+10*LOG10((($D424^2)+(1.2^2))/((7.5^2)+(1.2^2))),-99))),-99)</f>
        <v>28.12</v>
      </c>
      <c r="AM424" s="58">
        <f>IF(noise!U284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noise!U284, IF(OR($G424=coding!$J$26,$G424=coding!$J$27,$G424=coding!$J$28,$G424=coding!$J$29, $G424=coding!$J$30,$G424=coding!$J$31), U424+10*LOG10((($E424^2)+(4^2))/((7.5^2)+(4^2))), IF(OR($G424=coding!$J$11, $G424=coding!$J$12, $G424=coding!$J$13, $G424=coding!$J$14, $G424=coding!$J$15, $G424=coding!$J$16), U424+10*LOG10((($D424^2)+(1.2^2))/((7.5^2)+(1.2^2))),-99))),-99)</f>
        <v>28.13</v>
      </c>
      <c r="AN424" s="58">
        <f>IF(noise!V284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noise!V284, IF(OR($G424=coding!$J$26,$G424=coding!$J$27,$G424=coding!$J$28,$G424=coding!$J$29, $G424=coding!$J$30,$G424=coding!$J$31), V424+10*LOG10((($E424^2)+(4^2))/((7.5^2)+(4^2))), IF(OR($G424=coding!$J$11, $G424=coding!$J$12, $G424=coding!$J$13, $G424=coding!$J$14, $G424=coding!$J$15, $G424=coding!$J$16), V424+10*LOG10((($D424^2)+(1.2^2))/((7.5^2)+(1.2^2))),-99))),-99)</f>
        <v>23.85</v>
      </c>
      <c r="AO424" s="58">
        <f>IF(noise!W284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noise!W284, IF(OR($G424=coding!$J$26,$G424=coding!$J$27,$G424=coding!$J$28,$G424=coding!$J$29, $G424=coding!$J$30,$G424=coding!$J$31), W424+10*LOG10((($E424^2)+(4^2))/((7.5^2)+(4^2))), IF(OR($G424=coding!$J$11, $G424=coding!$J$12, $G424=coding!$J$13, $G424=coding!$J$14, $G424=coding!$J$15, $G424=coding!$J$16), W424+10*LOG10((($D424^2)+(1.2^2))/((7.5^2)+(1.2^2))),-99))),-99)</f>
        <v>27.35</v>
      </c>
      <c r="AP424" s="58">
        <f>IF(noise!X284 &lt;&gt;0, IF(OR($G424=coding!$J$2, $G424=coding!$J$3, $G424=coding!$J$4, $G424=coding!$J$5, $G424=coding!$J$6, $G424=coding!$J$7, $G424=coding!$J$8, $G424=coding!$J$9, $G424=coding!$J$10,$G424=coding!$J$17, $G424=coding!$J$18, $G424=coding!$J$19, $G424=coding!$J$20, $G424=coding!$J$21, $G424=coding!$J$22, $G424=coding!$J$23, $G424=coding!$J$24, $G424=coding!$J$25, ), noise!X284, IF(OR($G424=coding!$J$26,$G424=coding!$J$27,$G424=coding!$J$28,$G424=coding!$J$29, $G424=coding!$J$30,$G424=coding!$J$31), X424+10*LOG10((($E424^2)+(4^2))/((7.5^2)+(4^2))), IF(OR($G424=coding!$J$11, $G424=coding!$J$12, $G424=coding!$J$13, $G424=coding!$J$14, $G424=coding!$J$15, $G424=coding!$J$16), X424+10*LOG10((($D424^2)+(1.2^2))/((7.5^2)+(1.2^2))),-99))),-99)</f>
        <v>20.62</v>
      </c>
    </row>
    <row r="425" spans="1:42" ht="15.75" customHeight="1" x14ac:dyDescent="0.3">
      <c r="A425" s="17">
        <v>27</v>
      </c>
      <c r="B425" s="27">
        <v>43978</v>
      </c>
      <c r="C425" s="51">
        <f t="array" ref="C425">_xlfn.DAYS(B425, _xlfn.XLOOKUP(A425, context!A$4:A$79, context!J$4:J$79)) / 30.42</f>
        <v>12.590401051939512</v>
      </c>
      <c r="E425" s="2">
        <v>7.5</v>
      </c>
      <c r="F425" s="5"/>
      <c r="G425" s="16" t="s">
        <v>401</v>
      </c>
      <c r="H425" s="43">
        <v>65.2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2">
        <v>12</v>
      </c>
      <c r="Z425" s="58">
        <f>IF(noise!H285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noise!H285, IF(OR($G425=coding!$J$26,$G425=coding!$J$27,$G425=coding!$J$28,$G425=coding!$J$29, $G425=coding!$J$30,$G425=coding!$J$31), H425+10*LOG10((($E425^2)+(4^2))/((7.5^2)+(4^2))), IF(OR($G425=coding!$J$11, $G425=coding!$J$12, $G425=coding!$J$13, $G425=coding!$J$14, $G425=coding!$J$15, $G425=coding!$J$16), H425+10*LOG10((($D425^2)+(1.2^2))/((7.5^2)+(1.2^2))),-99))),-99)</f>
        <v>65.2</v>
      </c>
      <c r="AA425" s="58">
        <f>IF(noise!I285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noise!I285, IF(OR($G425=coding!$J$26,$G425=coding!$J$27,$G425=coding!$J$28,$G425=coding!$J$29, $G425=coding!$J$30,$G425=coding!$J$31), I425+10*LOG10((($E425^2)+(4^2))/((7.5^2)+(4^2))), IF(OR($G425=coding!$J$11, $G425=coding!$J$12, $G425=coding!$J$13, $G425=coding!$J$14, $G425=coding!$J$15, $G425=coding!$J$16), I425+10*LOG10((($D425^2)+(1.2^2))/((7.5^2)+(1.2^2))),-99))),-99)</f>
        <v>-99</v>
      </c>
      <c r="AB425" s="58">
        <f>IF(noise!J285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noise!J285, IF(OR($G425=coding!$J$26,$G425=coding!$J$27,$G425=coding!$J$28,$G425=coding!$J$29, $G425=coding!$J$30,$G425=coding!$J$31), J425+10*LOG10((($E425^2)+(4^2))/((7.5^2)+(4^2))), IF(OR($G425=coding!$J$11, $G425=coding!$J$12, $G425=coding!$J$13, $G425=coding!$J$14, $G425=coding!$J$15, $G425=coding!$J$16), J425+10*LOG10((($D425^2)+(1.2^2))/((7.5^2)+(1.2^2))),-99))),-99)</f>
        <v>0</v>
      </c>
      <c r="AC425" s="58">
        <f>IF(noise!K285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noise!K285, IF(OR($G425=coding!$J$26,$G425=coding!$J$27,$G425=coding!$J$28,$G425=coding!$J$29, $G425=coding!$J$30,$G425=coding!$J$31), K425+10*LOG10((($E425^2)+(4^2))/((7.5^2)+(4^2))), IF(OR($G425=coding!$J$11, $G425=coding!$J$12, $G425=coding!$J$13, $G425=coding!$J$14, $G425=coding!$J$15, $G425=coding!$J$16), K425+10*LOG10((($D425^2)+(1.2^2))/((7.5^2)+(1.2^2))),-99))),-99)</f>
        <v>0</v>
      </c>
      <c r="AD425" s="58">
        <f>IF(noise!L285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noise!L285, IF(OR($G425=coding!$J$26,$G425=coding!$J$27,$G425=coding!$J$28,$G425=coding!$J$29, $G425=coding!$J$30,$G425=coding!$J$31), L425+10*LOG10((($E425^2)+(4^2))/((7.5^2)+(4^2))), IF(OR($G425=coding!$J$11, $G425=coding!$J$12, $G425=coding!$J$13, $G425=coding!$J$14, $G425=coding!$J$15, $G425=coding!$J$16), L425+10*LOG10((($D425^2)+(1.2^2))/((7.5^2)+(1.2^2))),-99))),-99)</f>
        <v>0</v>
      </c>
      <c r="AE425" s="58">
        <f>IF(noise!M285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noise!M285, IF(OR($G425=coding!$J$26,$G425=coding!$J$27,$G425=coding!$J$28,$G425=coding!$J$29, $G425=coding!$J$30,$G425=coding!$J$31), M425+10*LOG10((($E425^2)+(4^2))/((7.5^2)+(4^2))), IF(OR($G425=coding!$J$11, $G425=coding!$J$12, $G425=coding!$J$13, $G425=coding!$J$14, $G425=coding!$J$15, $G425=coding!$J$16), M425+10*LOG10((($D425^2)+(1.2^2))/((7.5^2)+(1.2^2))),-99))),-99)</f>
        <v>0</v>
      </c>
      <c r="AF425" s="58">
        <f>IF(noise!N285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noise!N285, IF(OR($G425=coding!$J$26,$G425=coding!$J$27,$G425=coding!$J$28,$G425=coding!$J$29, $G425=coding!$J$30,$G425=coding!$J$31), N425+10*LOG10((($E425^2)+(4^2))/((7.5^2)+(4^2))), IF(OR($G425=coding!$J$11, $G425=coding!$J$12, $G425=coding!$J$13, $G425=coding!$J$14, $G425=coding!$J$15, $G425=coding!$J$16), N425+10*LOG10((($D425^2)+(1.2^2))/((7.5^2)+(1.2^2))),-99))),-99)</f>
        <v>0</v>
      </c>
      <c r="AG425" s="58">
        <f>IF(noise!O285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noise!O285, IF(OR($G425=coding!$J$26,$G425=coding!$J$27,$G425=coding!$J$28,$G425=coding!$J$29, $G425=coding!$J$30,$G425=coding!$J$31), O425+10*LOG10((($E425^2)+(4^2))/((7.5^2)+(4^2))), IF(OR($G425=coding!$J$11, $G425=coding!$J$12, $G425=coding!$J$13, $G425=coding!$J$14, $G425=coding!$J$15, $G425=coding!$J$16), O425+10*LOG10((($D425^2)+(1.2^2))/((7.5^2)+(1.2^2))),-99))),-99)</f>
        <v>0</v>
      </c>
      <c r="AH425" s="58">
        <f>IF(noise!P285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noise!P285, IF(OR($G425=coding!$J$26,$G425=coding!$J$27,$G425=coding!$J$28,$G425=coding!$J$29, $G425=coding!$J$30,$G425=coding!$J$31), P425+10*LOG10((($E425^2)+(4^2))/((7.5^2)+(4^2))), IF(OR($G425=coding!$J$11, $G425=coding!$J$12, $G425=coding!$J$13, $G425=coding!$J$14, $G425=coding!$J$15, $G425=coding!$J$16), P425+10*LOG10((($D425^2)+(1.2^2))/((7.5^2)+(1.2^2))),-99))),-99)</f>
        <v>0</v>
      </c>
      <c r="AI425" s="58">
        <f>IF(noise!Q285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noise!Q285, IF(OR($G425=coding!$J$26,$G425=coding!$J$27,$G425=coding!$J$28,$G425=coding!$J$29, $G425=coding!$J$30,$G425=coding!$J$31), Q425+10*LOG10((($E425^2)+(4^2))/((7.5^2)+(4^2))), IF(OR($G425=coding!$J$11, $G425=coding!$J$12, $G425=coding!$J$13, $G425=coding!$J$14, $G425=coding!$J$15, $G425=coding!$J$16), Q425+10*LOG10((($D425^2)+(1.2^2))/((7.5^2)+(1.2^2))),-99))),-99)</f>
        <v>0</v>
      </c>
      <c r="AJ425" s="58">
        <f>IF(noise!R285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noise!R285, IF(OR($G425=coding!$J$26,$G425=coding!$J$27,$G425=coding!$J$28,$G425=coding!$J$29, $G425=coding!$J$30,$G425=coding!$J$31), R425+10*LOG10((($E425^2)+(4^2))/((7.5^2)+(4^2))), IF(OR($G425=coding!$J$11, $G425=coding!$J$12, $G425=coding!$J$13, $G425=coding!$J$14, $G425=coding!$J$15, $G425=coding!$J$16), R425+10*LOG10((($D425^2)+(1.2^2))/((7.5^2)+(1.2^2))),-99))),-99)</f>
        <v>0</v>
      </c>
      <c r="AK425" s="58">
        <f>IF(noise!S285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noise!S285, IF(OR($G425=coding!$J$26,$G425=coding!$J$27,$G425=coding!$J$28,$G425=coding!$J$29, $G425=coding!$J$30,$G425=coding!$J$31), S425+10*LOG10((($E425^2)+(4^2))/((7.5^2)+(4^2))), IF(OR($G425=coding!$J$11, $G425=coding!$J$12, $G425=coding!$J$13, $G425=coding!$J$14, $G425=coding!$J$15, $G425=coding!$J$16), S425+10*LOG10((($D425^2)+(1.2^2))/((7.5^2)+(1.2^2))),-99))),-99)</f>
        <v>0</v>
      </c>
      <c r="AL425" s="58">
        <f>IF(noise!T285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noise!T285, IF(OR($G425=coding!$J$26,$G425=coding!$J$27,$G425=coding!$J$28,$G425=coding!$J$29, $G425=coding!$J$30,$G425=coding!$J$31), T425+10*LOG10((($E425^2)+(4^2))/((7.5^2)+(4^2))), IF(OR($G425=coding!$J$11, $G425=coding!$J$12, $G425=coding!$J$13, $G425=coding!$J$14, $G425=coding!$J$15, $G425=coding!$J$16), T425+10*LOG10((($D425^2)+(1.2^2))/((7.5^2)+(1.2^2))),-99))),-99)</f>
        <v>0</v>
      </c>
      <c r="AM425" s="58">
        <f>IF(noise!U285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noise!U285, IF(OR($G425=coding!$J$26,$G425=coding!$J$27,$G425=coding!$J$28,$G425=coding!$J$29, $G425=coding!$J$30,$G425=coding!$J$31), U425+10*LOG10((($E425^2)+(4^2))/((7.5^2)+(4^2))), IF(OR($G425=coding!$J$11, $G425=coding!$J$12, $G425=coding!$J$13, $G425=coding!$J$14, $G425=coding!$J$15, $G425=coding!$J$16), U425+10*LOG10((($D425^2)+(1.2^2))/((7.5^2)+(1.2^2))),-99))),-99)</f>
        <v>0</v>
      </c>
      <c r="AN425" s="58">
        <f>IF(noise!V285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noise!V285, IF(OR($G425=coding!$J$26,$G425=coding!$J$27,$G425=coding!$J$28,$G425=coding!$J$29, $G425=coding!$J$30,$G425=coding!$J$31), V425+10*LOG10((($E425^2)+(4^2))/((7.5^2)+(4^2))), IF(OR($G425=coding!$J$11, $G425=coding!$J$12, $G425=coding!$J$13, $G425=coding!$J$14, $G425=coding!$J$15, $G425=coding!$J$16), V425+10*LOG10((($D425^2)+(1.2^2))/((7.5^2)+(1.2^2))),-99))),-99)</f>
        <v>0</v>
      </c>
      <c r="AO425" s="58">
        <f>IF(noise!W285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noise!W285, IF(OR($G425=coding!$J$26,$G425=coding!$J$27,$G425=coding!$J$28,$G425=coding!$J$29, $G425=coding!$J$30,$G425=coding!$J$31), W425+10*LOG10((($E425^2)+(4^2))/((7.5^2)+(4^2))), IF(OR($G425=coding!$J$11, $G425=coding!$J$12, $G425=coding!$J$13, $G425=coding!$J$14, $G425=coding!$J$15, $G425=coding!$J$16), W425+10*LOG10((($D425^2)+(1.2^2))/((7.5^2)+(1.2^2))),-99))),-99)</f>
        <v>0</v>
      </c>
      <c r="AP425" s="58">
        <f>IF(noise!X285 &lt;&gt;0, IF(OR($G425=coding!$J$2, $G425=coding!$J$3, $G425=coding!$J$4, $G425=coding!$J$5, $G425=coding!$J$6, $G425=coding!$J$7, $G425=coding!$J$8, $G425=coding!$J$9, $G425=coding!$J$10,$G425=coding!$J$17, $G425=coding!$J$18, $G425=coding!$J$19, $G425=coding!$J$20, $G425=coding!$J$21, $G425=coding!$J$22, $G425=coding!$J$23, $G425=coding!$J$24, $G425=coding!$J$25, ), noise!X285, IF(OR($G425=coding!$J$26,$G425=coding!$J$27,$G425=coding!$J$28,$G425=coding!$J$29, $G425=coding!$J$30,$G425=coding!$J$31), X425+10*LOG10((($E425^2)+(4^2))/((7.5^2)+(4^2))), IF(OR($G425=coding!$J$11, $G425=coding!$J$12, $G425=coding!$J$13, $G425=coding!$J$14, $G425=coding!$J$15, $G425=coding!$J$16), X425+10*LOG10((($D425^2)+(1.2^2))/((7.5^2)+(1.2^2))),-99))),-99)</f>
        <v>0</v>
      </c>
    </row>
    <row r="426" spans="1:42" ht="15.75" customHeight="1" x14ac:dyDescent="0.3">
      <c r="A426" s="17">
        <v>27</v>
      </c>
      <c r="B426" s="27">
        <v>43978</v>
      </c>
      <c r="C426" s="51">
        <f t="array" ref="C426">_xlfn.DAYS(B426, _xlfn.XLOOKUP(A426, context!A$4:A$79, context!J$4:J$79)) / 30.42</f>
        <v>12.590401051939512</v>
      </c>
      <c r="E426" s="2">
        <v>7.5</v>
      </c>
      <c r="F426" s="5"/>
      <c r="G426" s="16" t="s">
        <v>402</v>
      </c>
      <c r="H426" s="43">
        <v>61.9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2">
        <v>12</v>
      </c>
      <c r="Z426" s="58">
        <f>IF(noise!H286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noise!H286, IF(OR($G426=coding!$J$26,$G426=coding!$J$27,$G426=coding!$J$28,$G426=coding!$J$29, $G426=coding!$J$30,$G426=coding!$J$31), H426+10*LOG10((($E426^2)+(4^2))/((7.5^2)+(4^2))), IF(OR($G426=coding!$J$11, $G426=coding!$J$12, $G426=coding!$J$13, $G426=coding!$J$14, $G426=coding!$J$15, $G426=coding!$J$16), H426+10*LOG10((($D426^2)+(1.2^2))/((7.5^2)+(1.2^2))),-99))),-99)</f>
        <v>61.9</v>
      </c>
      <c r="AA426" s="58">
        <f>IF(noise!I286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noise!I286, IF(OR($G426=coding!$J$26,$G426=coding!$J$27,$G426=coding!$J$28,$G426=coding!$J$29, $G426=coding!$J$30,$G426=coding!$J$31), I426+10*LOG10((($E426^2)+(4^2))/((7.5^2)+(4^2))), IF(OR($G426=coding!$J$11, $G426=coding!$J$12, $G426=coding!$J$13, $G426=coding!$J$14, $G426=coding!$J$15, $G426=coding!$J$16), I426+10*LOG10((($D426^2)+(1.2^2))/((7.5^2)+(1.2^2))),-99))),-99)</f>
        <v>-99</v>
      </c>
      <c r="AB426" s="58">
        <f>IF(noise!J286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noise!J286, IF(OR($G426=coding!$J$26,$G426=coding!$J$27,$G426=coding!$J$28,$G426=coding!$J$29, $G426=coding!$J$30,$G426=coding!$J$31), J426+10*LOG10((($E426^2)+(4^2))/((7.5^2)+(4^2))), IF(OR($G426=coding!$J$11, $G426=coding!$J$12, $G426=coding!$J$13, $G426=coding!$J$14, $G426=coding!$J$15, $G426=coding!$J$16), J426+10*LOG10((($D426^2)+(1.2^2))/((7.5^2)+(1.2^2))),-99))),-99)</f>
        <v>0</v>
      </c>
      <c r="AC426" s="58">
        <f>IF(noise!K286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noise!K286, IF(OR($G426=coding!$J$26,$G426=coding!$J$27,$G426=coding!$J$28,$G426=coding!$J$29, $G426=coding!$J$30,$G426=coding!$J$31), K426+10*LOG10((($E426^2)+(4^2))/((7.5^2)+(4^2))), IF(OR($G426=coding!$J$11, $G426=coding!$J$12, $G426=coding!$J$13, $G426=coding!$J$14, $G426=coding!$J$15, $G426=coding!$J$16), K426+10*LOG10((($D426^2)+(1.2^2))/((7.5^2)+(1.2^2))),-99))),-99)</f>
        <v>0</v>
      </c>
      <c r="AD426" s="58">
        <f>IF(noise!L286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noise!L286, IF(OR($G426=coding!$J$26,$G426=coding!$J$27,$G426=coding!$J$28,$G426=coding!$J$29, $G426=coding!$J$30,$G426=coding!$J$31), L426+10*LOG10((($E426^2)+(4^2))/((7.5^2)+(4^2))), IF(OR($G426=coding!$J$11, $G426=coding!$J$12, $G426=coding!$J$13, $G426=coding!$J$14, $G426=coding!$J$15, $G426=coding!$J$16), L426+10*LOG10((($D426^2)+(1.2^2))/((7.5^2)+(1.2^2))),-99))),-99)</f>
        <v>0</v>
      </c>
      <c r="AE426" s="58">
        <f>IF(noise!M286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noise!M286, IF(OR($G426=coding!$J$26,$G426=coding!$J$27,$G426=coding!$J$28,$G426=coding!$J$29, $G426=coding!$J$30,$G426=coding!$J$31), M426+10*LOG10((($E426^2)+(4^2))/((7.5^2)+(4^2))), IF(OR($G426=coding!$J$11, $G426=coding!$J$12, $G426=coding!$J$13, $G426=coding!$J$14, $G426=coding!$J$15, $G426=coding!$J$16), M426+10*LOG10((($D426^2)+(1.2^2))/((7.5^2)+(1.2^2))),-99))),-99)</f>
        <v>0</v>
      </c>
      <c r="AF426" s="58">
        <f>IF(noise!N286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noise!N286, IF(OR($G426=coding!$J$26,$G426=coding!$J$27,$G426=coding!$J$28,$G426=coding!$J$29, $G426=coding!$J$30,$G426=coding!$J$31), N426+10*LOG10((($E426^2)+(4^2))/((7.5^2)+(4^2))), IF(OR($G426=coding!$J$11, $G426=coding!$J$12, $G426=coding!$J$13, $G426=coding!$J$14, $G426=coding!$J$15, $G426=coding!$J$16), N426+10*LOG10((($D426^2)+(1.2^2))/((7.5^2)+(1.2^2))),-99))),-99)</f>
        <v>0</v>
      </c>
      <c r="AG426" s="58">
        <f>IF(noise!O286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noise!O286, IF(OR($G426=coding!$J$26,$G426=coding!$J$27,$G426=coding!$J$28,$G426=coding!$J$29, $G426=coding!$J$30,$G426=coding!$J$31), O426+10*LOG10((($E426^2)+(4^2))/((7.5^2)+(4^2))), IF(OR($G426=coding!$J$11, $G426=coding!$J$12, $G426=coding!$J$13, $G426=coding!$J$14, $G426=coding!$J$15, $G426=coding!$J$16), O426+10*LOG10((($D426^2)+(1.2^2))/((7.5^2)+(1.2^2))),-99))),-99)</f>
        <v>0</v>
      </c>
      <c r="AH426" s="58">
        <f>IF(noise!P286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noise!P286, IF(OR($G426=coding!$J$26,$G426=coding!$J$27,$G426=coding!$J$28,$G426=coding!$J$29, $G426=coding!$J$30,$G426=coding!$J$31), P426+10*LOG10((($E426^2)+(4^2))/((7.5^2)+(4^2))), IF(OR($G426=coding!$J$11, $G426=coding!$J$12, $G426=coding!$J$13, $G426=coding!$J$14, $G426=coding!$J$15, $G426=coding!$J$16), P426+10*LOG10((($D426^2)+(1.2^2))/((7.5^2)+(1.2^2))),-99))),-99)</f>
        <v>0</v>
      </c>
      <c r="AI426" s="58">
        <f>IF(noise!Q286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noise!Q286, IF(OR($G426=coding!$J$26,$G426=coding!$J$27,$G426=coding!$J$28,$G426=coding!$J$29, $G426=coding!$J$30,$G426=coding!$J$31), Q426+10*LOG10((($E426^2)+(4^2))/((7.5^2)+(4^2))), IF(OR($G426=coding!$J$11, $G426=coding!$J$12, $G426=coding!$J$13, $G426=coding!$J$14, $G426=coding!$J$15, $G426=coding!$J$16), Q426+10*LOG10((($D426^2)+(1.2^2))/((7.5^2)+(1.2^2))),-99))),-99)</f>
        <v>0</v>
      </c>
      <c r="AJ426" s="58">
        <f>IF(noise!R286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noise!R286, IF(OR($G426=coding!$J$26,$G426=coding!$J$27,$G426=coding!$J$28,$G426=coding!$J$29, $G426=coding!$J$30,$G426=coding!$J$31), R426+10*LOG10((($E426^2)+(4^2))/((7.5^2)+(4^2))), IF(OR($G426=coding!$J$11, $G426=coding!$J$12, $G426=coding!$J$13, $G426=coding!$J$14, $G426=coding!$J$15, $G426=coding!$J$16), R426+10*LOG10((($D426^2)+(1.2^2))/((7.5^2)+(1.2^2))),-99))),-99)</f>
        <v>0</v>
      </c>
      <c r="AK426" s="58">
        <f>IF(noise!S286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noise!S286, IF(OR($G426=coding!$J$26,$G426=coding!$J$27,$G426=coding!$J$28,$G426=coding!$J$29, $G426=coding!$J$30,$G426=coding!$J$31), S426+10*LOG10((($E426^2)+(4^2))/((7.5^2)+(4^2))), IF(OR($G426=coding!$J$11, $G426=coding!$J$12, $G426=coding!$J$13, $G426=coding!$J$14, $G426=coding!$J$15, $G426=coding!$J$16), S426+10*LOG10((($D426^2)+(1.2^2))/((7.5^2)+(1.2^2))),-99))),-99)</f>
        <v>0</v>
      </c>
      <c r="AL426" s="58">
        <f>IF(noise!T286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noise!T286, IF(OR($G426=coding!$J$26,$G426=coding!$J$27,$G426=coding!$J$28,$G426=coding!$J$29, $G426=coding!$J$30,$G426=coding!$J$31), T426+10*LOG10((($E426^2)+(4^2))/((7.5^2)+(4^2))), IF(OR($G426=coding!$J$11, $G426=coding!$J$12, $G426=coding!$J$13, $G426=coding!$J$14, $G426=coding!$J$15, $G426=coding!$J$16), T426+10*LOG10((($D426^2)+(1.2^2))/((7.5^2)+(1.2^2))),-99))),-99)</f>
        <v>0</v>
      </c>
      <c r="AM426" s="58">
        <f>IF(noise!U286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noise!U286, IF(OR($G426=coding!$J$26,$G426=coding!$J$27,$G426=coding!$J$28,$G426=coding!$J$29, $G426=coding!$J$30,$G426=coding!$J$31), U426+10*LOG10((($E426^2)+(4^2))/((7.5^2)+(4^2))), IF(OR($G426=coding!$J$11, $G426=coding!$J$12, $G426=coding!$J$13, $G426=coding!$J$14, $G426=coding!$J$15, $G426=coding!$J$16), U426+10*LOG10((($D426^2)+(1.2^2))/((7.5^2)+(1.2^2))),-99))),-99)</f>
        <v>0</v>
      </c>
      <c r="AN426" s="58">
        <f>IF(noise!V286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noise!V286, IF(OR($G426=coding!$J$26,$G426=coding!$J$27,$G426=coding!$J$28,$G426=coding!$J$29, $G426=coding!$J$30,$G426=coding!$J$31), V426+10*LOG10((($E426^2)+(4^2))/((7.5^2)+(4^2))), IF(OR($G426=coding!$J$11, $G426=coding!$J$12, $G426=coding!$J$13, $G426=coding!$J$14, $G426=coding!$J$15, $G426=coding!$J$16), V426+10*LOG10((($D426^2)+(1.2^2))/((7.5^2)+(1.2^2))),-99))),-99)</f>
        <v>0</v>
      </c>
      <c r="AO426" s="58">
        <f>IF(noise!W286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noise!W286, IF(OR($G426=coding!$J$26,$G426=coding!$J$27,$G426=coding!$J$28,$G426=coding!$J$29, $G426=coding!$J$30,$G426=coding!$J$31), W426+10*LOG10((($E426^2)+(4^2))/((7.5^2)+(4^2))), IF(OR($G426=coding!$J$11, $G426=coding!$J$12, $G426=coding!$J$13, $G426=coding!$J$14, $G426=coding!$J$15, $G426=coding!$J$16), W426+10*LOG10((($D426^2)+(1.2^2))/((7.5^2)+(1.2^2))),-99))),-99)</f>
        <v>0</v>
      </c>
      <c r="AP426" s="58">
        <f>IF(noise!X286 &lt;&gt;0, IF(OR($G426=coding!$J$2, $G426=coding!$J$3, $G426=coding!$J$4, $G426=coding!$J$5, $G426=coding!$J$6, $G426=coding!$J$7, $G426=coding!$J$8, $G426=coding!$J$9, $G426=coding!$J$10,$G426=coding!$J$17, $G426=coding!$J$18, $G426=coding!$J$19, $G426=coding!$J$20, $G426=coding!$J$21, $G426=coding!$J$22, $G426=coding!$J$23, $G426=coding!$J$24, $G426=coding!$J$25, ), noise!X286, IF(OR($G426=coding!$J$26,$G426=coding!$J$27,$G426=coding!$J$28,$G426=coding!$J$29, $G426=coding!$J$30,$G426=coding!$J$31), X426+10*LOG10((($E426^2)+(4^2))/((7.5^2)+(4^2))), IF(OR($G426=coding!$J$11, $G426=coding!$J$12, $G426=coding!$J$13, $G426=coding!$J$14, $G426=coding!$J$15, $G426=coding!$J$16), X426+10*LOG10((($D426^2)+(1.2^2))/((7.5^2)+(1.2^2))),-99))),-99)</f>
        <v>0</v>
      </c>
    </row>
    <row r="427" spans="1:42" ht="15.75" customHeight="1" x14ac:dyDescent="0.3">
      <c r="A427" s="17">
        <v>27</v>
      </c>
      <c r="B427" s="27">
        <v>43978</v>
      </c>
      <c r="C427" s="51">
        <f t="array" ref="C427">_xlfn.DAYS(B427, _xlfn.XLOOKUP(A427, context!A$4:A$79, context!J$4:J$79)) / 30.42</f>
        <v>12.590401051939512</v>
      </c>
      <c r="E427" s="2">
        <v>7.5</v>
      </c>
      <c r="F427" s="5"/>
      <c r="G427" s="16" t="s">
        <v>403</v>
      </c>
      <c r="H427" s="43">
        <v>57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2">
        <v>12</v>
      </c>
      <c r="Z427" s="58">
        <f>IF(noise!H287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noise!H287, IF(OR($G427=coding!$J$26,$G427=coding!$J$27,$G427=coding!$J$28,$G427=coding!$J$29, $G427=coding!$J$30,$G427=coding!$J$31), H427+10*LOG10((($E427^2)+(4^2))/((7.5^2)+(4^2))), IF(OR($G427=coding!$J$11, $G427=coding!$J$12, $G427=coding!$J$13, $G427=coding!$J$14, $G427=coding!$J$15, $G427=coding!$J$16), H427+10*LOG10((($D427^2)+(1.2^2))/((7.5^2)+(1.2^2))),-99))),-99)</f>
        <v>57</v>
      </c>
      <c r="AA427" s="58">
        <f>IF(noise!I287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noise!I287, IF(OR($G427=coding!$J$26,$G427=coding!$J$27,$G427=coding!$J$28,$G427=coding!$J$29, $G427=coding!$J$30,$G427=coding!$J$31), I427+10*LOG10((($E427^2)+(4^2))/((7.5^2)+(4^2))), IF(OR($G427=coding!$J$11, $G427=coding!$J$12, $G427=coding!$J$13, $G427=coding!$J$14, $G427=coding!$J$15, $G427=coding!$J$16), I427+10*LOG10((($D427^2)+(1.2^2))/((7.5^2)+(1.2^2))),-99))),-99)</f>
        <v>-99</v>
      </c>
      <c r="AB427" s="58">
        <f>IF(noise!J287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noise!J287, IF(OR($G427=coding!$J$26,$G427=coding!$J$27,$G427=coding!$J$28,$G427=coding!$J$29, $G427=coding!$J$30,$G427=coding!$J$31), J427+10*LOG10((($E427^2)+(4^2))/((7.5^2)+(4^2))), IF(OR($G427=coding!$J$11, $G427=coding!$J$12, $G427=coding!$J$13, $G427=coding!$J$14, $G427=coding!$J$15, $G427=coding!$J$16), J427+10*LOG10((($D427^2)+(1.2^2))/((7.5^2)+(1.2^2))),-99))),-99)</f>
        <v>0</v>
      </c>
      <c r="AC427" s="58">
        <f>IF(noise!K287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noise!K287, IF(OR($G427=coding!$J$26,$G427=coding!$J$27,$G427=coding!$J$28,$G427=coding!$J$29, $G427=coding!$J$30,$G427=coding!$J$31), K427+10*LOG10((($E427^2)+(4^2))/((7.5^2)+(4^2))), IF(OR($G427=coding!$J$11, $G427=coding!$J$12, $G427=coding!$J$13, $G427=coding!$J$14, $G427=coding!$J$15, $G427=coding!$J$16), K427+10*LOG10((($D427^2)+(1.2^2))/((7.5^2)+(1.2^2))),-99))),-99)</f>
        <v>0</v>
      </c>
      <c r="AD427" s="58">
        <f>IF(noise!L287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noise!L287, IF(OR($G427=coding!$J$26,$G427=coding!$J$27,$G427=coding!$J$28,$G427=coding!$J$29, $G427=coding!$J$30,$G427=coding!$J$31), L427+10*LOG10((($E427^2)+(4^2))/((7.5^2)+(4^2))), IF(OR($G427=coding!$J$11, $G427=coding!$J$12, $G427=coding!$J$13, $G427=coding!$J$14, $G427=coding!$J$15, $G427=coding!$J$16), L427+10*LOG10((($D427^2)+(1.2^2))/((7.5^2)+(1.2^2))),-99))),-99)</f>
        <v>0</v>
      </c>
      <c r="AE427" s="58">
        <f>IF(noise!M287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noise!M287, IF(OR($G427=coding!$J$26,$G427=coding!$J$27,$G427=coding!$J$28,$G427=coding!$J$29, $G427=coding!$J$30,$G427=coding!$J$31), M427+10*LOG10((($E427^2)+(4^2))/((7.5^2)+(4^2))), IF(OR($G427=coding!$J$11, $G427=coding!$J$12, $G427=coding!$J$13, $G427=coding!$J$14, $G427=coding!$J$15, $G427=coding!$J$16), M427+10*LOG10((($D427^2)+(1.2^2))/((7.5^2)+(1.2^2))),-99))),-99)</f>
        <v>0</v>
      </c>
      <c r="AF427" s="58">
        <f>IF(noise!N287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noise!N287, IF(OR($G427=coding!$J$26,$G427=coding!$J$27,$G427=coding!$J$28,$G427=coding!$J$29, $G427=coding!$J$30,$G427=coding!$J$31), N427+10*LOG10((($E427^2)+(4^2))/((7.5^2)+(4^2))), IF(OR($G427=coding!$J$11, $G427=coding!$J$12, $G427=coding!$J$13, $G427=coding!$J$14, $G427=coding!$J$15, $G427=coding!$J$16), N427+10*LOG10((($D427^2)+(1.2^2))/((7.5^2)+(1.2^2))),-99))),-99)</f>
        <v>0</v>
      </c>
      <c r="AG427" s="58">
        <f>IF(noise!O287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noise!O287, IF(OR($G427=coding!$J$26,$G427=coding!$J$27,$G427=coding!$J$28,$G427=coding!$J$29, $G427=coding!$J$30,$G427=coding!$J$31), O427+10*LOG10((($E427^2)+(4^2))/((7.5^2)+(4^2))), IF(OR($G427=coding!$J$11, $G427=coding!$J$12, $G427=coding!$J$13, $G427=coding!$J$14, $G427=coding!$J$15, $G427=coding!$J$16), O427+10*LOG10((($D427^2)+(1.2^2))/((7.5^2)+(1.2^2))),-99))),-99)</f>
        <v>0</v>
      </c>
      <c r="AH427" s="58">
        <f>IF(noise!P287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noise!P287, IF(OR($G427=coding!$J$26,$G427=coding!$J$27,$G427=coding!$J$28,$G427=coding!$J$29, $G427=coding!$J$30,$G427=coding!$J$31), P427+10*LOG10((($E427^2)+(4^2))/((7.5^2)+(4^2))), IF(OR($G427=coding!$J$11, $G427=coding!$J$12, $G427=coding!$J$13, $G427=coding!$J$14, $G427=coding!$J$15, $G427=coding!$J$16), P427+10*LOG10((($D427^2)+(1.2^2))/((7.5^2)+(1.2^2))),-99))),-99)</f>
        <v>0</v>
      </c>
      <c r="AI427" s="58">
        <f>IF(noise!Q287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noise!Q287, IF(OR($G427=coding!$J$26,$G427=coding!$J$27,$G427=coding!$J$28,$G427=coding!$J$29, $G427=coding!$J$30,$G427=coding!$J$31), Q427+10*LOG10((($E427^2)+(4^2))/((7.5^2)+(4^2))), IF(OR($G427=coding!$J$11, $G427=coding!$J$12, $G427=coding!$J$13, $G427=coding!$J$14, $G427=coding!$J$15, $G427=coding!$J$16), Q427+10*LOG10((($D427^2)+(1.2^2))/((7.5^2)+(1.2^2))),-99))),-99)</f>
        <v>0</v>
      </c>
      <c r="AJ427" s="58">
        <f>IF(noise!R287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noise!R287, IF(OR($G427=coding!$J$26,$G427=coding!$J$27,$G427=coding!$J$28,$G427=coding!$J$29, $G427=coding!$J$30,$G427=coding!$J$31), R427+10*LOG10((($E427^2)+(4^2))/((7.5^2)+(4^2))), IF(OR($G427=coding!$J$11, $G427=coding!$J$12, $G427=coding!$J$13, $G427=coding!$J$14, $G427=coding!$J$15, $G427=coding!$J$16), R427+10*LOG10((($D427^2)+(1.2^2))/((7.5^2)+(1.2^2))),-99))),-99)</f>
        <v>0</v>
      </c>
      <c r="AK427" s="58">
        <f>IF(noise!S287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noise!S287, IF(OR($G427=coding!$J$26,$G427=coding!$J$27,$G427=coding!$J$28,$G427=coding!$J$29, $G427=coding!$J$30,$G427=coding!$J$31), S427+10*LOG10((($E427^2)+(4^2))/((7.5^2)+(4^2))), IF(OR($G427=coding!$J$11, $G427=coding!$J$12, $G427=coding!$J$13, $G427=coding!$J$14, $G427=coding!$J$15, $G427=coding!$J$16), S427+10*LOG10((($D427^2)+(1.2^2))/((7.5^2)+(1.2^2))),-99))),-99)</f>
        <v>0</v>
      </c>
      <c r="AL427" s="58">
        <f>IF(noise!T287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noise!T287, IF(OR($G427=coding!$J$26,$G427=coding!$J$27,$G427=coding!$J$28,$G427=coding!$J$29, $G427=coding!$J$30,$G427=coding!$J$31), T427+10*LOG10((($E427^2)+(4^2))/((7.5^2)+(4^2))), IF(OR($G427=coding!$J$11, $G427=coding!$J$12, $G427=coding!$J$13, $G427=coding!$J$14, $G427=coding!$J$15, $G427=coding!$J$16), T427+10*LOG10((($D427^2)+(1.2^2))/((7.5^2)+(1.2^2))),-99))),-99)</f>
        <v>0</v>
      </c>
      <c r="AM427" s="58">
        <f>IF(noise!U287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noise!U287, IF(OR($G427=coding!$J$26,$G427=coding!$J$27,$G427=coding!$J$28,$G427=coding!$J$29, $G427=coding!$J$30,$G427=coding!$J$31), U427+10*LOG10((($E427^2)+(4^2))/((7.5^2)+(4^2))), IF(OR($G427=coding!$J$11, $G427=coding!$J$12, $G427=coding!$J$13, $G427=coding!$J$14, $G427=coding!$J$15, $G427=coding!$J$16), U427+10*LOG10((($D427^2)+(1.2^2))/((7.5^2)+(1.2^2))),-99))),-99)</f>
        <v>0</v>
      </c>
      <c r="AN427" s="58">
        <f>IF(noise!V287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noise!V287, IF(OR($G427=coding!$J$26,$G427=coding!$J$27,$G427=coding!$J$28,$G427=coding!$J$29, $G427=coding!$J$30,$G427=coding!$J$31), V427+10*LOG10((($E427^2)+(4^2))/((7.5^2)+(4^2))), IF(OR($G427=coding!$J$11, $G427=coding!$J$12, $G427=coding!$J$13, $G427=coding!$J$14, $G427=coding!$J$15, $G427=coding!$J$16), V427+10*LOG10((($D427^2)+(1.2^2))/((7.5^2)+(1.2^2))),-99))),-99)</f>
        <v>-99</v>
      </c>
      <c r="AO427" s="58">
        <f>IF(noise!W287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noise!W287, IF(OR($G427=coding!$J$26,$G427=coding!$J$27,$G427=coding!$J$28,$G427=coding!$J$29, $G427=coding!$J$30,$G427=coding!$J$31), W427+10*LOG10((($E427^2)+(4^2))/((7.5^2)+(4^2))), IF(OR($G427=coding!$J$11, $G427=coding!$J$12, $G427=coding!$J$13, $G427=coding!$J$14, $G427=coding!$J$15, $G427=coding!$J$16), W427+10*LOG10((($D427^2)+(1.2^2))/((7.5^2)+(1.2^2))),-99))),-99)</f>
        <v>-99</v>
      </c>
      <c r="AP427" s="58">
        <f>IF(noise!X287 &lt;&gt;0, IF(OR($G427=coding!$J$2, $G427=coding!$J$3, $G427=coding!$J$4, $G427=coding!$J$5, $G427=coding!$J$6, $G427=coding!$J$7, $G427=coding!$J$8, $G427=coding!$J$9, $G427=coding!$J$10,$G427=coding!$J$17, $G427=coding!$J$18, $G427=coding!$J$19, $G427=coding!$J$20, $G427=coding!$J$21, $G427=coding!$J$22, $G427=coding!$J$23, $G427=coding!$J$24, $G427=coding!$J$25, ), noise!X287, IF(OR($G427=coding!$J$26,$G427=coding!$J$27,$G427=coding!$J$28,$G427=coding!$J$29, $G427=coding!$J$30,$G427=coding!$J$31), X427+10*LOG10((($E427^2)+(4^2))/((7.5^2)+(4^2))), IF(OR($G427=coding!$J$11, $G427=coding!$J$12, $G427=coding!$J$13, $G427=coding!$J$14, $G427=coding!$J$15, $G427=coding!$J$16), X427+10*LOG10((($D427^2)+(1.2^2))/((7.5^2)+(1.2^2))),-99))),-99)</f>
        <v>-99</v>
      </c>
    </row>
    <row r="428" spans="1:42" ht="15.75" customHeight="1" x14ac:dyDescent="0.3">
      <c r="A428" s="17">
        <v>27</v>
      </c>
      <c r="B428" s="27">
        <v>43978</v>
      </c>
      <c r="C428" s="51">
        <f t="array" ref="C428">_xlfn.DAYS(B428, _xlfn.XLOOKUP(A428, context!A$4:A$79, context!J$4:J$79)) / 30.42</f>
        <v>12.590401051939512</v>
      </c>
      <c r="E428" s="2">
        <v>7.5</v>
      </c>
      <c r="F428" s="5"/>
      <c r="G428" s="16" t="s">
        <v>404</v>
      </c>
      <c r="H428" s="43">
        <v>66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2">
        <v>12</v>
      </c>
      <c r="Z428" s="58">
        <f>IF(noise!H288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noise!H288, IF(OR($G428=coding!$J$26,$G428=coding!$J$27,$G428=coding!$J$28,$G428=coding!$J$29, $G428=coding!$J$30,$G428=coding!$J$31), H428+10*LOG10((($E428^2)+(4^2))/((7.5^2)+(4^2))), IF(OR($G428=coding!$J$11, $G428=coding!$J$12, $G428=coding!$J$13, $G428=coding!$J$14, $G428=coding!$J$15, $G428=coding!$J$16), H428+10*LOG10((($D428^2)+(1.2^2))/((7.5^2)+(1.2^2))),-99))),-99)</f>
        <v>66</v>
      </c>
      <c r="AA428" s="58">
        <f>IF(noise!I288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noise!I288, IF(OR($G428=coding!$J$26,$G428=coding!$J$27,$G428=coding!$J$28,$G428=coding!$J$29, $G428=coding!$J$30,$G428=coding!$J$31), I428+10*LOG10((($E428^2)+(4^2))/((7.5^2)+(4^2))), IF(OR($G428=coding!$J$11, $G428=coding!$J$12, $G428=coding!$J$13, $G428=coding!$J$14, $G428=coding!$J$15, $G428=coding!$J$16), I428+10*LOG10((($D428^2)+(1.2^2))/((7.5^2)+(1.2^2))),-99))),-99)</f>
        <v>-99</v>
      </c>
      <c r="AB428" s="58">
        <f>IF(noise!J288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noise!J288, IF(OR($G428=coding!$J$26,$G428=coding!$J$27,$G428=coding!$J$28,$G428=coding!$J$29, $G428=coding!$J$30,$G428=coding!$J$31), J428+10*LOG10((($E428^2)+(4^2))/((7.5^2)+(4^2))), IF(OR($G428=coding!$J$11, $G428=coding!$J$12, $G428=coding!$J$13, $G428=coding!$J$14, $G428=coding!$J$15, $G428=coding!$J$16), J428+10*LOG10((($D428^2)+(1.2^2))/((7.5^2)+(1.2^2))),-99))),-99)</f>
        <v>0</v>
      </c>
      <c r="AC428" s="58">
        <f>IF(noise!K288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noise!K288, IF(OR($G428=coding!$J$26,$G428=coding!$J$27,$G428=coding!$J$28,$G428=coding!$J$29, $G428=coding!$J$30,$G428=coding!$J$31), K428+10*LOG10((($E428^2)+(4^2))/((7.5^2)+(4^2))), IF(OR($G428=coding!$J$11, $G428=coding!$J$12, $G428=coding!$J$13, $G428=coding!$J$14, $G428=coding!$J$15, $G428=coding!$J$16), K428+10*LOG10((($D428^2)+(1.2^2))/((7.5^2)+(1.2^2))),-99))),-99)</f>
        <v>0</v>
      </c>
      <c r="AD428" s="58">
        <f>IF(noise!L288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noise!L288, IF(OR($G428=coding!$J$26,$G428=coding!$J$27,$G428=coding!$J$28,$G428=coding!$J$29, $G428=coding!$J$30,$G428=coding!$J$31), L428+10*LOG10((($E428^2)+(4^2))/((7.5^2)+(4^2))), IF(OR($G428=coding!$J$11, $G428=coding!$J$12, $G428=coding!$J$13, $G428=coding!$J$14, $G428=coding!$J$15, $G428=coding!$J$16), L428+10*LOG10((($D428^2)+(1.2^2))/((7.5^2)+(1.2^2))),-99))),-99)</f>
        <v>0</v>
      </c>
      <c r="AE428" s="58">
        <f>IF(noise!M288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noise!M288, IF(OR($G428=coding!$J$26,$G428=coding!$J$27,$G428=coding!$J$28,$G428=coding!$J$29, $G428=coding!$J$30,$G428=coding!$J$31), M428+10*LOG10((($E428^2)+(4^2))/((7.5^2)+(4^2))), IF(OR($G428=coding!$J$11, $G428=coding!$J$12, $G428=coding!$J$13, $G428=coding!$J$14, $G428=coding!$J$15, $G428=coding!$J$16), M428+10*LOG10((($D428^2)+(1.2^2))/((7.5^2)+(1.2^2))),-99))),-99)</f>
        <v>0</v>
      </c>
      <c r="AF428" s="58">
        <f>IF(noise!N288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noise!N288, IF(OR($G428=coding!$J$26,$G428=coding!$J$27,$G428=coding!$J$28,$G428=coding!$J$29, $G428=coding!$J$30,$G428=coding!$J$31), N428+10*LOG10((($E428^2)+(4^2))/((7.5^2)+(4^2))), IF(OR($G428=coding!$J$11, $G428=coding!$J$12, $G428=coding!$J$13, $G428=coding!$J$14, $G428=coding!$J$15, $G428=coding!$J$16), N428+10*LOG10((($D428^2)+(1.2^2))/((7.5^2)+(1.2^2))),-99))),-99)</f>
        <v>0</v>
      </c>
      <c r="AG428" s="58">
        <f>IF(noise!O288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noise!O288, IF(OR($G428=coding!$J$26,$G428=coding!$J$27,$G428=coding!$J$28,$G428=coding!$J$29, $G428=coding!$J$30,$G428=coding!$J$31), O428+10*LOG10((($E428^2)+(4^2))/((7.5^2)+(4^2))), IF(OR($G428=coding!$J$11, $G428=coding!$J$12, $G428=coding!$J$13, $G428=coding!$J$14, $G428=coding!$J$15, $G428=coding!$J$16), O428+10*LOG10((($D428^2)+(1.2^2))/((7.5^2)+(1.2^2))),-99))),-99)</f>
        <v>0</v>
      </c>
      <c r="AH428" s="58">
        <f>IF(noise!P288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noise!P288, IF(OR($G428=coding!$J$26,$G428=coding!$J$27,$G428=coding!$J$28,$G428=coding!$J$29, $G428=coding!$J$30,$G428=coding!$J$31), P428+10*LOG10((($E428^2)+(4^2))/((7.5^2)+(4^2))), IF(OR($G428=coding!$J$11, $G428=coding!$J$12, $G428=coding!$J$13, $G428=coding!$J$14, $G428=coding!$J$15, $G428=coding!$J$16), P428+10*LOG10((($D428^2)+(1.2^2))/((7.5^2)+(1.2^2))),-99))),-99)</f>
        <v>0</v>
      </c>
      <c r="AI428" s="58">
        <f>IF(noise!Q288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noise!Q288, IF(OR($G428=coding!$J$26,$G428=coding!$J$27,$G428=coding!$J$28,$G428=coding!$J$29, $G428=coding!$J$30,$G428=coding!$J$31), Q428+10*LOG10((($E428^2)+(4^2))/((7.5^2)+(4^2))), IF(OR($G428=coding!$J$11, $G428=coding!$J$12, $G428=coding!$J$13, $G428=coding!$J$14, $G428=coding!$J$15, $G428=coding!$J$16), Q428+10*LOG10((($D428^2)+(1.2^2))/((7.5^2)+(1.2^2))),-99))),-99)</f>
        <v>0</v>
      </c>
      <c r="AJ428" s="58">
        <f>IF(noise!R288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noise!R288, IF(OR($G428=coding!$J$26,$G428=coding!$J$27,$G428=coding!$J$28,$G428=coding!$J$29, $G428=coding!$J$30,$G428=coding!$J$31), R428+10*LOG10((($E428^2)+(4^2))/((7.5^2)+(4^2))), IF(OR($G428=coding!$J$11, $G428=coding!$J$12, $G428=coding!$J$13, $G428=coding!$J$14, $G428=coding!$J$15, $G428=coding!$J$16), R428+10*LOG10((($D428^2)+(1.2^2))/((7.5^2)+(1.2^2))),-99))),-99)</f>
        <v>0</v>
      </c>
      <c r="AK428" s="58">
        <f>IF(noise!S288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noise!S288, IF(OR($G428=coding!$J$26,$G428=coding!$J$27,$G428=coding!$J$28,$G428=coding!$J$29, $G428=coding!$J$30,$G428=coding!$J$31), S428+10*LOG10((($E428^2)+(4^2))/((7.5^2)+(4^2))), IF(OR($G428=coding!$J$11, $G428=coding!$J$12, $G428=coding!$J$13, $G428=coding!$J$14, $G428=coding!$J$15, $G428=coding!$J$16), S428+10*LOG10((($D428^2)+(1.2^2))/((7.5^2)+(1.2^2))),-99))),-99)</f>
        <v>0</v>
      </c>
      <c r="AL428" s="58">
        <f>IF(noise!T288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noise!T288, IF(OR($G428=coding!$J$26,$G428=coding!$J$27,$G428=coding!$J$28,$G428=coding!$J$29, $G428=coding!$J$30,$G428=coding!$J$31), T428+10*LOG10((($E428^2)+(4^2))/((7.5^2)+(4^2))), IF(OR($G428=coding!$J$11, $G428=coding!$J$12, $G428=coding!$J$13, $G428=coding!$J$14, $G428=coding!$J$15, $G428=coding!$J$16), T428+10*LOG10((($D428^2)+(1.2^2))/((7.5^2)+(1.2^2))),-99))),-99)</f>
        <v>0</v>
      </c>
      <c r="AM428" s="58">
        <f>IF(noise!U288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noise!U288, IF(OR($G428=coding!$J$26,$G428=coding!$J$27,$G428=coding!$J$28,$G428=coding!$J$29, $G428=coding!$J$30,$G428=coding!$J$31), U428+10*LOG10((($E428^2)+(4^2))/((7.5^2)+(4^2))), IF(OR($G428=coding!$J$11, $G428=coding!$J$12, $G428=coding!$J$13, $G428=coding!$J$14, $G428=coding!$J$15, $G428=coding!$J$16), U428+10*LOG10((($D428^2)+(1.2^2))/((7.5^2)+(1.2^2))),-99))),-99)</f>
        <v>0</v>
      </c>
      <c r="AN428" s="58">
        <f>IF(noise!V288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noise!V288, IF(OR($G428=coding!$J$26,$G428=coding!$J$27,$G428=coding!$J$28,$G428=coding!$J$29, $G428=coding!$J$30,$G428=coding!$J$31), V428+10*LOG10((($E428^2)+(4^2))/((7.5^2)+(4^2))), IF(OR($G428=coding!$J$11, $G428=coding!$J$12, $G428=coding!$J$13, $G428=coding!$J$14, $G428=coding!$J$15, $G428=coding!$J$16), V428+10*LOG10((($D428^2)+(1.2^2))/((7.5^2)+(1.2^2))),-99))),-99)</f>
        <v>0</v>
      </c>
      <c r="AO428" s="58">
        <f>IF(noise!W288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noise!W288, IF(OR($G428=coding!$J$26,$G428=coding!$J$27,$G428=coding!$J$28,$G428=coding!$J$29, $G428=coding!$J$30,$G428=coding!$J$31), W428+10*LOG10((($E428^2)+(4^2))/((7.5^2)+(4^2))), IF(OR($G428=coding!$J$11, $G428=coding!$J$12, $G428=coding!$J$13, $G428=coding!$J$14, $G428=coding!$J$15, $G428=coding!$J$16), W428+10*LOG10((($D428^2)+(1.2^2))/((7.5^2)+(1.2^2))),-99))),-99)</f>
        <v>0</v>
      </c>
      <c r="AP428" s="58">
        <f>IF(noise!X288 &lt;&gt;0, IF(OR($G428=coding!$J$2, $G428=coding!$J$3, $G428=coding!$J$4, $G428=coding!$J$5, $G428=coding!$J$6, $G428=coding!$J$7, $G428=coding!$J$8, $G428=coding!$J$9, $G428=coding!$J$10,$G428=coding!$J$17, $G428=coding!$J$18, $G428=coding!$J$19, $G428=coding!$J$20, $G428=coding!$J$21, $G428=coding!$J$22, $G428=coding!$J$23, $G428=coding!$J$24, $G428=coding!$J$25, ), noise!X288, IF(OR($G428=coding!$J$26,$G428=coding!$J$27,$G428=coding!$J$28,$G428=coding!$J$29, $G428=coding!$J$30,$G428=coding!$J$31), X428+10*LOG10((($E428^2)+(4^2))/((7.5^2)+(4^2))), IF(OR($G428=coding!$J$11, $G428=coding!$J$12, $G428=coding!$J$13, $G428=coding!$J$14, $G428=coding!$J$15, $G428=coding!$J$16), X428+10*LOG10((($D428^2)+(1.2^2))/((7.5^2)+(1.2^2))),-99))),-99)</f>
        <v>0</v>
      </c>
    </row>
    <row r="429" spans="1:42" ht="15.75" customHeight="1" x14ac:dyDescent="0.3">
      <c r="A429" s="17">
        <v>27</v>
      </c>
      <c r="B429" s="27">
        <v>44011</v>
      </c>
      <c r="C429" s="51">
        <f t="array" ref="C429">_xlfn.DAYS(B429, _xlfn.XLOOKUP(A429, context!A$4:A$79, context!J$4:J$79)) / 30.42</f>
        <v>13.675213675213675</v>
      </c>
      <c r="D429" s="1"/>
      <c r="E429" s="1"/>
      <c r="F429" s="16">
        <v>50</v>
      </c>
      <c r="G429" s="16" t="s">
        <v>405</v>
      </c>
      <c r="H429" s="26">
        <v>88.2</v>
      </c>
      <c r="I429" s="1"/>
      <c r="J429" s="1">
        <v>75.7</v>
      </c>
      <c r="K429" s="1">
        <v>79.900000000000006</v>
      </c>
      <c r="L429" s="1">
        <v>81.900000000000006</v>
      </c>
      <c r="M429" s="1">
        <v>81.900000000000006</v>
      </c>
      <c r="N429" s="1">
        <v>82.1</v>
      </c>
      <c r="O429" s="1">
        <v>80.5</v>
      </c>
      <c r="P429" s="1">
        <v>79.599999999999994</v>
      </c>
      <c r="Q429" s="1">
        <v>77.2</v>
      </c>
      <c r="R429" s="1">
        <v>74.099999999999994</v>
      </c>
      <c r="S429" s="1">
        <v>71.3</v>
      </c>
      <c r="T429" s="1">
        <v>67.400000000000006</v>
      </c>
      <c r="U429" s="1">
        <v>64.7</v>
      </c>
      <c r="V429" s="1">
        <v>62.3</v>
      </c>
      <c r="W429" s="1"/>
      <c r="X429" s="1"/>
      <c r="Y429" s="2">
        <v>1</v>
      </c>
      <c r="Z429" s="58">
        <f>IF(noise!H332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noise!H332, IF(OR($G429=coding!$J$26,$G429=coding!$J$27,$G429=coding!$J$28,$G429=coding!$J$29, $G429=coding!$J$30,$G429=coding!$J$31), H429+10*LOG10((($E429^2)+(4^2))/((7.5^2)+(4^2))), IF(OR($G429=coding!$J$11, $G429=coding!$J$12, $G429=coding!$J$13, $G429=coding!$J$14, $G429=coding!$J$15, $G429=coding!$J$16), H429+10*LOG10((($D429^2)+(1.2^2))/((7.5^2)+(1.2^2))),-99))),-99)</f>
        <v>62.7</v>
      </c>
      <c r="AA429" s="58">
        <f>IF(noise!I332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noise!I332, IF(OR($G429=coding!$J$26,$G429=coding!$J$27,$G429=coding!$J$28,$G429=coding!$J$29, $G429=coding!$J$30,$G429=coding!$J$31), I429+10*LOG10((($E429^2)+(4^2))/((7.5^2)+(4^2))), IF(OR($G429=coding!$J$11, $G429=coding!$J$12, $G429=coding!$J$13, $G429=coding!$J$14, $G429=coding!$J$15, $G429=coding!$J$16), I429+10*LOG10((($D429^2)+(1.2^2))/((7.5^2)+(1.2^2))),-99))),-99)</f>
        <v>-99</v>
      </c>
      <c r="AB429" s="58">
        <f>IF(noise!J332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noise!J332, IF(OR($G429=coding!$J$26,$G429=coding!$J$27,$G429=coding!$J$28,$G429=coding!$J$29, $G429=coding!$J$30,$G429=coding!$J$31), J429+10*LOG10((($E429^2)+(4^2))/((7.5^2)+(4^2))), IF(OR($G429=coding!$J$11, $G429=coding!$J$12, $G429=coding!$J$13, $G429=coding!$J$14, $G429=coding!$J$15, $G429=coding!$J$16), J429+10*LOG10((($D429^2)+(1.2^2))/((7.5^2)+(1.2^2))),-99))),-99)</f>
        <v>-99</v>
      </c>
      <c r="AC429" s="58">
        <f>IF(noise!K332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noise!K332, IF(OR($G429=coding!$J$26,$G429=coding!$J$27,$G429=coding!$J$28,$G429=coding!$J$29, $G429=coding!$J$30,$G429=coding!$J$31), K429+10*LOG10((($E429^2)+(4^2))/((7.5^2)+(4^2))), IF(OR($G429=coding!$J$11, $G429=coding!$J$12, $G429=coding!$J$13, $G429=coding!$J$14, $G429=coding!$J$15, $G429=coding!$J$16), K429+10*LOG10((($D429^2)+(1.2^2))/((7.5^2)+(1.2^2))),-99))),-99)</f>
        <v>-99</v>
      </c>
      <c r="AD429" s="58">
        <f>IF(noise!L332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noise!L332, IF(OR($G429=coding!$J$26,$G429=coding!$J$27,$G429=coding!$J$28,$G429=coding!$J$29, $G429=coding!$J$30,$G429=coding!$J$31), L429+10*LOG10((($E429^2)+(4^2))/((7.5^2)+(4^2))), IF(OR($G429=coding!$J$11, $G429=coding!$J$12, $G429=coding!$J$13, $G429=coding!$J$14, $G429=coding!$J$15, $G429=coding!$J$16), L429+10*LOG10((($D429^2)+(1.2^2))/((7.5^2)+(1.2^2))),-99))),-99)</f>
        <v>-99</v>
      </c>
      <c r="AE429" s="58">
        <f>IF(noise!M332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noise!M332, IF(OR($G429=coding!$J$26,$G429=coding!$J$27,$G429=coding!$J$28,$G429=coding!$J$29, $G429=coding!$J$30,$G429=coding!$J$31), M429+10*LOG10((($E429^2)+(4^2))/((7.5^2)+(4^2))), IF(OR($G429=coding!$J$11, $G429=coding!$J$12, $G429=coding!$J$13, $G429=coding!$J$14, $G429=coding!$J$15, $G429=coding!$J$16), M429+10*LOG10((($D429^2)+(1.2^2))/((7.5^2)+(1.2^2))),-99))),-99)</f>
        <v>-99</v>
      </c>
      <c r="AF429" s="58">
        <f>IF(noise!N332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noise!N332, IF(OR($G429=coding!$J$26,$G429=coding!$J$27,$G429=coding!$J$28,$G429=coding!$J$29, $G429=coding!$J$30,$G429=coding!$J$31), N429+10*LOG10((($E429^2)+(4^2))/((7.5^2)+(4^2))), IF(OR($G429=coding!$J$11, $G429=coding!$J$12, $G429=coding!$J$13, $G429=coding!$J$14, $G429=coding!$J$15, $G429=coding!$J$16), N429+10*LOG10((($D429^2)+(1.2^2))/((7.5^2)+(1.2^2))),-99))),-99)</f>
        <v>-99</v>
      </c>
      <c r="AG429" s="58">
        <f>IF(noise!O332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noise!O332, IF(OR($G429=coding!$J$26,$G429=coding!$J$27,$G429=coding!$J$28,$G429=coding!$J$29, $G429=coding!$J$30,$G429=coding!$J$31), O429+10*LOG10((($E429^2)+(4^2))/((7.5^2)+(4^2))), IF(OR($G429=coding!$J$11, $G429=coding!$J$12, $G429=coding!$J$13, $G429=coding!$J$14, $G429=coding!$J$15, $G429=coding!$J$16), O429+10*LOG10((($D429^2)+(1.2^2))/((7.5^2)+(1.2^2))),-99))),-99)</f>
        <v>-99</v>
      </c>
      <c r="AH429" s="58">
        <f>IF(noise!P332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noise!P332, IF(OR($G429=coding!$J$26,$G429=coding!$J$27,$G429=coding!$J$28,$G429=coding!$J$29, $G429=coding!$J$30,$G429=coding!$J$31), P429+10*LOG10((($E429^2)+(4^2))/((7.5^2)+(4^2))), IF(OR($G429=coding!$J$11, $G429=coding!$J$12, $G429=coding!$J$13, $G429=coding!$J$14, $G429=coding!$J$15, $G429=coding!$J$16), P429+10*LOG10((($D429^2)+(1.2^2))/((7.5^2)+(1.2^2))),-99))),-99)</f>
        <v>-99</v>
      </c>
      <c r="AI429" s="58">
        <f>IF(noise!Q332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noise!Q332, IF(OR($G429=coding!$J$26,$G429=coding!$J$27,$G429=coding!$J$28,$G429=coding!$J$29, $G429=coding!$J$30,$G429=coding!$J$31), Q429+10*LOG10((($E429^2)+(4^2))/((7.5^2)+(4^2))), IF(OR($G429=coding!$J$11, $G429=coding!$J$12, $G429=coding!$J$13, $G429=coding!$J$14, $G429=coding!$J$15, $G429=coding!$J$16), Q429+10*LOG10((($D429^2)+(1.2^2))/((7.5^2)+(1.2^2))),-99))),-99)</f>
        <v>-99</v>
      </c>
      <c r="AJ429" s="58">
        <f>IF(noise!R332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noise!R332, IF(OR($G429=coding!$J$26,$G429=coding!$J$27,$G429=coding!$J$28,$G429=coding!$J$29, $G429=coding!$J$30,$G429=coding!$J$31), R429+10*LOG10((($E429^2)+(4^2))/((7.5^2)+(4^2))), IF(OR($G429=coding!$J$11, $G429=coding!$J$12, $G429=coding!$J$13, $G429=coding!$J$14, $G429=coding!$J$15, $G429=coding!$J$16), R429+10*LOG10((($D429^2)+(1.2^2))/((7.5^2)+(1.2^2))),-99))),-99)</f>
        <v>-99</v>
      </c>
      <c r="AK429" s="58">
        <f>IF(noise!S332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noise!S332, IF(OR($G429=coding!$J$26,$G429=coding!$J$27,$G429=coding!$J$28,$G429=coding!$J$29, $G429=coding!$J$30,$G429=coding!$J$31), S429+10*LOG10((($E429^2)+(4^2))/((7.5^2)+(4^2))), IF(OR($G429=coding!$J$11, $G429=coding!$J$12, $G429=coding!$J$13, $G429=coding!$J$14, $G429=coding!$J$15, $G429=coding!$J$16), S429+10*LOG10((($D429^2)+(1.2^2))/((7.5^2)+(1.2^2))),-99))),-99)</f>
        <v>-99</v>
      </c>
      <c r="AL429" s="58">
        <f>IF(noise!T332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noise!T332, IF(OR($G429=coding!$J$26,$G429=coding!$J$27,$G429=coding!$J$28,$G429=coding!$J$29, $G429=coding!$J$30,$G429=coding!$J$31), T429+10*LOG10((($E429^2)+(4^2))/((7.5^2)+(4^2))), IF(OR($G429=coding!$J$11, $G429=coding!$J$12, $G429=coding!$J$13, $G429=coding!$J$14, $G429=coding!$J$15, $G429=coding!$J$16), T429+10*LOG10((($D429^2)+(1.2^2))/((7.5^2)+(1.2^2))),-99))),-99)</f>
        <v>-99</v>
      </c>
      <c r="AM429" s="58">
        <f>IF(noise!U332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noise!U332, IF(OR($G429=coding!$J$26,$G429=coding!$J$27,$G429=coding!$J$28,$G429=coding!$J$29, $G429=coding!$J$30,$G429=coding!$J$31), U429+10*LOG10((($E429^2)+(4^2))/((7.5^2)+(4^2))), IF(OR($G429=coding!$J$11, $G429=coding!$J$12, $G429=coding!$J$13, $G429=coding!$J$14, $G429=coding!$J$15, $G429=coding!$J$16), U429+10*LOG10((($D429^2)+(1.2^2))/((7.5^2)+(1.2^2))),-99))),-99)</f>
        <v>-99</v>
      </c>
      <c r="AN429" s="58">
        <f>IF(noise!V332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noise!V332, IF(OR($G429=coding!$J$26,$G429=coding!$J$27,$G429=coding!$J$28,$G429=coding!$J$29, $G429=coding!$J$30,$G429=coding!$J$31), V429+10*LOG10((($E429^2)+(4^2))/((7.5^2)+(4^2))), IF(OR($G429=coding!$J$11, $G429=coding!$J$12, $G429=coding!$J$13, $G429=coding!$J$14, $G429=coding!$J$15, $G429=coding!$J$16), V429+10*LOG10((($D429^2)+(1.2^2))/((7.5^2)+(1.2^2))),-99))),-99)</f>
        <v>-99</v>
      </c>
      <c r="AO429" s="58">
        <f>IF(noise!W332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noise!W332, IF(OR($G429=coding!$J$26,$G429=coding!$J$27,$G429=coding!$J$28,$G429=coding!$J$29, $G429=coding!$J$30,$G429=coding!$J$31), W429+10*LOG10((($E429^2)+(4^2))/((7.5^2)+(4^2))), IF(OR($G429=coding!$J$11, $G429=coding!$J$12, $G429=coding!$J$13, $G429=coding!$J$14, $G429=coding!$J$15, $G429=coding!$J$16), W429+10*LOG10((($D429^2)+(1.2^2))/((7.5^2)+(1.2^2))),-99))),-99)</f>
        <v>-99</v>
      </c>
      <c r="AP429" s="58">
        <f>IF(noise!X332 &lt;&gt;0, IF(OR($G429=coding!$J$2, $G429=coding!$J$3, $G429=coding!$J$4, $G429=coding!$J$5, $G429=coding!$J$6, $G429=coding!$J$7, $G429=coding!$J$8, $G429=coding!$J$9, $G429=coding!$J$10,$G429=coding!$J$17, $G429=coding!$J$18, $G429=coding!$J$19, $G429=coding!$J$20, $G429=coding!$J$21, $G429=coding!$J$22, $G429=coding!$J$23, $G429=coding!$J$24, $G429=coding!$J$25, ), noise!X332, IF(OR($G429=coding!$J$26,$G429=coding!$J$27,$G429=coding!$J$28,$G429=coding!$J$29, $G429=coding!$J$30,$G429=coding!$J$31), X429+10*LOG10((($E429^2)+(4^2))/((7.5^2)+(4^2))), IF(OR($G429=coding!$J$11, $G429=coding!$J$12, $G429=coding!$J$13, $G429=coding!$J$14, $G429=coding!$J$15, $G429=coding!$J$16), X429+10*LOG10((($D429^2)+(1.2^2))/((7.5^2)+(1.2^2))),-99))),-99)</f>
        <v>-99</v>
      </c>
    </row>
    <row r="430" spans="1:42" ht="15.75" customHeight="1" x14ac:dyDescent="0.3">
      <c r="A430" s="17">
        <v>28</v>
      </c>
      <c r="B430" s="27">
        <v>43978</v>
      </c>
      <c r="C430" s="51">
        <f t="array" ref="C430">_xlfn.DAYS(B430, _xlfn.XLOOKUP(A430, context!A$4:A$79, context!J$4:J$79)) / 30.42</f>
        <v>12.590401051939512</v>
      </c>
      <c r="D430" s="2">
        <v>7.5</v>
      </c>
      <c r="E430" s="1"/>
      <c r="F430" s="16">
        <v>50</v>
      </c>
      <c r="G430" s="16" t="s">
        <v>399</v>
      </c>
      <c r="H430" s="63">
        <v>68.5</v>
      </c>
      <c r="J430" s="63">
        <v>58.6</v>
      </c>
      <c r="K430" s="63">
        <v>58.8</v>
      </c>
      <c r="L430" s="63">
        <v>60.7</v>
      </c>
      <c r="M430" s="63">
        <v>60.9</v>
      </c>
      <c r="N430" s="63">
        <v>59.5</v>
      </c>
      <c r="O430" s="63">
        <v>60.1</v>
      </c>
      <c r="P430" s="63">
        <v>60.6</v>
      </c>
      <c r="Q430" s="63">
        <v>59.5</v>
      </c>
      <c r="R430" s="63">
        <v>56.8</v>
      </c>
      <c r="S430" s="63">
        <v>54.5</v>
      </c>
      <c r="T430" s="63">
        <v>52.8</v>
      </c>
      <c r="U430" s="63">
        <v>51</v>
      </c>
      <c r="V430" s="63">
        <v>49.3</v>
      </c>
      <c r="W430" s="63">
        <v>46.2</v>
      </c>
      <c r="X430" s="63">
        <v>42.6</v>
      </c>
      <c r="Y430" s="2">
        <v>12</v>
      </c>
      <c r="Z430" s="58">
        <f>IF(noise!H289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noise!H289, IF(OR($G430=coding!$J$26,$G430=coding!$J$27,$G430=coding!$J$28,$G430=coding!$J$29, $G430=coding!$J$30,$G430=coding!$J$31), H430+10*LOG10((($E430^2)+(4^2))/((7.5^2)+(4^2))), IF(OR($G430=coding!$J$11, $G430=coding!$J$12, $G430=coding!$J$13, $G430=coding!$J$14, $G430=coding!$J$15, $G430=coding!$J$16), H430+10*LOG10((($D430^2)+(1.2^2))/((7.5^2)+(1.2^2))),-99))),-99)</f>
        <v>68.5</v>
      </c>
      <c r="AA430" s="58">
        <f>IF(noise!I289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noise!I289, IF(OR($G430=coding!$J$26,$G430=coding!$J$27,$G430=coding!$J$28,$G430=coding!$J$29, $G430=coding!$J$30,$G430=coding!$J$31), I430+10*LOG10((($E430^2)+(4^2))/((7.5^2)+(4^2))), IF(OR($G430=coding!$J$11, $G430=coding!$J$12, $G430=coding!$J$13, $G430=coding!$J$14, $G430=coding!$J$15, $G430=coding!$J$16), I430+10*LOG10((($D430^2)+(1.2^2))/((7.5^2)+(1.2^2))),-99))),-99)</f>
        <v>-99</v>
      </c>
      <c r="AB430" s="58">
        <f>IF(noise!J289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noise!J289, IF(OR($G430=coding!$J$26,$G430=coding!$J$27,$G430=coding!$J$28,$G430=coding!$J$29, $G430=coding!$J$30,$G430=coding!$J$31), J430+10*LOG10((($E430^2)+(4^2))/((7.5^2)+(4^2))), IF(OR($G430=coding!$J$11, $G430=coding!$J$12, $G430=coding!$J$13, $G430=coding!$J$14, $G430=coding!$J$15, $G430=coding!$J$16), J430+10*LOG10((($D430^2)+(1.2^2))/((7.5^2)+(1.2^2))),-99))),-99)</f>
        <v>58.6</v>
      </c>
      <c r="AC430" s="58">
        <f>IF(noise!K289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noise!K289, IF(OR($G430=coding!$J$26,$G430=coding!$J$27,$G430=coding!$J$28,$G430=coding!$J$29, $G430=coding!$J$30,$G430=coding!$J$31), K430+10*LOG10((($E430^2)+(4^2))/((7.5^2)+(4^2))), IF(OR($G430=coding!$J$11, $G430=coding!$J$12, $G430=coding!$J$13, $G430=coding!$J$14, $G430=coding!$J$15, $G430=coding!$J$16), K430+10*LOG10((($D430^2)+(1.2^2))/((7.5^2)+(1.2^2))),-99))),-99)</f>
        <v>58.8</v>
      </c>
      <c r="AD430" s="58">
        <f>IF(noise!L289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noise!L289, IF(OR($G430=coding!$J$26,$G430=coding!$J$27,$G430=coding!$J$28,$G430=coding!$J$29, $G430=coding!$J$30,$G430=coding!$J$31), L430+10*LOG10((($E430^2)+(4^2))/((7.5^2)+(4^2))), IF(OR($G430=coding!$J$11, $G430=coding!$J$12, $G430=coding!$J$13, $G430=coding!$J$14, $G430=coding!$J$15, $G430=coding!$J$16), L430+10*LOG10((($D430^2)+(1.2^2))/((7.5^2)+(1.2^2))),-99))),-99)</f>
        <v>60.7</v>
      </c>
      <c r="AE430" s="58">
        <f>IF(noise!M289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noise!M289, IF(OR($G430=coding!$J$26,$G430=coding!$J$27,$G430=coding!$J$28,$G430=coding!$J$29, $G430=coding!$J$30,$G430=coding!$J$31), M430+10*LOG10((($E430^2)+(4^2))/((7.5^2)+(4^2))), IF(OR($G430=coding!$J$11, $G430=coding!$J$12, $G430=coding!$J$13, $G430=coding!$J$14, $G430=coding!$J$15, $G430=coding!$J$16), M430+10*LOG10((($D430^2)+(1.2^2))/((7.5^2)+(1.2^2))),-99))),-99)</f>
        <v>60.9</v>
      </c>
      <c r="AF430" s="58">
        <f>IF(noise!N289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noise!N289, IF(OR($G430=coding!$J$26,$G430=coding!$J$27,$G430=coding!$J$28,$G430=coding!$J$29, $G430=coding!$J$30,$G430=coding!$J$31), N430+10*LOG10((($E430^2)+(4^2))/((7.5^2)+(4^2))), IF(OR($G430=coding!$J$11, $G430=coding!$J$12, $G430=coding!$J$13, $G430=coding!$J$14, $G430=coding!$J$15, $G430=coding!$J$16), N430+10*LOG10((($D430^2)+(1.2^2))/((7.5^2)+(1.2^2))),-99))),-99)</f>
        <v>59.5</v>
      </c>
      <c r="AG430" s="58">
        <f>IF(noise!O289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noise!O289, IF(OR($G430=coding!$J$26,$G430=coding!$J$27,$G430=coding!$J$28,$G430=coding!$J$29, $G430=coding!$J$30,$G430=coding!$J$31), O430+10*LOG10((($E430^2)+(4^2))/((7.5^2)+(4^2))), IF(OR($G430=coding!$J$11, $G430=coding!$J$12, $G430=coding!$J$13, $G430=coding!$J$14, $G430=coding!$J$15, $G430=coding!$J$16), O430+10*LOG10((($D430^2)+(1.2^2))/((7.5^2)+(1.2^2))),-99))),-99)</f>
        <v>60.1</v>
      </c>
      <c r="AH430" s="58">
        <f>IF(noise!P289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noise!P289, IF(OR($G430=coding!$J$26,$G430=coding!$J$27,$G430=coding!$J$28,$G430=coding!$J$29, $G430=coding!$J$30,$G430=coding!$J$31), P430+10*LOG10((($E430^2)+(4^2))/((7.5^2)+(4^2))), IF(OR($G430=coding!$J$11, $G430=coding!$J$12, $G430=coding!$J$13, $G430=coding!$J$14, $G430=coding!$J$15, $G430=coding!$J$16), P430+10*LOG10((($D430^2)+(1.2^2))/((7.5^2)+(1.2^2))),-99))),-99)</f>
        <v>60.6</v>
      </c>
      <c r="AI430" s="58">
        <f>IF(noise!Q289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noise!Q289, IF(OR($G430=coding!$J$26,$G430=coding!$J$27,$G430=coding!$J$28,$G430=coding!$J$29, $G430=coding!$J$30,$G430=coding!$J$31), Q430+10*LOG10((($E430^2)+(4^2))/((7.5^2)+(4^2))), IF(OR($G430=coding!$J$11, $G430=coding!$J$12, $G430=coding!$J$13, $G430=coding!$J$14, $G430=coding!$J$15, $G430=coding!$J$16), Q430+10*LOG10((($D430^2)+(1.2^2))/((7.5^2)+(1.2^2))),-99))),-99)</f>
        <v>59.5</v>
      </c>
      <c r="AJ430" s="58">
        <f>IF(noise!R289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noise!R289, IF(OR($G430=coding!$J$26,$G430=coding!$J$27,$G430=coding!$J$28,$G430=coding!$J$29, $G430=coding!$J$30,$G430=coding!$J$31), R430+10*LOG10((($E430^2)+(4^2))/((7.5^2)+(4^2))), IF(OR($G430=coding!$J$11, $G430=coding!$J$12, $G430=coding!$J$13, $G430=coding!$J$14, $G430=coding!$J$15, $G430=coding!$J$16), R430+10*LOG10((($D430^2)+(1.2^2))/((7.5^2)+(1.2^2))),-99))),-99)</f>
        <v>56.8</v>
      </c>
      <c r="AK430" s="58">
        <f>IF(noise!S289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noise!S289, IF(OR($G430=coding!$J$26,$G430=coding!$J$27,$G430=coding!$J$28,$G430=coding!$J$29, $G430=coding!$J$30,$G430=coding!$J$31), S430+10*LOG10((($E430^2)+(4^2))/((7.5^2)+(4^2))), IF(OR($G430=coding!$J$11, $G430=coding!$J$12, $G430=coding!$J$13, $G430=coding!$J$14, $G430=coding!$J$15, $G430=coding!$J$16), S430+10*LOG10((($D430^2)+(1.2^2))/((7.5^2)+(1.2^2))),-99))),-99)</f>
        <v>54.5</v>
      </c>
      <c r="AL430" s="58">
        <f>IF(noise!T289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noise!T289, IF(OR($G430=coding!$J$26,$G430=coding!$J$27,$G430=coding!$J$28,$G430=coding!$J$29, $G430=coding!$J$30,$G430=coding!$J$31), T430+10*LOG10((($E430^2)+(4^2))/((7.5^2)+(4^2))), IF(OR($G430=coding!$J$11, $G430=coding!$J$12, $G430=coding!$J$13, $G430=coding!$J$14, $G430=coding!$J$15, $G430=coding!$J$16), T430+10*LOG10((($D430^2)+(1.2^2))/((7.5^2)+(1.2^2))),-99))),-99)</f>
        <v>52.8</v>
      </c>
      <c r="AM430" s="58">
        <f>IF(noise!U289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noise!U289, IF(OR($G430=coding!$J$26,$G430=coding!$J$27,$G430=coding!$J$28,$G430=coding!$J$29, $G430=coding!$J$30,$G430=coding!$J$31), U430+10*LOG10((($E430^2)+(4^2))/((7.5^2)+(4^2))), IF(OR($G430=coding!$J$11, $G430=coding!$J$12, $G430=coding!$J$13, $G430=coding!$J$14, $G430=coding!$J$15, $G430=coding!$J$16), U430+10*LOG10((($D430^2)+(1.2^2))/((7.5^2)+(1.2^2))),-99))),-99)</f>
        <v>51</v>
      </c>
      <c r="AN430" s="58">
        <f>IF(noise!V289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noise!V289, IF(OR($G430=coding!$J$26,$G430=coding!$J$27,$G430=coding!$J$28,$G430=coding!$J$29, $G430=coding!$J$30,$G430=coding!$J$31), V430+10*LOG10((($E430^2)+(4^2))/((7.5^2)+(4^2))), IF(OR($G430=coding!$J$11, $G430=coding!$J$12, $G430=coding!$J$13, $G430=coding!$J$14, $G430=coding!$J$15, $G430=coding!$J$16), V430+10*LOG10((($D430^2)+(1.2^2))/((7.5^2)+(1.2^2))),-99))),-99)</f>
        <v>49.3</v>
      </c>
      <c r="AO430" s="58">
        <f>IF(noise!W289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noise!W289, IF(OR($G430=coding!$J$26,$G430=coding!$J$27,$G430=coding!$J$28,$G430=coding!$J$29, $G430=coding!$J$30,$G430=coding!$J$31), W430+10*LOG10((($E430^2)+(4^2))/((7.5^2)+(4^2))), IF(OR($G430=coding!$J$11, $G430=coding!$J$12, $G430=coding!$J$13, $G430=coding!$J$14, $G430=coding!$J$15, $G430=coding!$J$16), W430+10*LOG10((($D430^2)+(1.2^2))/((7.5^2)+(1.2^2))),-99))),-99)</f>
        <v>46.2</v>
      </c>
      <c r="AP430" s="58">
        <f>IF(noise!X289 &lt;&gt;0, IF(OR($G430=coding!$J$2, $G430=coding!$J$3, $G430=coding!$J$4, $G430=coding!$J$5, $G430=coding!$J$6, $G430=coding!$J$7, $G430=coding!$J$8, $G430=coding!$J$9, $G430=coding!$J$10,$G430=coding!$J$17, $G430=coding!$J$18, $G430=coding!$J$19, $G430=coding!$J$20, $G430=coding!$J$21, $G430=coding!$J$22, $G430=coding!$J$23, $G430=coding!$J$24, $G430=coding!$J$25, ), noise!X289, IF(OR($G430=coding!$J$26,$G430=coding!$J$27,$G430=coding!$J$28,$G430=coding!$J$29, $G430=coding!$J$30,$G430=coding!$J$31), X430+10*LOG10((($E430^2)+(4^2))/((7.5^2)+(4^2))), IF(OR($G430=coding!$J$11, $G430=coding!$J$12, $G430=coding!$J$13, $G430=coding!$J$14, $G430=coding!$J$15, $G430=coding!$J$16), X430+10*LOG10((($D430^2)+(1.2^2))/((7.5^2)+(1.2^2))),-99))),-99)</f>
        <v>42.6</v>
      </c>
    </row>
    <row r="431" spans="1:42" ht="15.75" customHeight="1" x14ac:dyDescent="0.3">
      <c r="A431" s="17">
        <v>28</v>
      </c>
      <c r="B431" s="27">
        <v>43978</v>
      </c>
      <c r="C431" s="51">
        <f t="array" ref="C431">_xlfn.DAYS(B431, _xlfn.XLOOKUP(A431, context!A$4:A$79, context!J$4:J$79)) / 30.42</f>
        <v>12.590401051939512</v>
      </c>
      <c r="D431" s="2">
        <v>7.5</v>
      </c>
      <c r="E431" s="1"/>
      <c r="F431" s="16">
        <v>50</v>
      </c>
      <c r="G431" s="16" t="s">
        <v>400</v>
      </c>
      <c r="H431" s="63">
        <v>21.1</v>
      </c>
      <c r="J431" s="63">
        <v>14.8</v>
      </c>
      <c r="K431" s="63">
        <v>11.3</v>
      </c>
      <c r="L431" s="63">
        <v>6.5</v>
      </c>
      <c r="M431" s="63">
        <v>11.9</v>
      </c>
      <c r="N431" s="63">
        <v>23.2</v>
      </c>
      <c r="O431" s="63">
        <v>24</v>
      </c>
      <c r="P431" s="63">
        <v>22.5</v>
      </c>
      <c r="Q431" s="63">
        <v>24</v>
      </c>
      <c r="R431" s="63">
        <v>25.1</v>
      </c>
      <c r="S431" s="63">
        <v>22.2</v>
      </c>
      <c r="T431" s="63">
        <v>19.7</v>
      </c>
      <c r="U431" s="63">
        <v>17.8</v>
      </c>
      <c r="V431" s="63">
        <v>14.2</v>
      </c>
      <c r="W431" s="63">
        <v>18</v>
      </c>
      <c r="X431" s="63">
        <v>23.6</v>
      </c>
      <c r="Y431" s="2">
        <v>12</v>
      </c>
      <c r="Z431" s="58">
        <f>IF(noise!H290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noise!H290, IF(OR($G431=coding!$J$26,$G431=coding!$J$27,$G431=coding!$J$28,$G431=coding!$J$29, $G431=coding!$J$30,$G431=coding!$J$31), H431+10*LOG10((($E431^2)+(4^2))/((7.5^2)+(4^2))), IF(OR($G431=coding!$J$11, $G431=coding!$J$12, $G431=coding!$J$13, $G431=coding!$J$14, $G431=coding!$J$15, $G431=coding!$J$16), H431+10*LOG10((($D431^2)+(1.2^2))/((7.5^2)+(1.2^2))),-99))),-99)</f>
        <v>71.150000000000006</v>
      </c>
      <c r="AA431" s="58">
        <f>IF(noise!I290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noise!I290, IF(OR($G431=coding!$J$26,$G431=coding!$J$27,$G431=coding!$J$28,$G431=coding!$J$29, $G431=coding!$J$30,$G431=coding!$J$31), I431+10*LOG10((($E431^2)+(4^2))/((7.5^2)+(4^2))), IF(OR($G431=coding!$J$11, $G431=coding!$J$12, $G431=coding!$J$13, $G431=coding!$J$14, $G431=coding!$J$15, $G431=coding!$J$16), I431+10*LOG10((($D431^2)+(1.2^2))/((7.5^2)+(1.2^2))),-99))),-99)</f>
        <v>-99</v>
      </c>
      <c r="AB431" s="58">
        <f>IF(noise!J290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noise!J290, IF(OR($G431=coding!$J$26,$G431=coding!$J$27,$G431=coding!$J$28,$G431=coding!$J$29, $G431=coding!$J$30,$G431=coding!$J$31), J431+10*LOG10((($E431^2)+(4^2))/((7.5^2)+(4^2))), IF(OR($G431=coding!$J$11, $G431=coding!$J$12, $G431=coding!$J$13, $G431=coding!$J$14, $G431=coding!$J$15, $G431=coding!$J$16), J431+10*LOG10((($D431^2)+(1.2^2))/((7.5^2)+(1.2^2))),-99))),-99)</f>
        <v>62.02</v>
      </c>
      <c r="AC431" s="58">
        <f>IF(noise!K290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noise!K290, IF(OR($G431=coding!$J$26,$G431=coding!$J$27,$G431=coding!$J$28,$G431=coding!$J$29, $G431=coding!$J$30,$G431=coding!$J$31), K431+10*LOG10((($E431^2)+(4^2))/((7.5^2)+(4^2))), IF(OR($G431=coding!$J$11, $G431=coding!$J$12, $G431=coding!$J$13, $G431=coding!$J$14, $G431=coding!$J$15, $G431=coding!$J$16), K431+10*LOG10((($D431^2)+(1.2^2))/((7.5^2)+(1.2^2))),-99))),-99)</f>
        <v>60.9</v>
      </c>
      <c r="AD431" s="58">
        <f>IF(noise!L290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noise!L290, IF(OR($G431=coding!$J$26,$G431=coding!$J$27,$G431=coding!$J$28,$G431=coding!$J$29, $G431=coding!$J$30,$G431=coding!$J$31), L431+10*LOG10((($E431^2)+(4^2))/((7.5^2)+(4^2))), IF(OR($G431=coding!$J$11, $G431=coding!$J$12, $G431=coding!$J$13, $G431=coding!$J$14, $G431=coding!$J$15, $G431=coding!$J$16), L431+10*LOG10((($D431^2)+(1.2^2))/((7.5^2)+(1.2^2))),-99))),-99)</f>
        <v>59.69</v>
      </c>
      <c r="AE431" s="58">
        <f>IF(noise!M290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noise!M290, IF(OR($G431=coding!$J$26,$G431=coding!$J$27,$G431=coding!$J$28,$G431=coding!$J$29, $G431=coding!$J$30,$G431=coding!$J$31), M431+10*LOG10((($E431^2)+(4^2))/((7.5^2)+(4^2))), IF(OR($G431=coding!$J$11, $G431=coding!$J$12, $G431=coding!$J$13, $G431=coding!$J$14, $G431=coding!$J$15, $G431=coding!$J$16), M431+10*LOG10((($D431^2)+(1.2^2))/((7.5^2)+(1.2^2))),-99))),-99)</f>
        <v>59.5</v>
      </c>
      <c r="AF431" s="58">
        <f>IF(noise!N290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noise!N290, IF(OR($G431=coding!$J$26,$G431=coding!$J$27,$G431=coding!$J$28,$G431=coding!$J$29, $G431=coding!$J$30,$G431=coding!$J$31), N431+10*LOG10((($E431^2)+(4^2))/((7.5^2)+(4^2))), IF(OR($G431=coding!$J$11, $G431=coding!$J$12, $G431=coding!$J$13, $G431=coding!$J$14, $G431=coding!$J$15, $G431=coding!$J$16), N431+10*LOG10((($D431^2)+(1.2^2))/((7.5^2)+(1.2^2))),-99))),-99)</f>
        <v>59.97</v>
      </c>
      <c r="AG431" s="58">
        <f>IF(noise!O290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noise!O290, IF(OR($G431=coding!$J$26,$G431=coding!$J$27,$G431=coding!$J$28,$G431=coding!$J$29, $G431=coding!$J$30,$G431=coding!$J$31), O431+10*LOG10((($E431^2)+(4^2))/((7.5^2)+(4^2))), IF(OR($G431=coding!$J$11, $G431=coding!$J$12, $G431=coding!$J$13, $G431=coding!$J$14, $G431=coding!$J$15, $G431=coding!$J$16), O431+10*LOG10((($D431^2)+(1.2^2))/((7.5^2)+(1.2^2))),-99))),-99)</f>
        <v>61.64</v>
      </c>
      <c r="AH431" s="58">
        <f>IF(noise!P290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noise!P290, IF(OR($G431=coding!$J$26,$G431=coding!$J$27,$G431=coding!$J$28,$G431=coding!$J$29, $G431=coding!$J$30,$G431=coding!$J$31), P431+10*LOG10((($E431^2)+(4^2))/((7.5^2)+(4^2))), IF(OR($G431=coding!$J$11, $G431=coding!$J$12, $G431=coding!$J$13, $G431=coding!$J$14, $G431=coding!$J$15, $G431=coding!$J$16), P431+10*LOG10((($D431^2)+(1.2^2))/((7.5^2)+(1.2^2))),-99))),-99)</f>
        <v>61.97</v>
      </c>
      <c r="AI431" s="58">
        <f>IF(noise!Q290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noise!Q290, IF(OR($G431=coding!$J$26,$G431=coding!$J$27,$G431=coding!$J$28,$G431=coding!$J$29, $G431=coding!$J$30,$G431=coding!$J$31), Q431+10*LOG10((($E431^2)+(4^2))/((7.5^2)+(4^2))), IF(OR($G431=coding!$J$11, $G431=coding!$J$12, $G431=coding!$J$13, $G431=coding!$J$14, $G431=coding!$J$15, $G431=coding!$J$16), Q431+10*LOG10((($D431^2)+(1.2^2))/((7.5^2)+(1.2^2))),-99))),-99)</f>
        <v>61.25</v>
      </c>
      <c r="AJ431" s="58">
        <f>IF(noise!R290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noise!R290, IF(OR($G431=coding!$J$26,$G431=coding!$J$27,$G431=coding!$J$28,$G431=coding!$J$29, $G431=coding!$J$30,$G431=coding!$J$31), R431+10*LOG10((($E431^2)+(4^2))/((7.5^2)+(4^2))), IF(OR($G431=coding!$J$11, $G431=coding!$J$12, $G431=coding!$J$13, $G431=coding!$J$14, $G431=coding!$J$15, $G431=coding!$J$16), R431+10*LOG10((($D431^2)+(1.2^2))/((7.5^2)+(1.2^2))),-99))),-99)</f>
        <v>59.9</v>
      </c>
      <c r="AK431" s="58">
        <f>IF(noise!S290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noise!S290, IF(OR($G431=coding!$J$26,$G431=coding!$J$27,$G431=coding!$J$28,$G431=coding!$J$29, $G431=coding!$J$30,$G431=coding!$J$31), S431+10*LOG10((($E431^2)+(4^2))/((7.5^2)+(4^2))), IF(OR($G431=coding!$J$11, $G431=coding!$J$12, $G431=coding!$J$13, $G431=coding!$J$14, $G431=coding!$J$15, $G431=coding!$J$16), S431+10*LOG10((($D431^2)+(1.2^2))/((7.5^2)+(1.2^2))),-99))),-99)</f>
        <v>58.29</v>
      </c>
      <c r="AL431" s="58">
        <f>IF(noise!T290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noise!T290, IF(OR($G431=coding!$J$26,$G431=coding!$J$27,$G431=coding!$J$28,$G431=coding!$J$29, $G431=coding!$J$30,$G431=coding!$J$31), T431+10*LOG10((($E431^2)+(4^2))/((7.5^2)+(4^2))), IF(OR($G431=coding!$J$11, $G431=coding!$J$12, $G431=coding!$J$13, $G431=coding!$J$14, $G431=coding!$J$15, $G431=coding!$J$16), T431+10*LOG10((($D431^2)+(1.2^2))/((7.5^2)+(1.2^2))),-99))),-99)</f>
        <v>57</v>
      </c>
      <c r="AM431" s="58">
        <f>IF(noise!U290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noise!U290, IF(OR($G431=coding!$J$26,$G431=coding!$J$27,$G431=coding!$J$28,$G431=coding!$J$29, $G431=coding!$J$30,$G431=coding!$J$31), U431+10*LOG10((($E431^2)+(4^2))/((7.5^2)+(4^2))), IF(OR($G431=coding!$J$11, $G431=coding!$J$12, $G431=coding!$J$13, $G431=coding!$J$14, $G431=coding!$J$15, $G431=coding!$J$16), U431+10*LOG10((($D431^2)+(1.2^2))/((7.5^2)+(1.2^2))),-99))),-99)</f>
        <v>54.86</v>
      </c>
      <c r="AN431" s="58">
        <f>IF(noise!V290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noise!V290, IF(OR($G431=coding!$J$26,$G431=coding!$J$27,$G431=coding!$J$28,$G431=coding!$J$29, $G431=coding!$J$30,$G431=coding!$J$31), V431+10*LOG10((($E431^2)+(4^2))/((7.5^2)+(4^2))), IF(OR($G431=coding!$J$11, $G431=coding!$J$12, $G431=coding!$J$13, $G431=coding!$J$14, $G431=coding!$J$15, $G431=coding!$J$16), V431+10*LOG10((($D431^2)+(1.2^2))/((7.5^2)+(1.2^2))),-99))),-99)</f>
        <v>52.24</v>
      </c>
      <c r="AO431" s="58">
        <f>IF(noise!W290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noise!W290, IF(OR($G431=coding!$J$26,$G431=coding!$J$27,$G431=coding!$J$28,$G431=coding!$J$29, $G431=coding!$J$30,$G431=coding!$J$31), W431+10*LOG10((($E431^2)+(4^2))/((7.5^2)+(4^2))), IF(OR($G431=coding!$J$11, $G431=coding!$J$12, $G431=coding!$J$13, $G431=coding!$J$14, $G431=coding!$J$15, $G431=coding!$J$16), W431+10*LOG10((($D431^2)+(1.2^2))/((7.5^2)+(1.2^2))),-99))),-99)</f>
        <v>50.04</v>
      </c>
      <c r="AP431" s="58">
        <f>IF(noise!X290 &lt;&gt;0, IF(OR($G431=coding!$J$2, $G431=coding!$J$3, $G431=coding!$J$4, $G431=coding!$J$5, $G431=coding!$J$6, $G431=coding!$J$7, $G431=coding!$J$8, $G431=coding!$J$9, $G431=coding!$J$10,$G431=coding!$J$17, $G431=coding!$J$18, $G431=coding!$J$19, $G431=coding!$J$20, $G431=coding!$J$21, $G431=coding!$J$22, $G431=coding!$J$23, $G431=coding!$J$24, $G431=coding!$J$25, ), noise!X290, IF(OR($G431=coding!$J$26,$G431=coding!$J$27,$G431=coding!$J$28,$G431=coding!$J$29, $G431=coding!$J$30,$G431=coding!$J$31), X431+10*LOG10((($E431^2)+(4^2))/((7.5^2)+(4^2))), IF(OR($G431=coding!$J$11, $G431=coding!$J$12, $G431=coding!$J$13, $G431=coding!$J$14, $G431=coding!$J$15, $G431=coding!$J$16), X431+10*LOG10((($D431^2)+(1.2^2))/((7.5^2)+(1.2^2))),-99))),-99)</f>
        <v>47.43</v>
      </c>
    </row>
    <row r="432" spans="1:42" ht="15.75" customHeight="1" x14ac:dyDescent="0.3">
      <c r="A432" s="17">
        <v>28</v>
      </c>
      <c r="B432" s="27">
        <v>43978</v>
      </c>
      <c r="C432" s="51">
        <f t="array" ref="C432">_xlfn.DAYS(B432, _xlfn.XLOOKUP(A432, context!A$4:A$79, context!J$4:J$79)) / 30.42</f>
        <v>12.590401051939512</v>
      </c>
      <c r="E432" s="2">
        <v>7.5</v>
      </c>
      <c r="F432" s="5"/>
      <c r="G432" s="16" t="s">
        <v>401</v>
      </c>
      <c r="H432" s="43">
        <v>65.2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2">
        <v>12</v>
      </c>
      <c r="Z432" s="58">
        <f>IF(noise!H291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noise!H291, IF(OR($G432=coding!$J$26,$G432=coding!$J$27,$G432=coding!$J$28,$G432=coding!$J$29, $G432=coding!$J$30,$G432=coding!$J$31), H432+10*LOG10((($E432^2)+(4^2))/((7.5^2)+(4^2))), IF(OR($G432=coding!$J$11, $G432=coding!$J$12, $G432=coding!$J$13, $G432=coding!$J$14, $G432=coding!$J$15, $G432=coding!$J$16), H432+10*LOG10((($D432^2)+(1.2^2))/((7.5^2)+(1.2^2))),-99))),-99)</f>
        <v>65.2</v>
      </c>
      <c r="AA432" s="58">
        <f>IF(noise!I291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noise!I291, IF(OR($G432=coding!$J$26,$G432=coding!$J$27,$G432=coding!$J$28,$G432=coding!$J$29, $G432=coding!$J$30,$G432=coding!$J$31), I432+10*LOG10((($E432^2)+(4^2))/((7.5^2)+(4^2))), IF(OR($G432=coding!$J$11, $G432=coding!$J$12, $G432=coding!$J$13, $G432=coding!$J$14, $G432=coding!$J$15, $G432=coding!$J$16), I432+10*LOG10((($D432^2)+(1.2^2))/((7.5^2)+(1.2^2))),-99))),-99)</f>
        <v>-99</v>
      </c>
      <c r="AB432" s="58">
        <f>IF(noise!J291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noise!J291, IF(OR($G432=coding!$J$26,$G432=coding!$J$27,$G432=coding!$J$28,$G432=coding!$J$29, $G432=coding!$J$30,$G432=coding!$J$31), J432+10*LOG10((($E432^2)+(4^2))/((7.5^2)+(4^2))), IF(OR($G432=coding!$J$11, $G432=coding!$J$12, $G432=coding!$J$13, $G432=coding!$J$14, $G432=coding!$J$15, $G432=coding!$J$16), J432+10*LOG10((($D432^2)+(1.2^2))/((7.5^2)+(1.2^2))),-99))),-99)</f>
        <v>0</v>
      </c>
      <c r="AC432" s="58">
        <f>IF(noise!K291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noise!K291, IF(OR($G432=coding!$J$26,$G432=coding!$J$27,$G432=coding!$J$28,$G432=coding!$J$29, $G432=coding!$J$30,$G432=coding!$J$31), K432+10*LOG10((($E432^2)+(4^2))/((7.5^2)+(4^2))), IF(OR($G432=coding!$J$11, $G432=coding!$J$12, $G432=coding!$J$13, $G432=coding!$J$14, $G432=coding!$J$15, $G432=coding!$J$16), K432+10*LOG10((($D432^2)+(1.2^2))/((7.5^2)+(1.2^2))),-99))),-99)</f>
        <v>0</v>
      </c>
      <c r="AD432" s="58">
        <f>IF(noise!L291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noise!L291, IF(OR($G432=coding!$J$26,$G432=coding!$J$27,$G432=coding!$J$28,$G432=coding!$J$29, $G432=coding!$J$30,$G432=coding!$J$31), L432+10*LOG10((($E432^2)+(4^2))/((7.5^2)+(4^2))), IF(OR($G432=coding!$J$11, $G432=coding!$J$12, $G432=coding!$J$13, $G432=coding!$J$14, $G432=coding!$J$15, $G432=coding!$J$16), L432+10*LOG10((($D432^2)+(1.2^2))/((7.5^2)+(1.2^2))),-99))),-99)</f>
        <v>0</v>
      </c>
      <c r="AE432" s="58">
        <f>IF(noise!M291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noise!M291, IF(OR($G432=coding!$J$26,$G432=coding!$J$27,$G432=coding!$J$28,$G432=coding!$J$29, $G432=coding!$J$30,$G432=coding!$J$31), M432+10*LOG10((($E432^2)+(4^2))/((7.5^2)+(4^2))), IF(OR($G432=coding!$J$11, $G432=coding!$J$12, $G432=coding!$J$13, $G432=coding!$J$14, $G432=coding!$J$15, $G432=coding!$J$16), M432+10*LOG10((($D432^2)+(1.2^2))/((7.5^2)+(1.2^2))),-99))),-99)</f>
        <v>0</v>
      </c>
      <c r="AF432" s="58">
        <f>IF(noise!N291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noise!N291, IF(OR($G432=coding!$J$26,$G432=coding!$J$27,$G432=coding!$J$28,$G432=coding!$J$29, $G432=coding!$J$30,$G432=coding!$J$31), N432+10*LOG10((($E432^2)+(4^2))/((7.5^2)+(4^2))), IF(OR($G432=coding!$J$11, $G432=coding!$J$12, $G432=coding!$J$13, $G432=coding!$J$14, $G432=coding!$J$15, $G432=coding!$J$16), N432+10*LOG10((($D432^2)+(1.2^2))/((7.5^2)+(1.2^2))),-99))),-99)</f>
        <v>0</v>
      </c>
      <c r="AG432" s="58">
        <f>IF(noise!O291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noise!O291, IF(OR($G432=coding!$J$26,$G432=coding!$J$27,$G432=coding!$J$28,$G432=coding!$J$29, $G432=coding!$J$30,$G432=coding!$J$31), O432+10*LOG10((($E432^2)+(4^2))/((7.5^2)+(4^2))), IF(OR($G432=coding!$J$11, $G432=coding!$J$12, $G432=coding!$J$13, $G432=coding!$J$14, $G432=coding!$J$15, $G432=coding!$J$16), O432+10*LOG10((($D432^2)+(1.2^2))/((7.5^2)+(1.2^2))),-99))),-99)</f>
        <v>0</v>
      </c>
      <c r="AH432" s="58">
        <f>IF(noise!P291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noise!P291, IF(OR($G432=coding!$J$26,$G432=coding!$J$27,$G432=coding!$J$28,$G432=coding!$J$29, $G432=coding!$J$30,$G432=coding!$J$31), P432+10*LOG10((($E432^2)+(4^2))/((7.5^2)+(4^2))), IF(OR($G432=coding!$J$11, $G432=coding!$J$12, $G432=coding!$J$13, $G432=coding!$J$14, $G432=coding!$J$15, $G432=coding!$J$16), P432+10*LOG10((($D432^2)+(1.2^2))/((7.5^2)+(1.2^2))),-99))),-99)</f>
        <v>0</v>
      </c>
      <c r="AI432" s="58">
        <f>IF(noise!Q291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noise!Q291, IF(OR($G432=coding!$J$26,$G432=coding!$J$27,$G432=coding!$J$28,$G432=coding!$J$29, $G432=coding!$J$30,$G432=coding!$J$31), Q432+10*LOG10((($E432^2)+(4^2))/((7.5^2)+(4^2))), IF(OR($G432=coding!$J$11, $G432=coding!$J$12, $G432=coding!$J$13, $G432=coding!$J$14, $G432=coding!$J$15, $G432=coding!$J$16), Q432+10*LOG10((($D432^2)+(1.2^2))/((7.5^2)+(1.2^2))),-99))),-99)</f>
        <v>0</v>
      </c>
      <c r="AJ432" s="58">
        <f>IF(noise!R291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noise!R291, IF(OR($G432=coding!$J$26,$G432=coding!$J$27,$G432=coding!$J$28,$G432=coding!$J$29, $G432=coding!$J$30,$G432=coding!$J$31), R432+10*LOG10((($E432^2)+(4^2))/((7.5^2)+(4^2))), IF(OR($G432=coding!$J$11, $G432=coding!$J$12, $G432=coding!$J$13, $G432=coding!$J$14, $G432=coding!$J$15, $G432=coding!$J$16), R432+10*LOG10((($D432^2)+(1.2^2))/((7.5^2)+(1.2^2))),-99))),-99)</f>
        <v>0</v>
      </c>
      <c r="AK432" s="58">
        <f>IF(noise!S291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noise!S291, IF(OR($G432=coding!$J$26,$G432=coding!$J$27,$G432=coding!$J$28,$G432=coding!$J$29, $G432=coding!$J$30,$G432=coding!$J$31), S432+10*LOG10((($E432^2)+(4^2))/((7.5^2)+(4^2))), IF(OR($G432=coding!$J$11, $G432=coding!$J$12, $G432=coding!$J$13, $G432=coding!$J$14, $G432=coding!$J$15, $G432=coding!$J$16), S432+10*LOG10((($D432^2)+(1.2^2))/((7.5^2)+(1.2^2))),-99))),-99)</f>
        <v>0</v>
      </c>
      <c r="AL432" s="58">
        <f>IF(noise!T291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noise!T291, IF(OR($G432=coding!$J$26,$G432=coding!$J$27,$G432=coding!$J$28,$G432=coding!$J$29, $G432=coding!$J$30,$G432=coding!$J$31), T432+10*LOG10((($E432^2)+(4^2))/((7.5^2)+(4^2))), IF(OR($G432=coding!$J$11, $G432=coding!$J$12, $G432=coding!$J$13, $G432=coding!$J$14, $G432=coding!$J$15, $G432=coding!$J$16), T432+10*LOG10((($D432^2)+(1.2^2))/((7.5^2)+(1.2^2))),-99))),-99)</f>
        <v>0</v>
      </c>
      <c r="AM432" s="58">
        <f>IF(noise!U291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noise!U291, IF(OR($G432=coding!$J$26,$G432=coding!$J$27,$G432=coding!$J$28,$G432=coding!$J$29, $G432=coding!$J$30,$G432=coding!$J$31), U432+10*LOG10((($E432^2)+(4^2))/((7.5^2)+(4^2))), IF(OR($G432=coding!$J$11, $G432=coding!$J$12, $G432=coding!$J$13, $G432=coding!$J$14, $G432=coding!$J$15, $G432=coding!$J$16), U432+10*LOG10((($D432^2)+(1.2^2))/((7.5^2)+(1.2^2))),-99))),-99)</f>
        <v>0</v>
      </c>
      <c r="AN432" s="58">
        <f>IF(noise!V291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noise!V291, IF(OR($G432=coding!$J$26,$G432=coding!$J$27,$G432=coding!$J$28,$G432=coding!$J$29, $G432=coding!$J$30,$G432=coding!$J$31), V432+10*LOG10((($E432^2)+(4^2))/((7.5^2)+(4^2))), IF(OR($G432=coding!$J$11, $G432=coding!$J$12, $G432=coding!$J$13, $G432=coding!$J$14, $G432=coding!$J$15, $G432=coding!$J$16), V432+10*LOG10((($D432^2)+(1.2^2))/((7.5^2)+(1.2^2))),-99))),-99)</f>
        <v>0</v>
      </c>
      <c r="AO432" s="58">
        <f>IF(noise!W291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noise!W291, IF(OR($G432=coding!$J$26,$G432=coding!$J$27,$G432=coding!$J$28,$G432=coding!$J$29, $G432=coding!$J$30,$G432=coding!$J$31), W432+10*LOG10((($E432^2)+(4^2))/((7.5^2)+(4^2))), IF(OR($G432=coding!$J$11, $G432=coding!$J$12, $G432=coding!$J$13, $G432=coding!$J$14, $G432=coding!$J$15, $G432=coding!$J$16), W432+10*LOG10((($D432^2)+(1.2^2))/((7.5^2)+(1.2^2))),-99))),-99)</f>
        <v>0</v>
      </c>
      <c r="AP432" s="58">
        <f>IF(noise!X291 &lt;&gt;0, IF(OR($G432=coding!$J$2, $G432=coding!$J$3, $G432=coding!$J$4, $G432=coding!$J$5, $G432=coding!$J$6, $G432=coding!$J$7, $G432=coding!$J$8, $G432=coding!$J$9, $G432=coding!$J$10,$G432=coding!$J$17, $G432=coding!$J$18, $G432=coding!$J$19, $G432=coding!$J$20, $G432=coding!$J$21, $G432=coding!$J$22, $G432=coding!$J$23, $G432=coding!$J$24, $G432=coding!$J$25, ), noise!X291, IF(OR($G432=coding!$J$26,$G432=coding!$J$27,$G432=coding!$J$28,$G432=coding!$J$29, $G432=coding!$J$30,$G432=coding!$J$31), X432+10*LOG10((($E432^2)+(4^2))/((7.5^2)+(4^2))), IF(OR($G432=coding!$J$11, $G432=coding!$J$12, $G432=coding!$J$13, $G432=coding!$J$14, $G432=coding!$J$15, $G432=coding!$J$16), X432+10*LOG10((($D432^2)+(1.2^2))/((7.5^2)+(1.2^2))),-99))),-99)</f>
        <v>0</v>
      </c>
    </row>
    <row r="433" spans="1:42" ht="15.75" customHeight="1" x14ac:dyDescent="0.3">
      <c r="A433" s="17">
        <v>28</v>
      </c>
      <c r="B433" s="27">
        <v>43978</v>
      </c>
      <c r="C433" s="51">
        <f t="array" ref="C433">_xlfn.DAYS(B433, _xlfn.XLOOKUP(A433, context!A$4:A$79, context!J$4:J$79)) / 30.42</f>
        <v>12.590401051939512</v>
      </c>
      <c r="E433" s="2">
        <v>7.5</v>
      </c>
      <c r="F433" s="5"/>
      <c r="G433" s="16" t="s">
        <v>402</v>
      </c>
      <c r="H433" s="43">
        <v>61.9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2">
        <v>12</v>
      </c>
      <c r="Z433" s="58">
        <f>IF(noise!H292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noise!H292, IF(OR($G433=coding!$J$26,$G433=coding!$J$27,$G433=coding!$J$28,$G433=coding!$J$29, $G433=coding!$J$30,$G433=coding!$J$31), H433+10*LOG10((($E433^2)+(4^2))/((7.5^2)+(4^2))), IF(OR($G433=coding!$J$11, $G433=coding!$J$12, $G433=coding!$J$13, $G433=coding!$J$14, $G433=coding!$J$15, $G433=coding!$J$16), H433+10*LOG10((($D433^2)+(1.2^2))/((7.5^2)+(1.2^2))),-99))),-99)</f>
        <v>61.9</v>
      </c>
      <c r="AA433" s="58">
        <f>IF(noise!I292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noise!I292, IF(OR($G433=coding!$J$26,$G433=coding!$J$27,$G433=coding!$J$28,$G433=coding!$J$29, $G433=coding!$J$30,$G433=coding!$J$31), I433+10*LOG10((($E433^2)+(4^2))/((7.5^2)+(4^2))), IF(OR($G433=coding!$J$11, $G433=coding!$J$12, $G433=coding!$J$13, $G433=coding!$J$14, $G433=coding!$J$15, $G433=coding!$J$16), I433+10*LOG10((($D433^2)+(1.2^2))/((7.5^2)+(1.2^2))),-99))),-99)</f>
        <v>-99</v>
      </c>
      <c r="AB433" s="58">
        <f>IF(noise!J292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noise!J292, IF(OR($G433=coding!$J$26,$G433=coding!$J$27,$G433=coding!$J$28,$G433=coding!$J$29, $G433=coding!$J$30,$G433=coding!$J$31), J433+10*LOG10((($E433^2)+(4^2))/((7.5^2)+(4^2))), IF(OR($G433=coding!$J$11, $G433=coding!$J$12, $G433=coding!$J$13, $G433=coding!$J$14, $G433=coding!$J$15, $G433=coding!$J$16), J433+10*LOG10((($D433^2)+(1.2^2))/((7.5^2)+(1.2^2))),-99))),-99)</f>
        <v>0</v>
      </c>
      <c r="AC433" s="58">
        <f>IF(noise!K292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noise!K292, IF(OR($G433=coding!$J$26,$G433=coding!$J$27,$G433=coding!$J$28,$G433=coding!$J$29, $G433=coding!$J$30,$G433=coding!$J$31), K433+10*LOG10((($E433^2)+(4^2))/((7.5^2)+(4^2))), IF(OR($G433=coding!$J$11, $G433=coding!$J$12, $G433=coding!$J$13, $G433=coding!$J$14, $G433=coding!$J$15, $G433=coding!$J$16), K433+10*LOG10((($D433^2)+(1.2^2))/((7.5^2)+(1.2^2))),-99))),-99)</f>
        <v>0</v>
      </c>
      <c r="AD433" s="58">
        <f>IF(noise!L292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noise!L292, IF(OR($G433=coding!$J$26,$G433=coding!$J$27,$G433=coding!$J$28,$G433=coding!$J$29, $G433=coding!$J$30,$G433=coding!$J$31), L433+10*LOG10((($E433^2)+(4^2))/((7.5^2)+(4^2))), IF(OR($G433=coding!$J$11, $G433=coding!$J$12, $G433=coding!$J$13, $G433=coding!$J$14, $G433=coding!$J$15, $G433=coding!$J$16), L433+10*LOG10((($D433^2)+(1.2^2))/((7.5^2)+(1.2^2))),-99))),-99)</f>
        <v>0</v>
      </c>
      <c r="AE433" s="58">
        <f>IF(noise!M292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noise!M292, IF(OR($G433=coding!$J$26,$G433=coding!$J$27,$G433=coding!$J$28,$G433=coding!$J$29, $G433=coding!$J$30,$G433=coding!$J$31), M433+10*LOG10((($E433^2)+(4^2))/((7.5^2)+(4^2))), IF(OR($G433=coding!$J$11, $G433=coding!$J$12, $G433=coding!$J$13, $G433=coding!$J$14, $G433=coding!$J$15, $G433=coding!$J$16), M433+10*LOG10((($D433^2)+(1.2^2))/((7.5^2)+(1.2^2))),-99))),-99)</f>
        <v>0</v>
      </c>
      <c r="AF433" s="58">
        <f>IF(noise!N292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noise!N292, IF(OR($G433=coding!$J$26,$G433=coding!$J$27,$G433=coding!$J$28,$G433=coding!$J$29, $G433=coding!$J$30,$G433=coding!$J$31), N433+10*LOG10((($E433^2)+(4^2))/((7.5^2)+(4^2))), IF(OR($G433=coding!$J$11, $G433=coding!$J$12, $G433=coding!$J$13, $G433=coding!$J$14, $G433=coding!$J$15, $G433=coding!$J$16), N433+10*LOG10((($D433^2)+(1.2^2))/((7.5^2)+(1.2^2))),-99))),-99)</f>
        <v>0</v>
      </c>
      <c r="AG433" s="58">
        <f>IF(noise!O292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noise!O292, IF(OR($G433=coding!$J$26,$G433=coding!$J$27,$G433=coding!$J$28,$G433=coding!$J$29, $G433=coding!$J$30,$G433=coding!$J$31), O433+10*LOG10((($E433^2)+(4^2))/((7.5^2)+(4^2))), IF(OR($G433=coding!$J$11, $G433=coding!$J$12, $G433=coding!$J$13, $G433=coding!$J$14, $G433=coding!$J$15, $G433=coding!$J$16), O433+10*LOG10((($D433^2)+(1.2^2))/((7.5^2)+(1.2^2))),-99))),-99)</f>
        <v>0</v>
      </c>
      <c r="AH433" s="58">
        <f>IF(noise!P292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noise!P292, IF(OR($G433=coding!$J$26,$G433=coding!$J$27,$G433=coding!$J$28,$G433=coding!$J$29, $G433=coding!$J$30,$G433=coding!$J$31), P433+10*LOG10((($E433^2)+(4^2))/((7.5^2)+(4^2))), IF(OR($G433=coding!$J$11, $G433=coding!$J$12, $G433=coding!$J$13, $G433=coding!$J$14, $G433=coding!$J$15, $G433=coding!$J$16), P433+10*LOG10((($D433^2)+(1.2^2))/((7.5^2)+(1.2^2))),-99))),-99)</f>
        <v>0</v>
      </c>
      <c r="AI433" s="58">
        <f>IF(noise!Q292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noise!Q292, IF(OR($G433=coding!$J$26,$G433=coding!$J$27,$G433=coding!$J$28,$G433=coding!$J$29, $G433=coding!$J$30,$G433=coding!$J$31), Q433+10*LOG10((($E433^2)+(4^2))/((7.5^2)+(4^2))), IF(OR($G433=coding!$J$11, $G433=coding!$J$12, $G433=coding!$J$13, $G433=coding!$J$14, $G433=coding!$J$15, $G433=coding!$J$16), Q433+10*LOG10((($D433^2)+(1.2^2))/((7.5^2)+(1.2^2))),-99))),-99)</f>
        <v>0</v>
      </c>
      <c r="AJ433" s="58">
        <f>IF(noise!R292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noise!R292, IF(OR($G433=coding!$J$26,$G433=coding!$J$27,$G433=coding!$J$28,$G433=coding!$J$29, $G433=coding!$J$30,$G433=coding!$J$31), R433+10*LOG10((($E433^2)+(4^2))/((7.5^2)+(4^2))), IF(OR($G433=coding!$J$11, $G433=coding!$J$12, $G433=coding!$J$13, $G433=coding!$J$14, $G433=coding!$J$15, $G433=coding!$J$16), R433+10*LOG10((($D433^2)+(1.2^2))/((7.5^2)+(1.2^2))),-99))),-99)</f>
        <v>0</v>
      </c>
      <c r="AK433" s="58">
        <f>IF(noise!S292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noise!S292, IF(OR($G433=coding!$J$26,$G433=coding!$J$27,$G433=coding!$J$28,$G433=coding!$J$29, $G433=coding!$J$30,$G433=coding!$J$31), S433+10*LOG10((($E433^2)+(4^2))/((7.5^2)+(4^2))), IF(OR($G433=coding!$J$11, $G433=coding!$J$12, $G433=coding!$J$13, $G433=coding!$J$14, $G433=coding!$J$15, $G433=coding!$J$16), S433+10*LOG10((($D433^2)+(1.2^2))/((7.5^2)+(1.2^2))),-99))),-99)</f>
        <v>0</v>
      </c>
      <c r="AL433" s="58">
        <f>IF(noise!T292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noise!T292, IF(OR($G433=coding!$J$26,$G433=coding!$J$27,$G433=coding!$J$28,$G433=coding!$J$29, $G433=coding!$J$30,$G433=coding!$J$31), T433+10*LOG10((($E433^2)+(4^2))/((7.5^2)+(4^2))), IF(OR($G433=coding!$J$11, $G433=coding!$J$12, $G433=coding!$J$13, $G433=coding!$J$14, $G433=coding!$J$15, $G433=coding!$J$16), T433+10*LOG10((($D433^2)+(1.2^2))/((7.5^2)+(1.2^2))),-99))),-99)</f>
        <v>0</v>
      </c>
      <c r="AM433" s="58">
        <f>IF(noise!U292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noise!U292, IF(OR($G433=coding!$J$26,$G433=coding!$J$27,$G433=coding!$J$28,$G433=coding!$J$29, $G433=coding!$J$30,$G433=coding!$J$31), U433+10*LOG10((($E433^2)+(4^2))/((7.5^2)+(4^2))), IF(OR($G433=coding!$J$11, $G433=coding!$J$12, $G433=coding!$J$13, $G433=coding!$J$14, $G433=coding!$J$15, $G433=coding!$J$16), U433+10*LOG10((($D433^2)+(1.2^2))/((7.5^2)+(1.2^2))),-99))),-99)</f>
        <v>0</v>
      </c>
      <c r="AN433" s="58">
        <f>IF(noise!V292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noise!V292, IF(OR($G433=coding!$J$26,$G433=coding!$J$27,$G433=coding!$J$28,$G433=coding!$J$29, $G433=coding!$J$30,$G433=coding!$J$31), V433+10*LOG10((($E433^2)+(4^2))/((7.5^2)+(4^2))), IF(OR($G433=coding!$J$11, $G433=coding!$J$12, $G433=coding!$J$13, $G433=coding!$J$14, $G433=coding!$J$15, $G433=coding!$J$16), V433+10*LOG10((($D433^2)+(1.2^2))/((7.5^2)+(1.2^2))),-99))),-99)</f>
        <v>-99</v>
      </c>
      <c r="AO433" s="58">
        <f>IF(noise!W292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noise!W292, IF(OR($G433=coding!$J$26,$G433=coding!$J$27,$G433=coding!$J$28,$G433=coding!$J$29, $G433=coding!$J$30,$G433=coding!$J$31), W433+10*LOG10((($E433^2)+(4^2))/((7.5^2)+(4^2))), IF(OR($G433=coding!$J$11, $G433=coding!$J$12, $G433=coding!$J$13, $G433=coding!$J$14, $G433=coding!$J$15, $G433=coding!$J$16), W433+10*LOG10((($D433^2)+(1.2^2))/((7.5^2)+(1.2^2))),-99))),-99)</f>
        <v>-99</v>
      </c>
      <c r="AP433" s="58">
        <f>IF(noise!X292 &lt;&gt;0, IF(OR($G433=coding!$J$2, $G433=coding!$J$3, $G433=coding!$J$4, $G433=coding!$J$5, $G433=coding!$J$6, $G433=coding!$J$7, $G433=coding!$J$8, $G433=coding!$J$9, $G433=coding!$J$10,$G433=coding!$J$17, $G433=coding!$J$18, $G433=coding!$J$19, $G433=coding!$J$20, $G433=coding!$J$21, $G433=coding!$J$22, $G433=coding!$J$23, $G433=coding!$J$24, $G433=coding!$J$25, ), noise!X292, IF(OR($G433=coding!$J$26,$G433=coding!$J$27,$G433=coding!$J$28,$G433=coding!$J$29, $G433=coding!$J$30,$G433=coding!$J$31), X433+10*LOG10((($E433^2)+(4^2))/((7.5^2)+(4^2))), IF(OR($G433=coding!$J$11, $G433=coding!$J$12, $G433=coding!$J$13, $G433=coding!$J$14, $G433=coding!$J$15, $G433=coding!$J$16), X433+10*LOG10((($D433^2)+(1.2^2))/((7.5^2)+(1.2^2))),-99))),-99)</f>
        <v>-99</v>
      </c>
    </row>
    <row r="434" spans="1:42" ht="15.75" customHeight="1" x14ac:dyDescent="0.3">
      <c r="A434" s="17">
        <v>28</v>
      </c>
      <c r="B434" s="27">
        <v>43978</v>
      </c>
      <c r="C434" s="51">
        <f t="array" ref="C434">_xlfn.DAYS(B434, _xlfn.XLOOKUP(A434, context!A$4:A$79, context!J$4:J$79)) / 30.42</f>
        <v>12.590401051939512</v>
      </c>
      <c r="E434" s="2">
        <v>7.5</v>
      </c>
      <c r="F434" s="5"/>
      <c r="G434" s="16" t="s">
        <v>403</v>
      </c>
      <c r="H434" s="43">
        <v>57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2">
        <v>12</v>
      </c>
      <c r="Z434" s="58">
        <f>IF(noise!H293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noise!H293, IF(OR($G434=coding!$J$26,$G434=coding!$J$27,$G434=coding!$J$28,$G434=coding!$J$29, $G434=coding!$J$30,$G434=coding!$J$31), H434+10*LOG10((($E434^2)+(4^2))/((7.5^2)+(4^2))), IF(OR($G434=coding!$J$11, $G434=coding!$J$12, $G434=coding!$J$13, $G434=coding!$J$14, $G434=coding!$J$15, $G434=coding!$J$16), H434+10*LOG10((($D434^2)+(1.2^2))/((7.5^2)+(1.2^2))),-99))),-99)</f>
        <v>-99</v>
      </c>
      <c r="AA434" s="58">
        <f>IF(noise!I293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noise!I293, IF(OR($G434=coding!$J$26,$G434=coding!$J$27,$G434=coding!$J$28,$G434=coding!$J$29, $G434=coding!$J$30,$G434=coding!$J$31), I434+10*LOG10((($E434^2)+(4^2))/((7.5^2)+(4^2))), IF(OR($G434=coding!$J$11, $G434=coding!$J$12, $G434=coding!$J$13, $G434=coding!$J$14, $G434=coding!$J$15, $G434=coding!$J$16), I434+10*LOG10((($D434^2)+(1.2^2))/((7.5^2)+(1.2^2))),-99))),-99)</f>
        <v>-99</v>
      </c>
      <c r="AB434" s="58">
        <f>IF(noise!J293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noise!J293, IF(OR($G434=coding!$J$26,$G434=coding!$J$27,$G434=coding!$J$28,$G434=coding!$J$29, $G434=coding!$J$30,$G434=coding!$J$31), J434+10*LOG10((($E434^2)+(4^2))/((7.5^2)+(4^2))), IF(OR($G434=coding!$J$11, $G434=coding!$J$12, $G434=coding!$J$13, $G434=coding!$J$14, $G434=coding!$J$15, $G434=coding!$J$16), J434+10*LOG10((($D434^2)+(1.2^2))/((7.5^2)+(1.2^2))),-99))),-99)</f>
        <v>0</v>
      </c>
      <c r="AC434" s="58">
        <f>IF(noise!K293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noise!K293, IF(OR($G434=coding!$J$26,$G434=coding!$J$27,$G434=coding!$J$28,$G434=coding!$J$29, $G434=coding!$J$30,$G434=coding!$J$31), K434+10*LOG10((($E434^2)+(4^2))/((7.5^2)+(4^2))), IF(OR($G434=coding!$J$11, $G434=coding!$J$12, $G434=coding!$J$13, $G434=coding!$J$14, $G434=coding!$J$15, $G434=coding!$J$16), K434+10*LOG10((($D434^2)+(1.2^2))/((7.5^2)+(1.2^2))),-99))),-99)</f>
        <v>0</v>
      </c>
      <c r="AD434" s="58">
        <f>IF(noise!L293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noise!L293, IF(OR($G434=coding!$J$26,$G434=coding!$J$27,$G434=coding!$J$28,$G434=coding!$J$29, $G434=coding!$J$30,$G434=coding!$J$31), L434+10*LOG10((($E434^2)+(4^2))/((7.5^2)+(4^2))), IF(OR($G434=coding!$J$11, $G434=coding!$J$12, $G434=coding!$J$13, $G434=coding!$J$14, $G434=coding!$J$15, $G434=coding!$J$16), L434+10*LOG10((($D434^2)+(1.2^2))/((7.5^2)+(1.2^2))),-99))),-99)</f>
        <v>0</v>
      </c>
      <c r="AE434" s="58">
        <f>IF(noise!M293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noise!M293, IF(OR($G434=coding!$J$26,$G434=coding!$J$27,$G434=coding!$J$28,$G434=coding!$J$29, $G434=coding!$J$30,$G434=coding!$J$31), M434+10*LOG10((($E434^2)+(4^2))/((7.5^2)+(4^2))), IF(OR($G434=coding!$J$11, $G434=coding!$J$12, $G434=coding!$J$13, $G434=coding!$J$14, $G434=coding!$J$15, $G434=coding!$J$16), M434+10*LOG10((($D434^2)+(1.2^2))/((7.5^2)+(1.2^2))),-99))),-99)</f>
        <v>0</v>
      </c>
      <c r="AF434" s="58">
        <f>IF(noise!N293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noise!N293, IF(OR($G434=coding!$J$26,$G434=coding!$J$27,$G434=coding!$J$28,$G434=coding!$J$29, $G434=coding!$J$30,$G434=coding!$J$31), N434+10*LOG10((($E434^2)+(4^2))/((7.5^2)+(4^2))), IF(OR($G434=coding!$J$11, $G434=coding!$J$12, $G434=coding!$J$13, $G434=coding!$J$14, $G434=coding!$J$15, $G434=coding!$J$16), N434+10*LOG10((($D434^2)+(1.2^2))/((7.5^2)+(1.2^2))),-99))),-99)</f>
        <v>0</v>
      </c>
      <c r="AG434" s="58">
        <f>IF(noise!O293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noise!O293, IF(OR($G434=coding!$J$26,$G434=coding!$J$27,$G434=coding!$J$28,$G434=coding!$J$29, $G434=coding!$J$30,$G434=coding!$J$31), O434+10*LOG10((($E434^2)+(4^2))/((7.5^2)+(4^2))), IF(OR($G434=coding!$J$11, $G434=coding!$J$12, $G434=coding!$J$13, $G434=coding!$J$14, $G434=coding!$J$15, $G434=coding!$J$16), O434+10*LOG10((($D434^2)+(1.2^2))/((7.5^2)+(1.2^2))),-99))),-99)</f>
        <v>0</v>
      </c>
      <c r="AH434" s="58">
        <f>IF(noise!P293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noise!P293, IF(OR($G434=coding!$J$26,$G434=coding!$J$27,$G434=coding!$J$28,$G434=coding!$J$29, $G434=coding!$J$30,$G434=coding!$J$31), P434+10*LOG10((($E434^2)+(4^2))/((7.5^2)+(4^2))), IF(OR($G434=coding!$J$11, $G434=coding!$J$12, $G434=coding!$J$13, $G434=coding!$J$14, $G434=coding!$J$15, $G434=coding!$J$16), P434+10*LOG10((($D434^2)+(1.2^2))/((7.5^2)+(1.2^2))),-99))),-99)</f>
        <v>0</v>
      </c>
      <c r="AI434" s="58">
        <f>IF(noise!Q293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noise!Q293, IF(OR($G434=coding!$J$26,$G434=coding!$J$27,$G434=coding!$J$28,$G434=coding!$J$29, $G434=coding!$J$30,$G434=coding!$J$31), Q434+10*LOG10((($E434^2)+(4^2))/((7.5^2)+(4^2))), IF(OR($G434=coding!$J$11, $G434=coding!$J$12, $G434=coding!$J$13, $G434=coding!$J$14, $G434=coding!$J$15, $G434=coding!$J$16), Q434+10*LOG10((($D434^2)+(1.2^2))/((7.5^2)+(1.2^2))),-99))),-99)</f>
        <v>0</v>
      </c>
      <c r="AJ434" s="58">
        <f>IF(noise!R293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noise!R293, IF(OR($G434=coding!$J$26,$G434=coding!$J$27,$G434=coding!$J$28,$G434=coding!$J$29, $G434=coding!$J$30,$G434=coding!$J$31), R434+10*LOG10((($E434^2)+(4^2))/((7.5^2)+(4^2))), IF(OR($G434=coding!$J$11, $G434=coding!$J$12, $G434=coding!$J$13, $G434=coding!$J$14, $G434=coding!$J$15, $G434=coding!$J$16), R434+10*LOG10((($D434^2)+(1.2^2))/((7.5^2)+(1.2^2))),-99))),-99)</f>
        <v>0</v>
      </c>
      <c r="AK434" s="58">
        <f>IF(noise!S293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noise!S293, IF(OR($G434=coding!$J$26,$G434=coding!$J$27,$G434=coding!$J$28,$G434=coding!$J$29, $G434=coding!$J$30,$G434=coding!$J$31), S434+10*LOG10((($E434^2)+(4^2))/((7.5^2)+(4^2))), IF(OR($G434=coding!$J$11, $G434=coding!$J$12, $G434=coding!$J$13, $G434=coding!$J$14, $G434=coding!$J$15, $G434=coding!$J$16), S434+10*LOG10((($D434^2)+(1.2^2))/((7.5^2)+(1.2^2))),-99))),-99)</f>
        <v>0</v>
      </c>
      <c r="AL434" s="58">
        <f>IF(noise!T293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noise!T293, IF(OR($G434=coding!$J$26,$G434=coding!$J$27,$G434=coding!$J$28,$G434=coding!$J$29, $G434=coding!$J$30,$G434=coding!$J$31), T434+10*LOG10((($E434^2)+(4^2))/((7.5^2)+(4^2))), IF(OR($G434=coding!$J$11, $G434=coding!$J$12, $G434=coding!$J$13, $G434=coding!$J$14, $G434=coding!$J$15, $G434=coding!$J$16), T434+10*LOG10((($D434^2)+(1.2^2))/((7.5^2)+(1.2^2))),-99))),-99)</f>
        <v>0</v>
      </c>
      <c r="AM434" s="58">
        <f>IF(noise!U293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noise!U293, IF(OR($G434=coding!$J$26,$G434=coding!$J$27,$G434=coding!$J$28,$G434=coding!$J$29, $G434=coding!$J$30,$G434=coding!$J$31), U434+10*LOG10((($E434^2)+(4^2))/((7.5^2)+(4^2))), IF(OR($G434=coding!$J$11, $G434=coding!$J$12, $G434=coding!$J$13, $G434=coding!$J$14, $G434=coding!$J$15, $G434=coding!$J$16), U434+10*LOG10((($D434^2)+(1.2^2))/((7.5^2)+(1.2^2))),-99))),-99)</f>
        <v>0</v>
      </c>
      <c r="AN434" s="58">
        <f>IF(noise!V293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noise!V293, IF(OR($G434=coding!$J$26,$G434=coding!$J$27,$G434=coding!$J$28,$G434=coding!$J$29, $G434=coding!$J$30,$G434=coding!$J$31), V434+10*LOG10((($E434^2)+(4^2))/((7.5^2)+(4^2))), IF(OR($G434=coding!$J$11, $G434=coding!$J$12, $G434=coding!$J$13, $G434=coding!$J$14, $G434=coding!$J$15, $G434=coding!$J$16), V434+10*LOG10((($D434^2)+(1.2^2))/((7.5^2)+(1.2^2))),-99))),-99)</f>
        <v>-99</v>
      </c>
      <c r="AO434" s="58">
        <f>IF(noise!W293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noise!W293, IF(OR($G434=coding!$J$26,$G434=coding!$J$27,$G434=coding!$J$28,$G434=coding!$J$29, $G434=coding!$J$30,$G434=coding!$J$31), W434+10*LOG10((($E434^2)+(4^2))/((7.5^2)+(4^2))), IF(OR($G434=coding!$J$11, $G434=coding!$J$12, $G434=coding!$J$13, $G434=coding!$J$14, $G434=coding!$J$15, $G434=coding!$J$16), W434+10*LOG10((($D434^2)+(1.2^2))/((7.5^2)+(1.2^2))),-99))),-99)</f>
        <v>-99</v>
      </c>
      <c r="AP434" s="58">
        <f>IF(noise!X293 &lt;&gt;0, IF(OR($G434=coding!$J$2, $G434=coding!$J$3, $G434=coding!$J$4, $G434=coding!$J$5, $G434=coding!$J$6, $G434=coding!$J$7, $G434=coding!$J$8, $G434=coding!$J$9, $G434=coding!$J$10,$G434=coding!$J$17, $G434=coding!$J$18, $G434=coding!$J$19, $G434=coding!$J$20, $G434=coding!$J$21, $G434=coding!$J$22, $G434=coding!$J$23, $G434=coding!$J$24, $G434=coding!$J$25, ), noise!X293, IF(OR($G434=coding!$J$26,$G434=coding!$J$27,$G434=coding!$J$28,$G434=coding!$J$29, $G434=coding!$J$30,$G434=coding!$J$31), X434+10*LOG10((($E434^2)+(4^2))/((7.5^2)+(4^2))), IF(OR($G434=coding!$J$11, $G434=coding!$J$12, $G434=coding!$J$13, $G434=coding!$J$14, $G434=coding!$J$15, $G434=coding!$J$16), X434+10*LOG10((($D434^2)+(1.2^2))/((7.5^2)+(1.2^2))),-99))),-99)</f>
        <v>-99</v>
      </c>
    </row>
    <row r="435" spans="1:42" ht="15.75" customHeight="1" x14ac:dyDescent="0.3">
      <c r="A435" s="17">
        <v>28</v>
      </c>
      <c r="B435" s="27">
        <v>43978</v>
      </c>
      <c r="C435" s="51">
        <f t="array" ref="C435">_xlfn.DAYS(B435, _xlfn.XLOOKUP(A435, context!A$4:A$79, context!J$4:J$79)) / 30.42</f>
        <v>12.590401051939512</v>
      </c>
      <c r="E435" s="2">
        <v>7.5</v>
      </c>
      <c r="F435" s="5"/>
      <c r="G435" s="16" t="s">
        <v>404</v>
      </c>
      <c r="H435" s="43">
        <v>66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2">
        <v>12</v>
      </c>
      <c r="Z435" s="58">
        <f>IF(noise!H294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noise!H294, IF(OR($G435=coding!$J$26,$G435=coding!$J$27,$G435=coding!$J$28,$G435=coding!$J$29, $G435=coding!$J$30,$G435=coding!$J$31), H435+10*LOG10((($E435^2)+(4^2))/((7.5^2)+(4^2))), IF(OR($G435=coding!$J$11, $G435=coding!$J$12, $G435=coding!$J$13, $G435=coding!$J$14, $G435=coding!$J$15, $G435=coding!$J$16), H435+10*LOG10((($D435^2)+(1.2^2))/((7.5^2)+(1.2^2))),-99))),-99)</f>
        <v>66</v>
      </c>
      <c r="AA435" s="58">
        <f>IF(noise!I294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noise!I294, IF(OR($G435=coding!$J$26,$G435=coding!$J$27,$G435=coding!$J$28,$G435=coding!$J$29, $G435=coding!$J$30,$G435=coding!$J$31), I435+10*LOG10((($E435^2)+(4^2))/((7.5^2)+(4^2))), IF(OR($G435=coding!$J$11, $G435=coding!$J$12, $G435=coding!$J$13, $G435=coding!$J$14, $G435=coding!$J$15, $G435=coding!$J$16), I435+10*LOG10((($D435^2)+(1.2^2))/((7.5^2)+(1.2^2))),-99))),-99)</f>
        <v>-99</v>
      </c>
      <c r="AB435" s="58">
        <f>IF(noise!J294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noise!J294, IF(OR($G435=coding!$J$26,$G435=coding!$J$27,$G435=coding!$J$28,$G435=coding!$J$29, $G435=coding!$J$30,$G435=coding!$J$31), J435+10*LOG10((($E435^2)+(4^2))/((7.5^2)+(4^2))), IF(OR($G435=coding!$J$11, $G435=coding!$J$12, $G435=coding!$J$13, $G435=coding!$J$14, $G435=coding!$J$15, $G435=coding!$J$16), J435+10*LOG10((($D435^2)+(1.2^2))/((7.5^2)+(1.2^2))),-99))),-99)</f>
        <v>0</v>
      </c>
      <c r="AC435" s="58">
        <f>IF(noise!K294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noise!K294, IF(OR($G435=coding!$J$26,$G435=coding!$J$27,$G435=coding!$J$28,$G435=coding!$J$29, $G435=coding!$J$30,$G435=coding!$J$31), K435+10*LOG10((($E435^2)+(4^2))/((7.5^2)+(4^2))), IF(OR($G435=coding!$J$11, $G435=coding!$J$12, $G435=coding!$J$13, $G435=coding!$J$14, $G435=coding!$J$15, $G435=coding!$J$16), K435+10*LOG10((($D435^2)+(1.2^2))/((7.5^2)+(1.2^2))),-99))),-99)</f>
        <v>0</v>
      </c>
      <c r="AD435" s="58">
        <f>IF(noise!L294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noise!L294, IF(OR($G435=coding!$J$26,$G435=coding!$J$27,$G435=coding!$J$28,$G435=coding!$J$29, $G435=coding!$J$30,$G435=coding!$J$31), L435+10*LOG10((($E435^2)+(4^2))/((7.5^2)+(4^2))), IF(OR($G435=coding!$J$11, $G435=coding!$J$12, $G435=coding!$J$13, $G435=coding!$J$14, $G435=coding!$J$15, $G435=coding!$J$16), L435+10*LOG10((($D435^2)+(1.2^2))/((7.5^2)+(1.2^2))),-99))),-99)</f>
        <v>0</v>
      </c>
      <c r="AE435" s="58">
        <f>IF(noise!M294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noise!M294, IF(OR($G435=coding!$J$26,$G435=coding!$J$27,$G435=coding!$J$28,$G435=coding!$J$29, $G435=coding!$J$30,$G435=coding!$J$31), M435+10*LOG10((($E435^2)+(4^2))/((7.5^2)+(4^2))), IF(OR($G435=coding!$J$11, $G435=coding!$J$12, $G435=coding!$J$13, $G435=coding!$J$14, $G435=coding!$J$15, $G435=coding!$J$16), M435+10*LOG10((($D435^2)+(1.2^2))/((7.5^2)+(1.2^2))),-99))),-99)</f>
        <v>0</v>
      </c>
      <c r="AF435" s="58">
        <f>IF(noise!N294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noise!N294, IF(OR($G435=coding!$J$26,$G435=coding!$J$27,$G435=coding!$J$28,$G435=coding!$J$29, $G435=coding!$J$30,$G435=coding!$J$31), N435+10*LOG10((($E435^2)+(4^2))/((7.5^2)+(4^2))), IF(OR($G435=coding!$J$11, $G435=coding!$J$12, $G435=coding!$J$13, $G435=coding!$J$14, $G435=coding!$J$15, $G435=coding!$J$16), N435+10*LOG10((($D435^2)+(1.2^2))/((7.5^2)+(1.2^2))),-99))),-99)</f>
        <v>0</v>
      </c>
      <c r="AG435" s="58">
        <f>IF(noise!O294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noise!O294, IF(OR($G435=coding!$J$26,$G435=coding!$J$27,$G435=coding!$J$28,$G435=coding!$J$29, $G435=coding!$J$30,$G435=coding!$J$31), O435+10*LOG10((($E435^2)+(4^2))/((7.5^2)+(4^2))), IF(OR($G435=coding!$J$11, $G435=coding!$J$12, $G435=coding!$J$13, $G435=coding!$J$14, $G435=coding!$J$15, $G435=coding!$J$16), O435+10*LOG10((($D435^2)+(1.2^2))/((7.5^2)+(1.2^2))),-99))),-99)</f>
        <v>0</v>
      </c>
      <c r="AH435" s="58">
        <f>IF(noise!P294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noise!P294, IF(OR($G435=coding!$J$26,$G435=coding!$J$27,$G435=coding!$J$28,$G435=coding!$J$29, $G435=coding!$J$30,$G435=coding!$J$31), P435+10*LOG10((($E435^2)+(4^2))/((7.5^2)+(4^2))), IF(OR($G435=coding!$J$11, $G435=coding!$J$12, $G435=coding!$J$13, $G435=coding!$J$14, $G435=coding!$J$15, $G435=coding!$J$16), P435+10*LOG10((($D435^2)+(1.2^2))/((7.5^2)+(1.2^2))),-99))),-99)</f>
        <v>0</v>
      </c>
      <c r="AI435" s="58">
        <f>IF(noise!Q294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noise!Q294, IF(OR($G435=coding!$J$26,$G435=coding!$J$27,$G435=coding!$J$28,$G435=coding!$J$29, $G435=coding!$J$30,$G435=coding!$J$31), Q435+10*LOG10((($E435^2)+(4^2))/((7.5^2)+(4^2))), IF(OR($G435=coding!$J$11, $G435=coding!$J$12, $G435=coding!$J$13, $G435=coding!$J$14, $G435=coding!$J$15, $G435=coding!$J$16), Q435+10*LOG10((($D435^2)+(1.2^2))/((7.5^2)+(1.2^2))),-99))),-99)</f>
        <v>0</v>
      </c>
      <c r="AJ435" s="58">
        <f>IF(noise!R294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noise!R294, IF(OR($G435=coding!$J$26,$G435=coding!$J$27,$G435=coding!$J$28,$G435=coding!$J$29, $G435=coding!$J$30,$G435=coding!$J$31), R435+10*LOG10((($E435^2)+(4^2))/((7.5^2)+(4^2))), IF(OR($G435=coding!$J$11, $G435=coding!$J$12, $G435=coding!$J$13, $G435=coding!$J$14, $G435=coding!$J$15, $G435=coding!$J$16), R435+10*LOG10((($D435^2)+(1.2^2))/((7.5^2)+(1.2^2))),-99))),-99)</f>
        <v>0</v>
      </c>
      <c r="AK435" s="58">
        <f>IF(noise!S294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noise!S294, IF(OR($G435=coding!$J$26,$G435=coding!$J$27,$G435=coding!$J$28,$G435=coding!$J$29, $G435=coding!$J$30,$G435=coding!$J$31), S435+10*LOG10((($E435^2)+(4^2))/((7.5^2)+(4^2))), IF(OR($G435=coding!$J$11, $G435=coding!$J$12, $G435=coding!$J$13, $G435=coding!$J$14, $G435=coding!$J$15, $G435=coding!$J$16), S435+10*LOG10((($D435^2)+(1.2^2))/((7.5^2)+(1.2^2))),-99))),-99)</f>
        <v>0</v>
      </c>
      <c r="AL435" s="58">
        <f>IF(noise!T294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noise!T294, IF(OR($G435=coding!$J$26,$G435=coding!$J$27,$G435=coding!$J$28,$G435=coding!$J$29, $G435=coding!$J$30,$G435=coding!$J$31), T435+10*LOG10((($E435^2)+(4^2))/((7.5^2)+(4^2))), IF(OR($G435=coding!$J$11, $G435=coding!$J$12, $G435=coding!$J$13, $G435=coding!$J$14, $G435=coding!$J$15, $G435=coding!$J$16), T435+10*LOG10((($D435^2)+(1.2^2))/((7.5^2)+(1.2^2))),-99))),-99)</f>
        <v>0</v>
      </c>
      <c r="AM435" s="58">
        <f>IF(noise!U294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noise!U294, IF(OR($G435=coding!$J$26,$G435=coding!$J$27,$G435=coding!$J$28,$G435=coding!$J$29, $G435=coding!$J$30,$G435=coding!$J$31), U435+10*LOG10((($E435^2)+(4^2))/((7.5^2)+(4^2))), IF(OR($G435=coding!$J$11, $G435=coding!$J$12, $G435=coding!$J$13, $G435=coding!$J$14, $G435=coding!$J$15, $G435=coding!$J$16), U435+10*LOG10((($D435^2)+(1.2^2))/((7.5^2)+(1.2^2))),-99))),-99)</f>
        <v>0</v>
      </c>
      <c r="AN435" s="58">
        <f>IF(noise!V294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noise!V294, IF(OR($G435=coding!$J$26,$G435=coding!$J$27,$G435=coding!$J$28,$G435=coding!$J$29, $G435=coding!$J$30,$G435=coding!$J$31), V435+10*LOG10((($E435^2)+(4^2))/((7.5^2)+(4^2))), IF(OR($G435=coding!$J$11, $G435=coding!$J$12, $G435=coding!$J$13, $G435=coding!$J$14, $G435=coding!$J$15, $G435=coding!$J$16), V435+10*LOG10((($D435^2)+(1.2^2))/((7.5^2)+(1.2^2))),-99))),-99)</f>
        <v>0</v>
      </c>
      <c r="AO435" s="58">
        <f>IF(noise!W294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noise!W294, IF(OR($G435=coding!$J$26,$G435=coding!$J$27,$G435=coding!$J$28,$G435=coding!$J$29, $G435=coding!$J$30,$G435=coding!$J$31), W435+10*LOG10((($E435^2)+(4^2))/((7.5^2)+(4^2))), IF(OR($G435=coding!$J$11, $G435=coding!$J$12, $G435=coding!$J$13, $G435=coding!$J$14, $G435=coding!$J$15, $G435=coding!$J$16), W435+10*LOG10((($D435^2)+(1.2^2))/((7.5^2)+(1.2^2))),-99))),-99)</f>
        <v>0</v>
      </c>
      <c r="AP435" s="58">
        <f>IF(noise!X294 &lt;&gt;0, IF(OR($G435=coding!$J$2, $G435=coding!$J$3, $G435=coding!$J$4, $G435=coding!$J$5, $G435=coding!$J$6, $G435=coding!$J$7, $G435=coding!$J$8, $G435=coding!$J$9, $G435=coding!$J$10,$G435=coding!$J$17, $G435=coding!$J$18, $G435=coding!$J$19, $G435=coding!$J$20, $G435=coding!$J$21, $G435=coding!$J$22, $G435=coding!$J$23, $G435=coding!$J$24, $G435=coding!$J$25, ), noise!X294, IF(OR($G435=coding!$J$26,$G435=coding!$J$27,$G435=coding!$J$28,$G435=coding!$J$29, $G435=coding!$J$30,$G435=coding!$J$31), X435+10*LOG10((($E435^2)+(4^2))/((7.5^2)+(4^2))), IF(OR($G435=coding!$J$11, $G435=coding!$J$12, $G435=coding!$J$13, $G435=coding!$J$14, $G435=coding!$J$15, $G435=coding!$J$16), X435+10*LOG10((($D435^2)+(1.2^2))/((7.5^2)+(1.2^2))),-99))),-99)</f>
        <v>0</v>
      </c>
    </row>
    <row r="436" spans="1:42" ht="15.75" customHeight="1" x14ac:dyDescent="0.3">
      <c r="A436" s="17">
        <v>28</v>
      </c>
      <c r="B436" s="27">
        <v>44011</v>
      </c>
      <c r="C436" s="51">
        <f t="array" ref="C436">_xlfn.DAYS(B436, _xlfn.XLOOKUP(A436, context!A$4:A$79, context!J$4:J$79)) / 30.42</f>
        <v>13.675213675213675</v>
      </c>
      <c r="D436" s="1"/>
      <c r="E436" s="1"/>
      <c r="F436" s="16">
        <v>50</v>
      </c>
      <c r="G436" s="16" t="s">
        <v>405</v>
      </c>
      <c r="H436" s="26">
        <v>88.4</v>
      </c>
      <c r="I436" s="1"/>
      <c r="J436" s="1">
        <v>75.599999999999994</v>
      </c>
      <c r="K436" s="1">
        <v>79.3</v>
      </c>
      <c r="L436" s="1">
        <v>80.900000000000006</v>
      </c>
      <c r="M436" s="1">
        <v>81.7</v>
      </c>
      <c r="N436" s="1">
        <v>82.2</v>
      </c>
      <c r="O436" s="1">
        <v>80.8</v>
      </c>
      <c r="P436" s="1">
        <v>80.099999999999994</v>
      </c>
      <c r="Q436" s="1">
        <v>77.7</v>
      </c>
      <c r="R436" s="1">
        <v>74.400000000000006</v>
      </c>
      <c r="S436" s="1">
        <v>71.5</v>
      </c>
      <c r="T436" s="1">
        <v>67.8</v>
      </c>
      <c r="U436" s="1">
        <v>64.900000000000006</v>
      </c>
      <c r="V436" s="1">
        <v>62.3</v>
      </c>
      <c r="W436" s="1"/>
      <c r="X436" s="1"/>
      <c r="Y436" s="2">
        <v>1</v>
      </c>
      <c r="Z436" s="58">
        <f>IF(noise!H333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noise!H333, IF(OR($G436=coding!$J$26,$G436=coding!$J$27,$G436=coding!$J$28,$G436=coding!$J$29, $G436=coding!$J$30,$G436=coding!$J$31), H436+10*LOG10((($E436^2)+(4^2))/((7.5^2)+(4^2))), IF(OR($G436=coding!$J$11, $G436=coding!$J$12, $G436=coding!$J$13, $G436=coding!$J$14, $G436=coding!$J$15, $G436=coding!$J$16), H436+10*LOG10((($D436^2)+(1.2^2))/((7.5^2)+(1.2^2))),-99))),-99)</f>
        <v>61.8</v>
      </c>
      <c r="AA436" s="58">
        <f>IF(noise!I333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noise!I333, IF(OR($G436=coding!$J$26,$G436=coding!$J$27,$G436=coding!$J$28,$G436=coding!$J$29, $G436=coding!$J$30,$G436=coding!$J$31), I436+10*LOG10((($E436^2)+(4^2))/((7.5^2)+(4^2))), IF(OR($G436=coding!$J$11, $G436=coding!$J$12, $G436=coding!$J$13, $G436=coding!$J$14, $G436=coding!$J$15, $G436=coding!$J$16), I436+10*LOG10((($D436^2)+(1.2^2))/((7.5^2)+(1.2^2))),-99))),-99)</f>
        <v>-99</v>
      </c>
      <c r="AB436" s="58">
        <f>IF(noise!J333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noise!J333, IF(OR($G436=coding!$J$26,$G436=coding!$J$27,$G436=coding!$J$28,$G436=coding!$J$29, $G436=coding!$J$30,$G436=coding!$J$31), J436+10*LOG10((($E436^2)+(4^2))/((7.5^2)+(4^2))), IF(OR($G436=coding!$J$11, $G436=coding!$J$12, $G436=coding!$J$13, $G436=coding!$J$14, $G436=coding!$J$15, $G436=coding!$J$16), J436+10*LOG10((($D436^2)+(1.2^2))/((7.5^2)+(1.2^2))),-99))),-99)</f>
        <v>-99</v>
      </c>
      <c r="AC436" s="58">
        <f>IF(noise!K333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noise!K333, IF(OR($G436=coding!$J$26,$G436=coding!$J$27,$G436=coding!$J$28,$G436=coding!$J$29, $G436=coding!$J$30,$G436=coding!$J$31), K436+10*LOG10((($E436^2)+(4^2))/((7.5^2)+(4^2))), IF(OR($G436=coding!$J$11, $G436=coding!$J$12, $G436=coding!$J$13, $G436=coding!$J$14, $G436=coding!$J$15, $G436=coding!$J$16), K436+10*LOG10((($D436^2)+(1.2^2))/((7.5^2)+(1.2^2))),-99))),-99)</f>
        <v>-99</v>
      </c>
      <c r="AD436" s="58">
        <f>IF(noise!L333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noise!L333, IF(OR($G436=coding!$J$26,$G436=coding!$J$27,$G436=coding!$J$28,$G436=coding!$J$29, $G436=coding!$J$30,$G436=coding!$J$31), L436+10*LOG10((($E436^2)+(4^2))/((7.5^2)+(4^2))), IF(OR($G436=coding!$J$11, $G436=coding!$J$12, $G436=coding!$J$13, $G436=coding!$J$14, $G436=coding!$J$15, $G436=coding!$J$16), L436+10*LOG10((($D436^2)+(1.2^2))/((7.5^2)+(1.2^2))),-99))),-99)</f>
        <v>-99</v>
      </c>
      <c r="AE436" s="58">
        <f>IF(noise!M333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noise!M333, IF(OR($G436=coding!$J$26,$G436=coding!$J$27,$G436=coding!$J$28,$G436=coding!$J$29, $G436=coding!$J$30,$G436=coding!$J$31), M436+10*LOG10((($E436^2)+(4^2))/((7.5^2)+(4^2))), IF(OR($G436=coding!$J$11, $G436=coding!$J$12, $G436=coding!$J$13, $G436=coding!$J$14, $G436=coding!$J$15, $G436=coding!$J$16), M436+10*LOG10((($D436^2)+(1.2^2))/((7.5^2)+(1.2^2))),-99))),-99)</f>
        <v>-99</v>
      </c>
      <c r="AF436" s="58">
        <f>IF(noise!N333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noise!N333, IF(OR($G436=coding!$J$26,$G436=coding!$J$27,$G436=coding!$J$28,$G436=coding!$J$29, $G436=coding!$J$30,$G436=coding!$J$31), N436+10*LOG10((($E436^2)+(4^2))/((7.5^2)+(4^2))), IF(OR($G436=coding!$J$11, $G436=coding!$J$12, $G436=coding!$J$13, $G436=coding!$J$14, $G436=coding!$J$15, $G436=coding!$J$16), N436+10*LOG10((($D436^2)+(1.2^2))/((7.5^2)+(1.2^2))),-99))),-99)</f>
        <v>-99</v>
      </c>
      <c r="AG436" s="58">
        <f>IF(noise!O333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noise!O333, IF(OR($G436=coding!$J$26,$G436=coding!$J$27,$G436=coding!$J$28,$G436=coding!$J$29, $G436=coding!$J$30,$G436=coding!$J$31), O436+10*LOG10((($E436^2)+(4^2))/((7.5^2)+(4^2))), IF(OR($G436=coding!$J$11, $G436=coding!$J$12, $G436=coding!$J$13, $G436=coding!$J$14, $G436=coding!$J$15, $G436=coding!$J$16), O436+10*LOG10((($D436^2)+(1.2^2))/((7.5^2)+(1.2^2))),-99))),-99)</f>
        <v>-99</v>
      </c>
      <c r="AH436" s="58">
        <f>IF(noise!P333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noise!P333, IF(OR($G436=coding!$J$26,$G436=coding!$J$27,$G436=coding!$J$28,$G436=coding!$J$29, $G436=coding!$J$30,$G436=coding!$J$31), P436+10*LOG10((($E436^2)+(4^2))/((7.5^2)+(4^2))), IF(OR($G436=coding!$J$11, $G436=coding!$J$12, $G436=coding!$J$13, $G436=coding!$J$14, $G436=coding!$J$15, $G436=coding!$J$16), P436+10*LOG10((($D436^2)+(1.2^2))/((7.5^2)+(1.2^2))),-99))),-99)</f>
        <v>-99</v>
      </c>
      <c r="AI436" s="58">
        <f>IF(noise!Q333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noise!Q333, IF(OR($G436=coding!$J$26,$G436=coding!$J$27,$G436=coding!$J$28,$G436=coding!$J$29, $G436=coding!$J$30,$G436=coding!$J$31), Q436+10*LOG10((($E436^2)+(4^2))/((7.5^2)+(4^2))), IF(OR($G436=coding!$J$11, $G436=coding!$J$12, $G436=coding!$J$13, $G436=coding!$J$14, $G436=coding!$J$15, $G436=coding!$J$16), Q436+10*LOG10((($D436^2)+(1.2^2))/((7.5^2)+(1.2^2))),-99))),-99)</f>
        <v>-99</v>
      </c>
      <c r="AJ436" s="58">
        <f>IF(noise!R333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noise!R333, IF(OR($G436=coding!$J$26,$G436=coding!$J$27,$G436=coding!$J$28,$G436=coding!$J$29, $G436=coding!$J$30,$G436=coding!$J$31), R436+10*LOG10((($E436^2)+(4^2))/((7.5^2)+(4^2))), IF(OR($G436=coding!$J$11, $G436=coding!$J$12, $G436=coding!$J$13, $G436=coding!$J$14, $G436=coding!$J$15, $G436=coding!$J$16), R436+10*LOG10((($D436^2)+(1.2^2))/((7.5^2)+(1.2^2))),-99))),-99)</f>
        <v>-99</v>
      </c>
      <c r="AK436" s="58">
        <f>IF(noise!S333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noise!S333, IF(OR($G436=coding!$J$26,$G436=coding!$J$27,$G436=coding!$J$28,$G436=coding!$J$29, $G436=coding!$J$30,$G436=coding!$J$31), S436+10*LOG10((($E436^2)+(4^2))/((7.5^2)+(4^2))), IF(OR($G436=coding!$J$11, $G436=coding!$J$12, $G436=coding!$J$13, $G436=coding!$J$14, $G436=coding!$J$15, $G436=coding!$J$16), S436+10*LOG10((($D436^2)+(1.2^2))/((7.5^2)+(1.2^2))),-99))),-99)</f>
        <v>-99</v>
      </c>
      <c r="AL436" s="58">
        <f>IF(noise!T333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noise!T333, IF(OR($G436=coding!$J$26,$G436=coding!$J$27,$G436=coding!$J$28,$G436=coding!$J$29, $G436=coding!$J$30,$G436=coding!$J$31), T436+10*LOG10((($E436^2)+(4^2))/((7.5^2)+(4^2))), IF(OR($G436=coding!$J$11, $G436=coding!$J$12, $G436=coding!$J$13, $G436=coding!$J$14, $G436=coding!$J$15, $G436=coding!$J$16), T436+10*LOG10((($D436^2)+(1.2^2))/((7.5^2)+(1.2^2))),-99))),-99)</f>
        <v>-99</v>
      </c>
      <c r="AM436" s="58">
        <f>IF(noise!U333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noise!U333, IF(OR($G436=coding!$J$26,$G436=coding!$J$27,$G436=coding!$J$28,$G436=coding!$J$29, $G436=coding!$J$30,$G436=coding!$J$31), U436+10*LOG10((($E436^2)+(4^2))/((7.5^2)+(4^2))), IF(OR($G436=coding!$J$11, $G436=coding!$J$12, $G436=coding!$J$13, $G436=coding!$J$14, $G436=coding!$J$15, $G436=coding!$J$16), U436+10*LOG10((($D436^2)+(1.2^2))/((7.5^2)+(1.2^2))),-99))),-99)</f>
        <v>-99</v>
      </c>
      <c r="AN436" s="58">
        <f>IF(noise!V333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noise!V333, IF(OR($G436=coding!$J$26,$G436=coding!$J$27,$G436=coding!$J$28,$G436=coding!$J$29, $G436=coding!$J$30,$G436=coding!$J$31), V436+10*LOG10((($E436^2)+(4^2))/((7.5^2)+(4^2))), IF(OR($G436=coding!$J$11, $G436=coding!$J$12, $G436=coding!$J$13, $G436=coding!$J$14, $G436=coding!$J$15, $G436=coding!$J$16), V436+10*LOG10((($D436^2)+(1.2^2))/((7.5^2)+(1.2^2))),-99))),-99)</f>
        <v>-99</v>
      </c>
      <c r="AO436" s="58">
        <f>IF(noise!W333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noise!W333, IF(OR($G436=coding!$J$26,$G436=coding!$J$27,$G436=coding!$J$28,$G436=coding!$J$29, $G436=coding!$J$30,$G436=coding!$J$31), W436+10*LOG10((($E436^2)+(4^2))/((7.5^2)+(4^2))), IF(OR($G436=coding!$J$11, $G436=coding!$J$12, $G436=coding!$J$13, $G436=coding!$J$14, $G436=coding!$J$15, $G436=coding!$J$16), W436+10*LOG10((($D436^2)+(1.2^2))/((7.5^2)+(1.2^2))),-99))),-99)</f>
        <v>-99</v>
      </c>
      <c r="AP436" s="58">
        <f>IF(noise!X333 &lt;&gt;0, IF(OR($G436=coding!$J$2, $G436=coding!$J$3, $G436=coding!$J$4, $G436=coding!$J$5, $G436=coding!$J$6, $G436=coding!$J$7, $G436=coding!$J$8, $G436=coding!$J$9, $G436=coding!$J$10,$G436=coding!$J$17, $G436=coding!$J$18, $G436=coding!$J$19, $G436=coding!$J$20, $G436=coding!$J$21, $G436=coding!$J$22, $G436=coding!$J$23, $G436=coding!$J$24, $G436=coding!$J$25, ), noise!X333, IF(OR($G436=coding!$J$26,$G436=coding!$J$27,$G436=coding!$J$28,$G436=coding!$J$29, $G436=coding!$J$30,$G436=coding!$J$31), X436+10*LOG10((($E436^2)+(4^2))/((7.5^2)+(4^2))), IF(OR($G436=coding!$J$11, $G436=coding!$J$12, $G436=coding!$J$13, $G436=coding!$J$14, $G436=coding!$J$15, $G436=coding!$J$16), X436+10*LOG10((($D436^2)+(1.2^2))/((7.5^2)+(1.2^2))),-99))),-99)</f>
        <v>-99</v>
      </c>
    </row>
    <row r="437" spans="1:42" ht="15.75" customHeight="1" x14ac:dyDescent="0.3">
      <c r="A437" s="17">
        <v>29</v>
      </c>
      <c r="B437" s="27">
        <v>44008</v>
      </c>
      <c r="C437" s="51">
        <f t="array" ref="C437">_xlfn.DAYS(B437, _xlfn.XLOOKUP(A437, context!A$4:A$79, context!J$4:J$79)) / 30.42</f>
        <v>13.477975016436554</v>
      </c>
      <c r="D437" s="2">
        <v>7.5</v>
      </c>
      <c r="E437" s="1"/>
      <c r="F437" s="16">
        <v>50</v>
      </c>
      <c r="G437" s="16" t="s">
        <v>399</v>
      </c>
      <c r="H437" s="63">
        <v>70.400000000000006</v>
      </c>
      <c r="J437" s="63">
        <v>57.3</v>
      </c>
      <c r="K437" s="63">
        <v>57.9</v>
      </c>
      <c r="L437" s="63">
        <v>60.5</v>
      </c>
      <c r="M437" s="63">
        <v>61.6</v>
      </c>
      <c r="N437" s="63">
        <v>62.3</v>
      </c>
      <c r="O437" s="63">
        <v>63.1</v>
      </c>
      <c r="P437" s="63">
        <v>62.6</v>
      </c>
      <c r="Q437" s="63">
        <v>61.7</v>
      </c>
      <c r="R437" s="63">
        <v>59.4</v>
      </c>
      <c r="S437" s="63">
        <v>56.2</v>
      </c>
      <c r="T437" s="63">
        <v>53.3</v>
      </c>
      <c r="U437" s="63">
        <v>50.9</v>
      </c>
      <c r="V437" s="63">
        <v>48</v>
      </c>
      <c r="W437" s="63">
        <v>45.6</v>
      </c>
      <c r="X437" s="63">
        <v>43.3</v>
      </c>
      <c r="Y437" s="2">
        <v>11</v>
      </c>
      <c r="Z437" s="58">
        <f>IF(noise!H299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noise!H299, IF(OR($G437=coding!$J$26,$G437=coding!$J$27,$G437=coding!$J$28,$G437=coding!$J$29, $G437=coding!$J$30,$G437=coding!$J$31), H437+10*LOG10((($E437^2)+(4^2))/((7.5^2)+(4^2))), IF(OR($G437=coding!$J$11, $G437=coding!$J$12, $G437=coding!$J$13, $G437=coding!$J$14, $G437=coding!$J$15, $G437=coding!$J$16), H437+10*LOG10((($D437^2)+(1.2^2))/((7.5^2)+(1.2^2))),-99))),-99)</f>
        <v>-99</v>
      </c>
      <c r="AA437" s="58">
        <f>IF(noise!I299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noise!I299, IF(OR($G437=coding!$J$26,$G437=coding!$J$27,$G437=coding!$J$28,$G437=coding!$J$29, $G437=coding!$J$30,$G437=coding!$J$31), I437+10*LOG10((($E437^2)+(4^2))/((7.5^2)+(4^2))), IF(OR($G437=coding!$J$11, $G437=coding!$J$12, $G437=coding!$J$13, $G437=coding!$J$14, $G437=coding!$J$15, $G437=coding!$J$16), I437+10*LOG10((($D437^2)+(1.2^2))/((7.5^2)+(1.2^2))),-99))),-99)</f>
        <v>0</v>
      </c>
      <c r="AB437" s="58">
        <f>IF(noise!J299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noise!J299, IF(OR($G437=coding!$J$26,$G437=coding!$J$27,$G437=coding!$J$28,$G437=coding!$J$29, $G437=coding!$J$30,$G437=coding!$J$31), J437+10*LOG10((($E437^2)+(4^2))/((7.5^2)+(4^2))), IF(OR($G437=coding!$J$11, $G437=coding!$J$12, $G437=coding!$J$13, $G437=coding!$J$14, $G437=coding!$J$15, $G437=coding!$J$16), J437+10*LOG10((($D437^2)+(1.2^2))/((7.5^2)+(1.2^2))),-99))),-99)</f>
        <v>57.3</v>
      </c>
      <c r="AC437" s="58">
        <f>IF(noise!K299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noise!K299, IF(OR($G437=coding!$J$26,$G437=coding!$J$27,$G437=coding!$J$28,$G437=coding!$J$29, $G437=coding!$J$30,$G437=coding!$J$31), K437+10*LOG10((($E437^2)+(4^2))/((7.5^2)+(4^2))), IF(OR($G437=coding!$J$11, $G437=coding!$J$12, $G437=coding!$J$13, $G437=coding!$J$14, $G437=coding!$J$15, $G437=coding!$J$16), K437+10*LOG10((($D437^2)+(1.2^2))/((7.5^2)+(1.2^2))),-99))),-99)</f>
        <v>57.9</v>
      </c>
      <c r="AD437" s="58">
        <f>IF(noise!L299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noise!L299, IF(OR($G437=coding!$J$26,$G437=coding!$J$27,$G437=coding!$J$28,$G437=coding!$J$29, $G437=coding!$J$30,$G437=coding!$J$31), L437+10*LOG10((($E437^2)+(4^2))/((7.5^2)+(4^2))), IF(OR($G437=coding!$J$11, $G437=coding!$J$12, $G437=coding!$J$13, $G437=coding!$J$14, $G437=coding!$J$15, $G437=coding!$J$16), L437+10*LOG10((($D437^2)+(1.2^2))/((7.5^2)+(1.2^2))),-99))),-99)</f>
        <v>60.5</v>
      </c>
      <c r="AE437" s="58">
        <f>IF(noise!M299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noise!M299, IF(OR($G437=coding!$J$26,$G437=coding!$J$27,$G437=coding!$J$28,$G437=coding!$J$29, $G437=coding!$J$30,$G437=coding!$J$31), M437+10*LOG10((($E437^2)+(4^2))/((7.5^2)+(4^2))), IF(OR($G437=coding!$J$11, $G437=coding!$J$12, $G437=coding!$J$13, $G437=coding!$J$14, $G437=coding!$J$15, $G437=coding!$J$16), M437+10*LOG10((($D437^2)+(1.2^2))/((7.5^2)+(1.2^2))),-99))),-99)</f>
        <v>61.6</v>
      </c>
      <c r="AF437" s="58">
        <f>IF(noise!N299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noise!N299, IF(OR($G437=coding!$J$26,$G437=coding!$J$27,$G437=coding!$J$28,$G437=coding!$J$29, $G437=coding!$J$30,$G437=coding!$J$31), N437+10*LOG10((($E437^2)+(4^2))/((7.5^2)+(4^2))), IF(OR($G437=coding!$J$11, $G437=coding!$J$12, $G437=coding!$J$13, $G437=coding!$J$14, $G437=coding!$J$15, $G437=coding!$J$16), N437+10*LOG10((($D437^2)+(1.2^2))/((7.5^2)+(1.2^2))),-99))),-99)</f>
        <v>62.3</v>
      </c>
      <c r="AG437" s="58">
        <f>IF(noise!O299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noise!O299, IF(OR($G437=coding!$J$26,$G437=coding!$J$27,$G437=coding!$J$28,$G437=coding!$J$29, $G437=coding!$J$30,$G437=coding!$J$31), O437+10*LOG10((($E437^2)+(4^2))/((7.5^2)+(4^2))), IF(OR($G437=coding!$J$11, $G437=coding!$J$12, $G437=coding!$J$13, $G437=coding!$J$14, $G437=coding!$J$15, $G437=coding!$J$16), O437+10*LOG10((($D437^2)+(1.2^2))/((7.5^2)+(1.2^2))),-99))),-99)</f>
        <v>63.1</v>
      </c>
      <c r="AH437" s="58">
        <f>IF(noise!P299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noise!P299, IF(OR($G437=coding!$J$26,$G437=coding!$J$27,$G437=coding!$J$28,$G437=coding!$J$29, $G437=coding!$J$30,$G437=coding!$J$31), P437+10*LOG10((($E437^2)+(4^2))/((7.5^2)+(4^2))), IF(OR($G437=coding!$J$11, $G437=coding!$J$12, $G437=coding!$J$13, $G437=coding!$J$14, $G437=coding!$J$15, $G437=coding!$J$16), P437+10*LOG10((($D437^2)+(1.2^2))/((7.5^2)+(1.2^2))),-99))),-99)</f>
        <v>62.6</v>
      </c>
      <c r="AI437" s="58">
        <f>IF(noise!Q299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noise!Q299, IF(OR($G437=coding!$J$26,$G437=coding!$J$27,$G437=coding!$J$28,$G437=coding!$J$29, $G437=coding!$J$30,$G437=coding!$J$31), Q437+10*LOG10((($E437^2)+(4^2))/((7.5^2)+(4^2))), IF(OR($G437=coding!$J$11, $G437=coding!$J$12, $G437=coding!$J$13, $G437=coding!$J$14, $G437=coding!$J$15, $G437=coding!$J$16), Q437+10*LOG10((($D437^2)+(1.2^2))/((7.5^2)+(1.2^2))),-99))),-99)</f>
        <v>61.7</v>
      </c>
      <c r="AJ437" s="58">
        <f>IF(noise!R299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noise!R299, IF(OR($G437=coding!$J$26,$G437=coding!$J$27,$G437=coding!$J$28,$G437=coding!$J$29, $G437=coding!$J$30,$G437=coding!$J$31), R437+10*LOG10((($E437^2)+(4^2))/((7.5^2)+(4^2))), IF(OR($G437=coding!$J$11, $G437=coding!$J$12, $G437=coding!$J$13, $G437=coding!$J$14, $G437=coding!$J$15, $G437=coding!$J$16), R437+10*LOG10((($D437^2)+(1.2^2))/((7.5^2)+(1.2^2))),-99))),-99)</f>
        <v>59.4</v>
      </c>
      <c r="AK437" s="58">
        <f>IF(noise!S299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noise!S299, IF(OR($G437=coding!$J$26,$G437=coding!$J$27,$G437=coding!$J$28,$G437=coding!$J$29, $G437=coding!$J$30,$G437=coding!$J$31), S437+10*LOG10((($E437^2)+(4^2))/((7.5^2)+(4^2))), IF(OR($G437=coding!$J$11, $G437=coding!$J$12, $G437=coding!$J$13, $G437=coding!$J$14, $G437=coding!$J$15, $G437=coding!$J$16), S437+10*LOG10((($D437^2)+(1.2^2))/((7.5^2)+(1.2^2))),-99))),-99)</f>
        <v>56.2</v>
      </c>
      <c r="AL437" s="58">
        <f>IF(noise!T299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noise!T299, IF(OR($G437=coding!$J$26,$G437=coding!$J$27,$G437=coding!$J$28,$G437=coding!$J$29, $G437=coding!$J$30,$G437=coding!$J$31), T437+10*LOG10((($E437^2)+(4^2))/((7.5^2)+(4^2))), IF(OR($G437=coding!$J$11, $G437=coding!$J$12, $G437=coding!$J$13, $G437=coding!$J$14, $G437=coding!$J$15, $G437=coding!$J$16), T437+10*LOG10((($D437^2)+(1.2^2))/((7.5^2)+(1.2^2))),-99))),-99)</f>
        <v>53.3</v>
      </c>
      <c r="AM437" s="58">
        <f>IF(noise!U299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noise!U299, IF(OR($G437=coding!$J$26,$G437=coding!$J$27,$G437=coding!$J$28,$G437=coding!$J$29, $G437=coding!$J$30,$G437=coding!$J$31), U437+10*LOG10((($E437^2)+(4^2))/((7.5^2)+(4^2))), IF(OR($G437=coding!$J$11, $G437=coding!$J$12, $G437=coding!$J$13, $G437=coding!$J$14, $G437=coding!$J$15, $G437=coding!$J$16), U437+10*LOG10((($D437^2)+(1.2^2))/((7.5^2)+(1.2^2))),-99))),-99)</f>
        <v>50.9</v>
      </c>
      <c r="AN437" s="58">
        <f>IF(noise!V299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noise!V299, IF(OR($G437=coding!$J$26,$G437=coding!$J$27,$G437=coding!$J$28,$G437=coding!$J$29, $G437=coding!$J$30,$G437=coding!$J$31), V437+10*LOG10((($E437^2)+(4^2))/((7.5^2)+(4^2))), IF(OR($G437=coding!$J$11, $G437=coding!$J$12, $G437=coding!$J$13, $G437=coding!$J$14, $G437=coding!$J$15, $G437=coding!$J$16), V437+10*LOG10((($D437^2)+(1.2^2))/((7.5^2)+(1.2^2))),-99))),-99)</f>
        <v>-99</v>
      </c>
      <c r="AO437" s="58">
        <f>IF(noise!W299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noise!W299, IF(OR($G437=coding!$J$26,$G437=coding!$J$27,$G437=coding!$J$28,$G437=coding!$J$29, $G437=coding!$J$30,$G437=coding!$J$31), W437+10*LOG10((($E437^2)+(4^2))/((7.5^2)+(4^2))), IF(OR($G437=coding!$J$11, $G437=coding!$J$12, $G437=coding!$J$13, $G437=coding!$J$14, $G437=coding!$J$15, $G437=coding!$J$16), W437+10*LOG10((($D437^2)+(1.2^2))/((7.5^2)+(1.2^2))),-99))),-99)</f>
        <v>-99</v>
      </c>
      <c r="AP437" s="58">
        <f>IF(noise!X299 &lt;&gt;0, IF(OR($G437=coding!$J$2, $G437=coding!$J$3, $G437=coding!$J$4, $G437=coding!$J$5, $G437=coding!$J$6, $G437=coding!$J$7, $G437=coding!$J$8, $G437=coding!$J$9, $G437=coding!$J$10,$G437=coding!$J$17, $G437=coding!$J$18, $G437=coding!$J$19, $G437=coding!$J$20, $G437=coding!$J$21, $G437=coding!$J$22, $G437=coding!$J$23, $G437=coding!$J$24, $G437=coding!$J$25, ), noise!X299, IF(OR($G437=coding!$J$26,$G437=coding!$J$27,$G437=coding!$J$28,$G437=coding!$J$29, $G437=coding!$J$30,$G437=coding!$J$31), X437+10*LOG10((($E437^2)+(4^2))/((7.5^2)+(4^2))), IF(OR($G437=coding!$J$11, $G437=coding!$J$12, $G437=coding!$J$13, $G437=coding!$J$14, $G437=coding!$J$15, $G437=coding!$J$16), X437+10*LOG10((($D437^2)+(1.2^2))/((7.5^2)+(1.2^2))),-99))),-99)</f>
        <v>-99</v>
      </c>
    </row>
    <row r="438" spans="1:42" ht="15.75" customHeight="1" x14ac:dyDescent="0.3">
      <c r="A438" s="17">
        <v>29</v>
      </c>
      <c r="B438" s="27">
        <v>44008</v>
      </c>
      <c r="C438" s="51">
        <f t="array" ref="C438">_xlfn.DAYS(B438, _xlfn.XLOOKUP(A438, context!A$4:A$79, context!J$4:J$79)) / 30.42</f>
        <v>13.477975016436554</v>
      </c>
      <c r="D438" s="2">
        <v>7.5</v>
      </c>
      <c r="E438" s="1"/>
      <c r="F438" s="16">
        <v>50</v>
      </c>
      <c r="G438" s="16" t="s">
        <v>400</v>
      </c>
      <c r="H438" s="63">
        <v>23.4</v>
      </c>
      <c r="J438" s="63">
        <v>13.2</v>
      </c>
      <c r="K438" s="63">
        <v>10.5</v>
      </c>
      <c r="L438" s="63">
        <v>6.4</v>
      </c>
      <c r="M438" s="63">
        <v>18.8</v>
      </c>
      <c r="N438" s="63">
        <v>22.2</v>
      </c>
      <c r="O438" s="63">
        <v>24.4</v>
      </c>
      <c r="P438" s="63">
        <v>27.5</v>
      </c>
      <c r="Q438" s="63">
        <v>26</v>
      </c>
      <c r="R438" s="63">
        <v>25.9</v>
      </c>
      <c r="S438" s="63">
        <v>25.7</v>
      </c>
      <c r="T438" s="63">
        <v>22.2</v>
      </c>
      <c r="U438" s="63">
        <v>20.7</v>
      </c>
      <c r="V438" s="63">
        <v>21.2</v>
      </c>
      <c r="W438" s="63">
        <v>23</v>
      </c>
      <c r="X438" s="63">
        <v>22.4</v>
      </c>
      <c r="Y438" s="2">
        <v>11</v>
      </c>
      <c r="Z438" s="58">
        <f>IF(noise!H300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noise!H300, IF(OR($G438=coding!$J$26,$G438=coding!$J$27,$G438=coding!$J$28,$G438=coding!$J$29, $G438=coding!$J$30,$G438=coding!$J$31), H438+10*LOG10((($E438^2)+(4^2))/((7.5^2)+(4^2))), IF(OR($G438=coding!$J$11, $G438=coding!$J$12, $G438=coding!$J$13, $G438=coding!$J$14, $G438=coding!$J$15, $G438=coding!$J$16), H438+10*LOG10((($D438^2)+(1.2^2))/((7.5^2)+(1.2^2))),-99))),-99)</f>
        <v>93.3</v>
      </c>
      <c r="AA438" s="58">
        <f>IF(noise!I300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noise!I300, IF(OR($G438=coding!$J$26,$G438=coding!$J$27,$G438=coding!$J$28,$G438=coding!$J$29, $G438=coding!$J$30,$G438=coding!$J$31), I438+10*LOG10((($E438^2)+(4^2))/((7.5^2)+(4^2))), IF(OR($G438=coding!$J$11, $G438=coding!$J$12, $G438=coding!$J$13, $G438=coding!$J$14, $G438=coding!$J$15, $G438=coding!$J$16), I438+10*LOG10((($D438^2)+(1.2^2))/((7.5^2)+(1.2^2))),-99))),-99)</f>
        <v>-99</v>
      </c>
      <c r="AB438" s="58">
        <f>IF(noise!J300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noise!J300, IF(OR($G438=coding!$J$26,$G438=coding!$J$27,$G438=coding!$J$28,$G438=coding!$J$29, $G438=coding!$J$30,$G438=coding!$J$31), J438+10*LOG10((($E438^2)+(4^2))/((7.5^2)+(4^2))), IF(OR($G438=coding!$J$11, $G438=coding!$J$12, $G438=coding!$J$13, $G438=coding!$J$14, $G438=coding!$J$15, $G438=coding!$J$16), J438+10*LOG10((($D438^2)+(1.2^2))/((7.5^2)+(1.2^2))),-99))),-99)</f>
        <v>76.3</v>
      </c>
      <c r="AC438" s="58">
        <f>IF(noise!K300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noise!K300, IF(OR($G438=coding!$J$26,$G438=coding!$J$27,$G438=coding!$J$28,$G438=coding!$J$29, $G438=coding!$J$30,$G438=coding!$J$31), K438+10*LOG10((($E438^2)+(4^2))/((7.5^2)+(4^2))), IF(OR($G438=coding!$J$11, $G438=coding!$J$12, $G438=coding!$J$13, $G438=coding!$J$14, $G438=coding!$J$15, $G438=coding!$J$16), K438+10*LOG10((($D438^2)+(1.2^2))/((7.5^2)+(1.2^2))),-99))),-99)</f>
        <v>75.599999999999994</v>
      </c>
      <c r="AD438" s="58">
        <f>IF(noise!L300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noise!L300, IF(OR($G438=coding!$J$26,$G438=coding!$J$27,$G438=coding!$J$28,$G438=coding!$J$29, $G438=coding!$J$30,$G438=coding!$J$31), L438+10*LOG10((($E438^2)+(4^2))/((7.5^2)+(4^2))), IF(OR($G438=coding!$J$11, $G438=coding!$J$12, $G438=coding!$J$13, $G438=coding!$J$14, $G438=coding!$J$15, $G438=coding!$J$16), L438+10*LOG10((($D438^2)+(1.2^2))/((7.5^2)+(1.2^2))),-99))),-99)</f>
        <v>76.900000000000006</v>
      </c>
      <c r="AE438" s="58">
        <f>IF(noise!M300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noise!M300, IF(OR($G438=coding!$J$26,$G438=coding!$J$27,$G438=coding!$J$28,$G438=coding!$J$29, $G438=coding!$J$30,$G438=coding!$J$31), M438+10*LOG10((($E438^2)+(4^2))/((7.5^2)+(4^2))), IF(OR($G438=coding!$J$11, $G438=coding!$J$12, $G438=coding!$J$13, $G438=coding!$J$14, $G438=coding!$J$15, $G438=coding!$J$16), M438+10*LOG10((($D438^2)+(1.2^2))/((7.5^2)+(1.2^2))),-99))),-99)</f>
        <v>79.900000000000006</v>
      </c>
      <c r="AF438" s="58">
        <f>IF(noise!N300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noise!N300, IF(OR($G438=coding!$J$26,$G438=coding!$J$27,$G438=coding!$J$28,$G438=coding!$J$29, $G438=coding!$J$30,$G438=coding!$J$31), N438+10*LOG10((($E438^2)+(4^2))/((7.5^2)+(4^2))), IF(OR($G438=coding!$J$11, $G438=coding!$J$12, $G438=coding!$J$13, $G438=coding!$J$14, $G438=coding!$J$15, $G438=coding!$J$16), N438+10*LOG10((($D438^2)+(1.2^2))/((7.5^2)+(1.2^2))),-99))),-99)</f>
        <v>83.2</v>
      </c>
      <c r="AG438" s="58">
        <f>IF(noise!O300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noise!O300, IF(OR($G438=coding!$J$26,$G438=coding!$J$27,$G438=coding!$J$28,$G438=coding!$J$29, $G438=coding!$J$30,$G438=coding!$J$31), O438+10*LOG10((($E438^2)+(4^2))/((7.5^2)+(4^2))), IF(OR($G438=coding!$J$11, $G438=coding!$J$12, $G438=coding!$J$13, $G438=coding!$J$14, $G438=coding!$J$15, $G438=coding!$J$16), O438+10*LOG10((($D438^2)+(1.2^2))/((7.5^2)+(1.2^2))),-99))),-99)</f>
        <v>85.3</v>
      </c>
      <c r="AH438" s="58">
        <f>IF(noise!P300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noise!P300, IF(OR($G438=coding!$J$26,$G438=coding!$J$27,$G438=coding!$J$28,$G438=coding!$J$29, $G438=coding!$J$30,$G438=coding!$J$31), P438+10*LOG10((($E438^2)+(4^2))/((7.5^2)+(4^2))), IF(OR($G438=coding!$J$11, $G438=coding!$J$12, $G438=coding!$J$13, $G438=coding!$J$14, $G438=coding!$J$15, $G438=coding!$J$16), P438+10*LOG10((($D438^2)+(1.2^2))/((7.5^2)+(1.2^2))),-99))),-99)</f>
        <v>83.5</v>
      </c>
      <c r="AI438" s="58">
        <f>IF(noise!Q300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noise!Q300, IF(OR($G438=coding!$J$26,$G438=coding!$J$27,$G438=coding!$J$28,$G438=coding!$J$29, $G438=coding!$J$30,$G438=coding!$J$31), Q438+10*LOG10((($E438^2)+(4^2))/((7.5^2)+(4^2))), IF(OR($G438=coding!$J$11, $G438=coding!$J$12, $G438=coding!$J$13, $G438=coding!$J$14, $G438=coding!$J$15, $G438=coding!$J$16), Q438+10*LOG10((($D438^2)+(1.2^2))/((7.5^2)+(1.2^2))),-99))),-99)</f>
        <v>80.900000000000006</v>
      </c>
      <c r="AJ438" s="58">
        <f>IF(noise!R300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noise!R300, IF(OR($G438=coding!$J$26,$G438=coding!$J$27,$G438=coding!$J$28,$G438=coding!$J$29, $G438=coding!$J$30,$G438=coding!$J$31), R438+10*LOG10((($E438^2)+(4^2))/((7.5^2)+(4^2))), IF(OR($G438=coding!$J$11, $G438=coding!$J$12, $G438=coding!$J$13, $G438=coding!$J$14, $G438=coding!$J$15, $G438=coding!$J$16), R438+10*LOG10((($D438^2)+(1.2^2))/((7.5^2)+(1.2^2))),-99))),-99)</f>
        <v>79.599999999999994</v>
      </c>
      <c r="AK438" s="58">
        <f>IF(noise!S300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noise!S300, IF(OR($G438=coding!$J$26,$G438=coding!$J$27,$G438=coding!$J$28,$G438=coding!$J$29, $G438=coding!$J$30,$G438=coding!$J$31), S438+10*LOG10((($E438^2)+(4^2))/((7.5^2)+(4^2))), IF(OR($G438=coding!$J$11, $G438=coding!$J$12, $G438=coding!$J$13, $G438=coding!$J$14, $G438=coding!$J$15, $G438=coding!$J$16), S438+10*LOG10((($D438^2)+(1.2^2))/((7.5^2)+(1.2^2))),-99))),-99)</f>
        <v>75.099999999999994</v>
      </c>
      <c r="AL438" s="58">
        <f>IF(noise!T300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noise!T300, IF(OR($G438=coding!$J$26,$G438=coding!$J$27,$G438=coding!$J$28,$G438=coding!$J$29, $G438=coding!$J$30,$G438=coding!$J$31), T438+10*LOG10((($E438^2)+(4^2))/((7.5^2)+(4^2))), IF(OR($G438=coding!$J$11, $G438=coding!$J$12, $G438=coding!$J$13, $G438=coding!$J$14, $G438=coding!$J$15, $G438=coding!$J$16), T438+10*LOG10((($D438^2)+(1.2^2))/((7.5^2)+(1.2^2))),-99))),-99)</f>
        <v>70.7</v>
      </c>
      <c r="AM438" s="58">
        <f>IF(noise!U300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noise!U300, IF(OR($G438=coding!$J$26,$G438=coding!$J$27,$G438=coding!$J$28,$G438=coding!$J$29, $G438=coding!$J$30,$G438=coding!$J$31), U438+10*LOG10((($E438^2)+(4^2))/((7.5^2)+(4^2))), IF(OR($G438=coding!$J$11, $G438=coding!$J$12, $G438=coding!$J$13, $G438=coding!$J$14, $G438=coding!$J$15, $G438=coding!$J$16), U438+10*LOG10((($D438^2)+(1.2^2))/((7.5^2)+(1.2^2))),-99))),-99)</f>
        <v>67.8</v>
      </c>
      <c r="AN438" s="58">
        <f>IF(noise!V300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noise!V300, IF(OR($G438=coding!$J$26,$G438=coding!$J$27,$G438=coding!$J$28,$G438=coding!$J$29, $G438=coding!$J$30,$G438=coding!$J$31), V438+10*LOG10((($E438^2)+(4^2))/((7.5^2)+(4^2))), IF(OR($G438=coding!$J$11, $G438=coding!$J$12, $G438=coding!$J$13, $G438=coding!$J$14, $G438=coding!$J$15, $G438=coding!$J$16), V438+10*LOG10((($D438^2)+(1.2^2))/((7.5^2)+(1.2^2))),-99))),-99)</f>
        <v>-99</v>
      </c>
      <c r="AO438" s="58">
        <f>IF(noise!W300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noise!W300, IF(OR($G438=coding!$J$26,$G438=coding!$J$27,$G438=coding!$J$28,$G438=coding!$J$29, $G438=coding!$J$30,$G438=coding!$J$31), W438+10*LOG10((($E438^2)+(4^2))/((7.5^2)+(4^2))), IF(OR($G438=coding!$J$11, $G438=coding!$J$12, $G438=coding!$J$13, $G438=coding!$J$14, $G438=coding!$J$15, $G438=coding!$J$16), W438+10*LOG10((($D438^2)+(1.2^2))/((7.5^2)+(1.2^2))),-99))),-99)</f>
        <v>-99</v>
      </c>
      <c r="AP438" s="58">
        <f>IF(noise!X300 &lt;&gt;0, IF(OR($G438=coding!$J$2, $G438=coding!$J$3, $G438=coding!$J$4, $G438=coding!$J$5, $G438=coding!$J$6, $G438=coding!$J$7, $G438=coding!$J$8, $G438=coding!$J$9, $G438=coding!$J$10,$G438=coding!$J$17, $G438=coding!$J$18, $G438=coding!$J$19, $G438=coding!$J$20, $G438=coding!$J$21, $G438=coding!$J$22, $G438=coding!$J$23, $G438=coding!$J$24, $G438=coding!$J$25, ), noise!X300, IF(OR($G438=coding!$J$26,$G438=coding!$J$27,$G438=coding!$J$28,$G438=coding!$J$29, $G438=coding!$J$30,$G438=coding!$J$31), X438+10*LOG10((($E438^2)+(4^2))/((7.5^2)+(4^2))), IF(OR($G438=coding!$J$11, $G438=coding!$J$12, $G438=coding!$J$13, $G438=coding!$J$14, $G438=coding!$J$15, $G438=coding!$J$16), X438+10*LOG10((($D438^2)+(1.2^2))/((7.5^2)+(1.2^2))),-99))),-99)</f>
        <v>-99</v>
      </c>
    </row>
    <row r="439" spans="1:42" ht="15.75" customHeight="1" x14ac:dyDescent="0.3">
      <c r="A439" s="17">
        <v>29</v>
      </c>
      <c r="B439" s="27">
        <v>44008</v>
      </c>
      <c r="C439" s="51">
        <f t="array" ref="C439">_xlfn.DAYS(B439, _xlfn.XLOOKUP(A439, context!A$4:A$79, context!J$4:J$79)) / 30.42</f>
        <v>13.477975016436554</v>
      </c>
      <c r="E439" s="2">
        <v>7.5</v>
      </c>
      <c r="F439" s="5"/>
      <c r="G439" s="16" t="s">
        <v>401</v>
      </c>
      <c r="H439" s="43">
        <v>65.599999999999994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2">
        <v>10</v>
      </c>
      <c r="Z439" s="58">
        <f>IF(noise!H301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noise!H301, IF(OR($G439=coding!$J$26,$G439=coding!$J$27,$G439=coding!$J$28,$G439=coding!$J$29, $G439=coding!$J$30,$G439=coding!$J$31), H439+10*LOG10((($E439^2)+(4^2))/((7.5^2)+(4^2))), IF(OR($G439=coding!$J$11, $G439=coding!$J$12, $G439=coding!$J$13, $G439=coding!$J$14, $G439=coding!$J$15, $G439=coding!$J$16), H439+10*LOG10((($D439^2)+(1.2^2))/((7.5^2)+(1.2^2))),-99))),-99)</f>
        <v>65.599999999999994</v>
      </c>
      <c r="AA439" s="58">
        <f>IF(noise!I301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noise!I301, IF(OR($G439=coding!$J$26,$G439=coding!$J$27,$G439=coding!$J$28,$G439=coding!$J$29, $G439=coding!$J$30,$G439=coding!$J$31), I439+10*LOG10((($E439^2)+(4^2))/((7.5^2)+(4^2))), IF(OR($G439=coding!$J$11, $G439=coding!$J$12, $G439=coding!$J$13, $G439=coding!$J$14, $G439=coding!$J$15, $G439=coding!$J$16), I439+10*LOG10((($D439^2)+(1.2^2))/((7.5^2)+(1.2^2))),-99))),-99)</f>
        <v>-99</v>
      </c>
      <c r="AB439" s="58">
        <f>IF(noise!J301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noise!J301, IF(OR($G439=coding!$J$26,$G439=coding!$J$27,$G439=coding!$J$28,$G439=coding!$J$29, $G439=coding!$J$30,$G439=coding!$J$31), J439+10*LOG10((($E439^2)+(4^2))/((7.5^2)+(4^2))), IF(OR($G439=coding!$J$11, $G439=coding!$J$12, $G439=coding!$J$13, $G439=coding!$J$14, $G439=coding!$J$15, $G439=coding!$J$16), J439+10*LOG10((($D439^2)+(1.2^2))/((7.5^2)+(1.2^2))),-99))),-99)</f>
        <v>0</v>
      </c>
      <c r="AC439" s="58">
        <f>IF(noise!K301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noise!K301, IF(OR($G439=coding!$J$26,$G439=coding!$J$27,$G439=coding!$J$28,$G439=coding!$J$29, $G439=coding!$J$30,$G439=coding!$J$31), K439+10*LOG10((($E439^2)+(4^2))/((7.5^2)+(4^2))), IF(OR($G439=coding!$J$11, $G439=coding!$J$12, $G439=coding!$J$13, $G439=coding!$J$14, $G439=coding!$J$15, $G439=coding!$J$16), K439+10*LOG10((($D439^2)+(1.2^2))/((7.5^2)+(1.2^2))),-99))),-99)</f>
        <v>0</v>
      </c>
      <c r="AD439" s="58">
        <f>IF(noise!L301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noise!L301, IF(OR($G439=coding!$J$26,$G439=coding!$J$27,$G439=coding!$J$28,$G439=coding!$J$29, $G439=coding!$J$30,$G439=coding!$J$31), L439+10*LOG10((($E439^2)+(4^2))/((7.5^2)+(4^2))), IF(OR($G439=coding!$J$11, $G439=coding!$J$12, $G439=coding!$J$13, $G439=coding!$J$14, $G439=coding!$J$15, $G439=coding!$J$16), L439+10*LOG10((($D439^2)+(1.2^2))/((7.5^2)+(1.2^2))),-99))),-99)</f>
        <v>0</v>
      </c>
      <c r="AE439" s="58">
        <f>IF(noise!M301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noise!M301, IF(OR($G439=coding!$J$26,$G439=coding!$J$27,$G439=coding!$J$28,$G439=coding!$J$29, $G439=coding!$J$30,$G439=coding!$J$31), M439+10*LOG10((($E439^2)+(4^2))/((7.5^2)+(4^2))), IF(OR($G439=coding!$J$11, $G439=coding!$J$12, $G439=coding!$J$13, $G439=coding!$J$14, $G439=coding!$J$15, $G439=coding!$J$16), M439+10*LOG10((($D439^2)+(1.2^2))/((7.5^2)+(1.2^2))),-99))),-99)</f>
        <v>0</v>
      </c>
      <c r="AF439" s="58">
        <f>IF(noise!N301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noise!N301, IF(OR($G439=coding!$J$26,$G439=coding!$J$27,$G439=coding!$J$28,$G439=coding!$J$29, $G439=coding!$J$30,$G439=coding!$J$31), N439+10*LOG10((($E439^2)+(4^2))/((7.5^2)+(4^2))), IF(OR($G439=coding!$J$11, $G439=coding!$J$12, $G439=coding!$J$13, $G439=coding!$J$14, $G439=coding!$J$15, $G439=coding!$J$16), N439+10*LOG10((($D439^2)+(1.2^2))/((7.5^2)+(1.2^2))),-99))),-99)</f>
        <v>0</v>
      </c>
      <c r="AG439" s="58">
        <f>IF(noise!O301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noise!O301, IF(OR($G439=coding!$J$26,$G439=coding!$J$27,$G439=coding!$J$28,$G439=coding!$J$29, $G439=coding!$J$30,$G439=coding!$J$31), O439+10*LOG10((($E439^2)+(4^2))/((7.5^2)+(4^2))), IF(OR($G439=coding!$J$11, $G439=coding!$J$12, $G439=coding!$J$13, $G439=coding!$J$14, $G439=coding!$J$15, $G439=coding!$J$16), O439+10*LOG10((($D439^2)+(1.2^2))/((7.5^2)+(1.2^2))),-99))),-99)</f>
        <v>0</v>
      </c>
      <c r="AH439" s="58">
        <f>IF(noise!P301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noise!P301, IF(OR($G439=coding!$J$26,$G439=coding!$J$27,$G439=coding!$J$28,$G439=coding!$J$29, $G439=coding!$J$30,$G439=coding!$J$31), P439+10*LOG10((($E439^2)+(4^2))/((7.5^2)+(4^2))), IF(OR($G439=coding!$J$11, $G439=coding!$J$12, $G439=coding!$J$13, $G439=coding!$J$14, $G439=coding!$J$15, $G439=coding!$J$16), P439+10*LOG10((($D439^2)+(1.2^2))/((7.5^2)+(1.2^2))),-99))),-99)</f>
        <v>0</v>
      </c>
      <c r="AI439" s="58">
        <f>IF(noise!Q301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noise!Q301, IF(OR($G439=coding!$J$26,$G439=coding!$J$27,$G439=coding!$J$28,$G439=coding!$J$29, $G439=coding!$J$30,$G439=coding!$J$31), Q439+10*LOG10((($E439^2)+(4^2))/((7.5^2)+(4^2))), IF(OR($G439=coding!$J$11, $G439=coding!$J$12, $G439=coding!$J$13, $G439=coding!$J$14, $G439=coding!$J$15, $G439=coding!$J$16), Q439+10*LOG10((($D439^2)+(1.2^2))/((7.5^2)+(1.2^2))),-99))),-99)</f>
        <v>0</v>
      </c>
      <c r="AJ439" s="58">
        <f>IF(noise!R301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noise!R301, IF(OR($G439=coding!$J$26,$G439=coding!$J$27,$G439=coding!$J$28,$G439=coding!$J$29, $G439=coding!$J$30,$G439=coding!$J$31), R439+10*LOG10((($E439^2)+(4^2))/((7.5^2)+(4^2))), IF(OR($G439=coding!$J$11, $G439=coding!$J$12, $G439=coding!$J$13, $G439=coding!$J$14, $G439=coding!$J$15, $G439=coding!$J$16), R439+10*LOG10((($D439^2)+(1.2^2))/((7.5^2)+(1.2^2))),-99))),-99)</f>
        <v>0</v>
      </c>
      <c r="AK439" s="58">
        <f>IF(noise!S301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noise!S301, IF(OR($G439=coding!$J$26,$G439=coding!$J$27,$G439=coding!$J$28,$G439=coding!$J$29, $G439=coding!$J$30,$G439=coding!$J$31), S439+10*LOG10((($E439^2)+(4^2))/((7.5^2)+(4^2))), IF(OR($G439=coding!$J$11, $G439=coding!$J$12, $G439=coding!$J$13, $G439=coding!$J$14, $G439=coding!$J$15, $G439=coding!$J$16), S439+10*LOG10((($D439^2)+(1.2^2))/((7.5^2)+(1.2^2))),-99))),-99)</f>
        <v>0</v>
      </c>
      <c r="AL439" s="58">
        <f>IF(noise!T301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noise!T301, IF(OR($G439=coding!$J$26,$G439=coding!$J$27,$G439=coding!$J$28,$G439=coding!$J$29, $G439=coding!$J$30,$G439=coding!$J$31), T439+10*LOG10((($E439^2)+(4^2))/((7.5^2)+(4^2))), IF(OR($G439=coding!$J$11, $G439=coding!$J$12, $G439=coding!$J$13, $G439=coding!$J$14, $G439=coding!$J$15, $G439=coding!$J$16), T439+10*LOG10((($D439^2)+(1.2^2))/((7.5^2)+(1.2^2))),-99))),-99)</f>
        <v>0</v>
      </c>
      <c r="AM439" s="58">
        <f>IF(noise!U301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noise!U301, IF(OR($G439=coding!$J$26,$G439=coding!$J$27,$G439=coding!$J$28,$G439=coding!$J$29, $G439=coding!$J$30,$G439=coding!$J$31), U439+10*LOG10((($E439^2)+(4^2))/((7.5^2)+(4^2))), IF(OR($G439=coding!$J$11, $G439=coding!$J$12, $G439=coding!$J$13, $G439=coding!$J$14, $G439=coding!$J$15, $G439=coding!$J$16), U439+10*LOG10((($D439^2)+(1.2^2))/((7.5^2)+(1.2^2))),-99))),-99)</f>
        <v>0</v>
      </c>
      <c r="AN439" s="58">
        <f>IF(noise!V301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noise!V301, IF(OR($G439=coding!$J$26,$G439=coding!$J$27,$G439=coding!$J$28,$G439=coding!$J$29, $G439=coding!$J$30,$G439=coding!$J$31), V439+10*LOG10((($E439^2)+(4^2))/((7.5^2)+(4^2))), IF(OR($G439=coding!$J$11, $G439=coding!$J$12, $G439=coding!$J$13, $G439=coding!$J$14, $G439=coding!$J$15, $G439=coding!$J$16), V439+10*LOG10((($D439^2)+(1.2^2))/((7.5^2)+(1.2^2))),-99))),-99)</f>
        <v>-99</v>
      </c>
      <c r="AO439" s="58">
        <f>IF(noise!W301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noise!W301, IF(OR($G439=coding!$J$26,$G439=coding!$J$27,$G439=coding!$J$28,$G439=coding!$J$29, $G439=coding!$J$30,$G439=coding!$J$31), W439+10*LOG10((($E439^2)+(4^2))/((7.5^2)+(4^2))), IF(OR($G439=coding!$J$11, $G439=coding!$J$12, $G439=coding!$J$13, $G439=coding!$J$14, $G439=coding!$J$15, $G439=coding!$J$16), W439+10*LOG10((($D439^2)+(1.2^2))/((7.5^2)+(1.2^2))),-99))),-99)</f>
        <v>-99</v>
      </c>
      <c r="AP439" s="58">
        <f>IF(noise!X301 &lt;&gt;0, IF(OR($G439=coding!$J$2, $G439=coding!$J$3, $G439=coding!$J$4, $G439=coding!$J$5, $G439=coding!$J$6, $G439=coding!$J$7, $G439=coding!$J$8, $G439=coding!$J$9, $G439=coding!$J$10,$G439=coding!$J$17, $G439=coding!$J$18, $G439=coding!$J$19, $G439=coding!$J$20, $G439=coding!$J$21, $G439=coding!$J$22, $G439=coding!$J$23, $G439=coding!$J$24, $G439=coding!$J$25, ), noise!X301, IF(OR($G439=coding!$J$26,$G439=coding!$J$27,$G439=coding!$J$28,$G439=coding!$J$29, $G439=coding!$J$30,$G439=coding!$J$31), X439+10*LOG10((($E439^2)+(4^2))/((7.5^2)+(4^2))), IF(OR($G439=coding!$J$11, $G439=coding!$J$12, $G439=coding!$J$13, $G439=coding!$J$14, $G439=coding!$J$15, $G439=coding!$J$16), X439+10*LOG10((($D439^2)+(1.2^2))/((7.5^2)+(1.2^2))),-99))),-99)</f>
        <v>-99</v>
      </c>
    </row>
    <row r="440" spans="1:42" ht="15.75" customHeight="1" x14ac:dyDescent="0.3">
      <c r="A440" s="17">
        <v>29</v>
      </c>
      <c r="B440" s="27">
        <v>44008</v>
      </c>
      <c r="C440" s="51">
        <f t="array" ref="C440">_xlfn.DAYS(B440, _xlfn.XLOOKUP(A440, context!A$4:A$79, context!J$4:J$79)) / 30.42</f>
        <v>13.477975016436554</v>
      </c>
      <c r="E440" s="2">
        <v>7.5</v>
      </c>
      <c r="F440" s="5"/>
      <c r="G440" s="16" t="s">
        <v>402</v>
      </c>
      <c r="H440" s="43">
        <v>63.4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2">
        <v>10</v>
      </c>
      <c r="Z440" s="58">
        <f>IF(noise!H302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noise!H302, IF(OR($G440=coding!$J$26,$G440=coding!$J$27,$G440=coding!$J$28,$G440=coding!$J$29, $G440=coding!$J$30,$G440=coding!$J$31), H440+10*LOG10((($E440^2)+(4^2))/((7.5^2)+(4^2))), IF(OR($G440=coding!$J$11, $G440=coding!$J$12, $G440=coding!$J$13, $G440=coding!$J$14, $G440=coding!$J$15, $G440=coding!$J$16), H440+10*LOG10((($D440^2)+(1.2^2))/((7.5^2)+(1.2^2))),-99))),-99)</f>
        <v>-99</v>
      </c>
      <c r="AA440" s="58">
        <f>IF(noise!I302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noise!I302, IF(OR($G440=coding!$J$26,$G440=coding!$J$27,$G440=coding!$J$28,$G440=coding!$J$29, $G440=coding!$J$30,$G440=coding!$J$31), I440+10*LOG10((($E440^2)+(4^2))/((7.5^2)+(4^2))), IF(OR($G440=coding!$J$11, $G440=coding!$J$12, $G440=coding!$J$13, $G440=coding!$J$14, $G440=coding!$J$15, $G440=coding!$J$16), I440+10*LOG10((($D440^2)+(1.2^2))/((7.5^2)+(1.2^2))),-99))),-99)</f>
        <v>0</v>
      </c>
      <c r="AB440" s="58">
        <f>IF(noise!J302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noise!J302, IF(OR($G440=coding!$J$26,$G440=coding!$J$27,$G440=coding!$J$28,$G440=coding!$J$29, $G440=coding!$J$30,$G440=coding!$J$31), J440+10*LOG10((($E440^2)+(4^2))/((7.5^2)+(4^2))), IF(OR($G440=coding!$J$11, $G440=coding!$J$12, $G440=coding!$J$13, $G440=coding!$J$14, $G440=coding!$J$15, $G440=coding!$J$16), J440+10*LOG10((($D440^2)+(1.2^2))/((7.5^2)+(1.2^2))),-99))),-99)</f>
        <v>0</v>
      </c>
      <c r="AC440" s="58">
        <f>IF(noise!K302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noise!K302, IF(OR($G440=coding!$J$26,$G440=coding!$J$27,$G440=coding!$J$28,$G440=coding!$J$29, $G440=coding!$J$30,$G440=coding!$J$31), K440+10*LOG10((($E440^2)+(4^2))/((7.5^2)+(4^2))), IF(OR($G440=coding!$J$11, $G440=coding!$J$12, $G440=coding!$J$13, $G440=coding!$J$14, $G440=coding!$J$15, $G440=coding!$J$16), K440+10*LOG10((($D440^2)+(1.2^2))/((7.5^2)+(1.2^2))),-99))),-99)</f>
        <v>0</v>
      </c>
      <c r="AD440" s="58">
        <f>IF(noise!L302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noise!L302, IF(OR($G440=coding!$J$26,$G440=coding!$J$27,$G440=coding!$J$28,$G440=coding!$J$29, $G440=coding!$J$30,$G440=coding!$J$31), L440+10*LOG10((($E440^2)+(4^2))/((7.5^2)+(4^2))), IF(OR($G440=coding!$J$11, $G440=coding!$J$12, $G440=coding!$J$13, $G440=coding!$J$14, $G440=coding!$J$15, $G440=coding!$J$16), L440+10*LOG10((($D440^2)+(1.2^2))/((7.5^2)+(1.2^2))),-99))),-99)</f>
        <v>0</v>
      </c>
      <c r="AE440" s="58">
        <f>IF(noise!M302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noise!M302, IF(OR($G440=coding!$J$26,$G440=coding!$J$27,$G440=coding!$J$28,$G440=coding!$J$29, $G440=coding!$J$30,$G440=coding!$J$31), M440+10*LOG10((($E440^2)+(4^2))/((7.5^2)+(4^2))), IF(OR($G440=coding!$J$11, $G440=coding!$J$12, $G440=coding!$J$13, $G440=coding!$J$14, $G440=coding!$J$15, $G440=coding!$J$16), M440+10*LOG10((($D440^2)+(1.2^2))/((7.5^2)+(1.2^2))),-99))),-99)</f>
        <v>-99</v>
      </c>
      <c r="AF440" s="58">
        <f>IF(noise!N302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noise!N302, IF(OR($G440=coding!$J$26,$G440=coding!$J$27,$G440=coding!$J$28,$G440=coding!$J$29, $G440=coding!$J$30,$G440=coding!$J$31), N440+10*LOG10((($E440^2)+(4^2))/((7.5^2)+(4^2))), IF(OR($G440=coding!$J$11, $G440=coding!$J$12, $G440=coding!$J$13, $G440=coding!$J$14, $G440=coding!$J$15, $G440=coding!$J$16), N440+10*LOG10((($D440^2)+(1.2^2))/((7.5^2)+(1.2^2))),-99))),-99)</f>
        <v>0</v>
      </c>
      <c r="AG440" s="58">
        <f>IF(noise!O302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noise!O302, IF(OR($G440=coding!$J$26,$G440=coding!$J$27,$G440=coding!$J$28,$G440=coding!$J$29, $G440=coding!$J$30,$G440=coding!$J$31), O440+10*LOG10((($E440^2)+(4^2))/((7.5^2)+(4^2))), IF(OR($G440=coding!$J$11, $G440=coding!$J$12, $G440=coding!$J$13, $G440=coding!$J$14, $G440=coding!$J$15, $G440=coding!$J$16), O440+10*LOG10((($D440^2)+(1.2^2))/((7.5^2)+(1.2^2))),-99))),-99)</f>
        <v>-99</v>
      </c>
      <c r="AH440" s="58">
        <f>IF(noise!P302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noise!P302, IF(OR($G440=coding!$J$26,$G440=coding!$J$27,$G440=coding!$J$28,$G440=coding!$J$29, $G440=coding!$J$30,$G440=coding!$J$31), P440+10*LOG10((($E440^2)+(4^2))/((7.5^2)+(4^2))), IF(OR($G440=coding!$J$11, $G440=coding!$J$12, $G440=coding!$J$13, $G440=coding!$J$14, $G440=coding!$J$15, $G440=coding!$J$16), P440+10*LOG10((($D440^2)+(1.2^2))/((7.5^2)+(1.2^2))),-99))),-99)</f>
        <v>-99</v>
      </c>
      <c r="AI440" s="58">
        <f>IF(noise!Q302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noise!Q302, IF(OR($G440=coding!$J$26,$G440=coding!$J$27,$G440=coding!$J$28,$G440=coding!$J$29, $G440=coding!$J$30,$G440=coding!$J$31), Q440+10*LOG10((($E440^2)+(4^2))/((7.5^2)+(4^2))), IF(OR($G440=coding!$J$11, $G440=coding!$J$12, $G440=coding!$J$13, $G440=coding!$J$14, $G440=coding!$J$15, $G440=coding!$J$16), Q440+10*LOG10((($D440^2)+(1.2^2))/((7.5^2)+(1.2^2))),-99))),-99)</f>
        <v>0</v>
      </c>
      <c r="AJ440" s="58">
        <f>IF(noise!R302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noise!R302, IF(OR($G440=coding!$J$26,$G440=coding!$J$27,$G440=coding!$J$28,$G440=coding!$J$29, $G440=coding!$J$30,$G440=coding!$J$31), R440+10*LOG10((($E440^2)+(4^2))/((7.5^2)+(4^2))), IF(OR($G440=coding!$J$11, $G440=coding!$J$12, $G440=coding!$J$13, $G440=coding!$J$14, $G440=coding!$J$15, $G440=coding!$J$16), R440+10*LOG10((($D440^2)+(1.2^2))/((7.5^2)+(1.2^2))),-99))),-99)</f>
        <v>-99</v>
      </c>
      <c r="AK440" s="58">
        <f>IF(noise!S302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noise!S302, IF(OR($G440=coding!$J$26,$G440=coding!$J$27,$G440=coding!$J$28,$G440=coding!$J$29, $G440=coding!$J$30,$G440=coding!$J$31), S440+10*LOG10((($E440^2)+(4^2))/((7.5^2)+(4^2))), IF(OR($G440=coding!$J$11, $G440=coding!$J$12, $G440=coding!$J$13, $G440=coding!$J$14, $G440=coding!$J$15, $G440=coding!$J$16), S440+10*LOG10((($D440^2)+(1.2^2))/((7.5^2)+(1.2^2))),-99))),-99)</f>
        <v>0</v>
      </c>
      <c r="AL440" s="58">
        <f>IF(noise!T302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noise!T302, IF(OR($G440=coding!$J$26,$G440=coding!$J$27,$G440=coding!$J$28,$G440=coding!$J$29, $G440=coding!$J$30,$G440=coding!$J$31), T440+10*LOG10((($E440^2)+(4^2))/((7.5^2)+(4^2))), IF(OR($G440=coding!$J$11, $G440=coding!$J$12, $G440=coding!$J$13, $G440=coding!$J$14, $G440=coding!$J$15, $G440=coding!$J$16), T440+10*LOG10((($D440^2)+(1.2^2))/((7.5^2)+(1.2^2))),-99))),-99)</f>
        <v>-99</v>
      </c>
      <c r="AM440" s="58">
        <f>IF(noise!U302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noise!U302, IF(OR($G440=coding!$J$26,$G440=coding!$J$27,$G440=coding!$J$28,$G440=coding!$J$29, $G440=coding!$J$30,$G440=coding!$J$31), U440+10*LOG10((($E440^2)+(4^2))/((7.5^2)+(4^2))), IF(OR($G440=coding!$J$11, $G440=coding!$J$12, $G440=coding!$J$13, $G440=coding!$J$14, $G440=coding!$J$15, $G440=coding!$J$16), U440+10*LOG10((($D440^2)+(1.2^2))/((7.5^2)+(1.2^2))),-99))),-99)</f>
        <v>0</v>
      </c>
      <c r="AN440" s="58">
        <f>IF(noise!V302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noise!V302, IF(OR($G440=coding!$J$26,$G440=coding!$J$27,$G440=coding!$J$28,$G440=coding!$J$29, $G440=coding!$J$30,$G440=coding!$J$31), V440+10*LOG10((($E440^2)+(4^2))/((7.5^2)+(4^2))), IF(OR($G440=coding!$J$11, $G440=coding!$J$12, $G440=coding!$J$13, $G440=coding!$J$14, $G440=coding!$J$15, $G440=coding!$J$16), V440+10*LOG10((($D440^2)+(1.2^2))/((7.5^2)+(1.2^2))),-99))),-99)</f>
        <v>-99</v>
      </c>
      <c r="AO440" s="58">
        <f>IF(noise!W302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noise!W302, IF(OR($G440=coding!$J$26,$G440=coding!$J$27,$G440=coding!$J$28,$G440=coding!$J$29, $G440=coding!$J$30,$G440=coding!$J$31), W440+10*LOG10((($E440^2)+(4^2))/((7.5^2)+(4^2))), IF(OR($G440=coding!$J$11, $G440=coding!$J$12, $G440=coding!$J$13, $G440=coding!$J$14, $G440=coding!$J$15, $G440=coding!$J$16), W440+10*LOG10((($D440^2)+(1.2^2))/((7.5^2)+(1.2^2))),-99))),-99)</f>
        <v>-99</v>
      </c>
      <c r="AP440" s="58">
        <f>IF(noise!X302 &lt;&gt;0, IF(OR($G440=coding!$J$2, $G440=coding!$J$3, $G440=coding!$J$4, $G440=coding!$J$5, $G440=coding!$J$6, $G440=coding!$J$7, $G440=coding!$J$8, $G440=coding!$J$9, $G440=coding!$J$10,$G440=coding!$J$17, $G440=coding!$J$18, $G440=coding!$J$19, $G440=coding!$J$20, $G440=coding!$J$21, $G440=coding!$J$22, $G440=coding!$J$23, $G440=coding!$J$24, $G440=coding!$J$25, ), noise!X302, IF(OR($G440=coding!$J$26,$G440=coding!$J$27,$G440=coding!$J$28,$G440=coding!$J$29, $G440=coding!$J$30,$G440=coding!$J$31), X440+10*LOG10((($E440^2)+(4^2))/((7.5^2)+(4^2))), IF(OR($G440=coding!$J$11, $G440=coding!$J$12, $G440=coding!$J$13, $G440=coding!$J$14, $G440=coding!$J$15, $G440=coding!$J$16), X440+10*LOG10((($D440^2)+(1.2^2))/((7.5^2)+(1.2^2))),-99))),-99)</f>
        <v>-99</v>
      </c>
    </row>
    <row r="441" spans="1:42" ht="15.75" customHeight="1" x14ac:dyDescent="0.3">
      <c r="A441" s="17">
        <v>29</v>
      </c>
      <c r="B441" s="27">
        <v>44008</v>
      </c>
      <c r="C441" s="51">
        <f t="array" ref="C441">_xlfn.DAYS(B441, _xlfn.XLOOKUP(A441, context!A$4:A$79, context!J$4:J$79)) / 30.42</f>
        <v>13.477975016436554</v>
      </c>
      <c r="E441" s="2">
        <v>7.5</v>
      </c>
      <c r="F441" s="5"/>
      <c r="G441" s="16" t="s">
        <v>403</v>
      </c>
      <c r="H441" s="43">
        <v>58.5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2">
        <v>10</v>
      </c>
      <c r="Z441" s="58">
        <f>IF(noise!H303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noise!H303, IF(OR($G441=coding!$J$26,$G441=coding!$J$27,$G441=coding!$J$28,$G441=coding!$J$29, $G441=coding!$J$30,$G441=coding!$J$31), H441+10*LOG10((($E441^2)+(4^2))/((7.5^2)+(4^2))), IF(OR($G441=coding!$J$11, $G441=coding!$J$12, $G441=coding!$J$13, $G441=coding!$J$14, $G441=coding!$J$15, $G441=coding!$J$16), H441+10*LOG10((($D441^2)+(1.2^2))/((7.5^2)+(1.2^2))),-99))),-99)</f>
        <v>58.5</v>
      </c>
      <c r="AA441" s="58">
        <f>IF(noise!I303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noise!I303, IF(OR($G441=coding!$J$26,$G441=coding!$J$27,$G441=coding!$J$28,$G441=coding!$J$29, $G441=coding!$J$30,$G441=coding!$J$31), I441+10*LOG10((($E441^2)+(4^2))/((7.5^2)+(4^2))), IF(OR($G441=coding!$J$11, $G441=coding!$J$12, $G441=coding!$J$13, $G441=coding!$J$14, $G441=coding!$J$15, $G441=coding!$J$16), I441+10*LOG10((($D441^2)+(1.2^2))/((7.5^2)+(1.2^2))),-99))),-99)</f>
        <v>-99</v>
      </c>
      <c r="AB441" s="58">
        <f>IF(noise!J303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noise!J303, IF(OR($G441=coding!$J$26,$G441=coding!$J$27,$G441=coding!$J$28,$G441=coding!$J$29, $G441=coding!$J$30,$G441=coding!$J$31), J441+10*LOG10((($E441^2)+(4^2))/((7.5^2)+(4^2))), IF(OR($G441=coding!$J$11, $G441=coding!$J$12, $G441=coding!$J$13, $G441=coding!$J$14, $G441=coding!$J$15, $G441=coding!$J$16), J441+10*LOG10((($D441^2)+(1.2^2))/((7.5^2)+(1.2^2))),-99))),-99)</f>
        <v>0</v>
      </c>
      <c r="AC441" s="58">
        <f>IF(noise!K303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noise!K303, IF(OR($G441=coding!$J$26,$G441=coding!$J$27,$G441=coding!$J$28,$G441=coding!$J$29, $G441=coding!$J$30,$G441=coding!$J$31), K441+10*LOG10((($E441^2)+(4^2))/((7.5^2)+(4^2))), IF(OR($G441=coding!$J$11, $G441=coding!$J$12, $G441=coding!$J$13, $G441=coding!$J$14, $G441=coding!$J$15, $G441=coding!$J$16), K441+10*LOG10((($D441^2)+(1.2^2))/((7.5^2)+(1.2^2))),-99))),-99)</f>
        <v>0</v>
      </c>
      <c r="AD441" s="58">
        <f>IF(noise!L303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noise!L303, IF(OR($G441=coding!$J$26,$G441=coding!$J$27,$G441=coding!$J$28,$G441=coding!$J$29, $G441=coding!$J$30,$G441=coding!$J$31), L441+10*LOG10((($E441^2)+(4^2))/((7.5^2)+(4^2))), IF(OR($G441=coding!$J$11, $G441=coding!$J$12, $G441=coding!$J$13, $G441=coding!$J$14, $G441=coding!$J$15, $G441=coding!$J$16), L441+10*LOG10((($D441^2)+(1.2^2))/((7.5^2)+(1.2^2))),-99))),-99)</f>
        <v>0</v>
      </c>
      <c r="AE441" s="58">
        <f>IF(noise!M303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noise!M303, IF(OR($G441=coding!$J$26,$G441=coding!$J$27,$G441=coding!$J$28,$G441=coding!$J$29, $G441=coding!$J$30,$G441=coding!$J$31), M441+10*LOG10((($E441^2)+(4^2))/((7.5^2)+(4^2))), IF(OR($G441=coding!$J$11, $G441=coding!$J$12, $G441=coding!$J$13, $G441=coding!$J$14, $G441=coding!$J$15, $G441=coding!$J$16), M441+10*LOG10((($D441^2)+(1.2^2))/((7.5^2)+(1.2^2))),-99))),-99)</f>
        <v>0</v>
      </c>
      <c r="AF441" s="58">
        <f>IF(noise!N303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noise!N303, IF(OR($G441=coding!$J$26,$G441=coding!$J$27,$G441=coding!$J$28,$G441=coding!$J$29, $G441=coding!$J$30,$G441=coding!$J$31), N441+10*LOG10((($E441^2)+(4^2))/((7.5^2)+(4^2))), IF(OR($G441=coding!$J$11, $G441=coding!$J$12, $G441=coding!$J$13, $G441=coding!$J$14, $G441=coding!$J$15, $G441=coding!$J$16), N441+10*LOG10((($D441^2)+(1.2^2))/((7.5^2)+(1.2^2))),-99))),-99)</f>
        <v>0</v>
      </c>
      <c r="AG441" s="58">
        <f>IF(noise!O303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noise!O303, IF(OR($G441=coding!$J$26,$G441=coding!$J$27,$G441=coding!$J$28,$G441=coding!$J$29, $G441=coding!$J$30,$G441=coding!$J$31), O441+10*LOG10((($E441^2)+(4^2))/((7.5^2)+(4^2))), IF(OR($G441=coding!$J$11, $G441=coding!$J$12, $G441=coding!$J$13, $G441=coding!$J$14, $G441=coding!$J$15, $G441=coding!$J$16), O441+10*LOG10((($D441^2)+(1.2^2))/((7.5^2)+(1.2^2))),-99))),-99)</f>
        <v>0</v>
      </c>
      <c r="AH441" s="58">
        <f>IF(noise!P303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noise!P303, IF(OR($G441=coding!$J$26,$G441=coding!$J$27,$G441=coding!$J$28,$G441=coding!$J$29, $G441=coding!$J$30,$G441=coding!$J$31), P441+10*LOG10((($E441^2)+(4^2))/((7.5^2)+(4^2))), IF(OR($G441=coding!$J$11, $G441=coding!$J$12, $G441=coding!$J$13, $G441=coding!$J$14, $G441=coding!$J$15, $G441=coding!$J$16), P441+10*LOG10((($D441^2)+(1.2^2))/((7.5^2)+(1.2^2))),-99))),-99)</f>
        <v>0</v>
      </c>
      <c r="AI441" s="58">
        <f>IF(noise!Q303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noise!Q303, IF(OR($G441=coding!$J$26,$G441=coding!$J$27,$G441=coding!$J$28,$G441=coding!$J$29, $G441=coding!$J$30,$G441=coding!$J$31), Q441+10*LOG10((($E441^2)+(4^2))/((7.5^2)+(4^2))), IF(OR($G441=coding!$J$11, $G441=coding!$J$12, $G441=coding!$J$13, $G441=coding!$J$14, $G441=coding!$J$15, $G441=coding!$J$16), Q441+10*LOG10((($D441^2)+(1.2^2))/((7.5^2)+(1.2^2))),-99))),-99)</f>
        <v>0</v>
      </c>
      <c r="AJ441" s="58">
        <f>IF(noise!R303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noise!R303, IF(OR($G441=coding!$J$26,$G441=coding!$J$27,$G441=coding!$J$28,$G441=coding!$J$29, $G441=coding!$J$30,$G441=coding!$J$31), R441+10*LOG10((($E441^2)+(4^2))/((7.5^2)+(4^2))), IF(OR($G441=coding!$J$11, $G441=coding!$J$12, $G441=coding!$J$13, $G441=coding!$J$14, $G441=coding!$J$15, $G441=coding!$J$16), R441+10*LOG10((($D441^2)+(1.2^2))/((7.5^2)+(1.2^2))),-99))),-99)</f>
        <v>0</v>
      </c>
      <c r="AK441" s="58">
        <f>IF(noise!S303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noise!S303, IF(OR($G441=coding!$J$26,$G441=coding!$J$27,$G441=coding!$J$28,$G441=coding!$J$29, $G441=coding!$J$30,$G441=coding!$J$31), S441+10*LOG10((($E441^2)+(4^2))/((7.5^2)+(4^2))), IF(OR($G441=coding!$J$11, $G441=coding!$J$12, $G441=coding!$J$13, $G441=coding!$J$14, $G441=coding!$J$15, $G441=coding!$J$16), S441+10*LOG10((($D441^2)+(1.2^2))/((7.5^2)+(1.2^2))),-99))),-99)</f>
        <v>0</v>
      </c>
      <c r="AL441" s="58">
        <f>IF(noise!T303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noise!T303, IF(OR($G441=coding!$J$26,$G441=coding!$J$27,$G441=coding!$J$28,$G441=coding!$J$29, $G441=coding!$J$30,$G441=coding!$J$31), T441+10*LOG10((($E441^2)+(4^2))/((7.5^2)+(4^2))), IF(OR($G441=coding!$J$11, $G441=coding!$J$12, $G441=coding!$J$13, $G441=coding!$J$14, $G441=coding!$J$15, $G441=coding!$J$16), T441+10*LOG10((($D441^2)+(1.2^2))/((7.5^2)+(1.2^2))),-99))),-99)</f>
        <v>0</v>
      </c>
      <c r="AM441" s="58">
        <f>IF(noise!U303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noise!U303, IF(OR($G441=coding!$J$26,$G441=coding!$J$27,$G441=coding!$J$28,$G441=coding!$J$29, $G441=coding!$J$30,$G441=coding!$J$31), U441+10*LOG10((($E441^2)+(4^2))/((7.5^2)+(4^2))), IF(OR($G441=coding!$J$11, $G441=coding!$J$12, $G441=coding!$J$13, $G441=coding!$J$14, $G441=coding!$J$15, $G441=coding!$J$16), U441+10*LOG10((($D441^2)+(1.2^2))/((7.5^2)+(1.2^2))),-99))),-99)</f>
        <v>0</v>
      </c>
      <c r="AN441" s="58">
        <f>IF(noise!V303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noise!V303, IF(OR($G441=coding!$J$26,$G441=coding!$J$27,$G441=coding!$J$28,$G441=coding!$J$29, $G441=coding!$J$30,$G441=coding!$J$31), V441+10*LOG10((($E441^2)+(4^2))/((7.5^2)+(4^2))), IF(OR($G441=coding!$J$11, $G441=coding!$J$12, $G441=coding!$J$13, $G441=coding!$J$14, $G441=coding!$J$15, $G441=coding!$J$16), V441+10*LOG10((($D441^2)+(1.2^2))/((7.5^2)+(1.2^2))),-99))),-99)</f>
        <v>0</v>
      </c>
      <c r="AO441" s="58">
        <f>IF(noise!W303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noise!W303, IF(OR($G441=coding!$J$26,$G441=coding!$J$27,$G441=coding!$J$28,$G441=coding!$J$29, $G441=coding!$J$30,$G441=coding!$J$31), W441+10*LOG10((($E441^2)+(4^2))/((7.5^2)+(4^2))), IF(OR($G441=coding!$J$11, $G441=coding!$J$12, $G441=coding!$J$13, $G441=coding!$J$14, $G441=coding!$J$15, $G441=coding!$J$16), W441+10*LOG10((($D441^2)+(1.2^2))/((7.5^2)+(1.2^2))),-99))),-99)</f>
        <v>0</v>
      </c>
      <c r="AP441" s="58">
        <f>IF(noise!X303 &lt;&gt;0, IF(OR($G441=coding!$J$2, $G441=coding!$J$3, $G441=coding!$J$4, $G441=coding!$J$5, $G441=coding!$J$6, $G441=coding!$J$7, $G441=coding!$J$8, $G441=coding!$J$9, $G441=coding!$J$10,$G441=coding!$J$17, $G441=coding!$J$18, $G441=coding!$J$19, $G441=coding!$J$20, $G441=coding!$J$21, $G441=coding!$J$22, $G441=coding!$J$23, $G441=coding!$J$24, $G441=coding!$J$25, ), noise!X303, IF(OR($G441=coding!$J$26,$G441=coding!$J$27,$G441=coding!$J$28,$G441=coding!$J$29, $G441=coding!$J$30,$G441=coding!$J$31), X441+10*LOG10((($E441^2)+(4^2))/((7.5^2)+(4^2))), IF(OR($G441=coding!$J$11, $G441=coding!$J$12, $G441=coding!$J$13, $G441=coding!$J$14, $G441=coding!$J$15, $G441=coding!$J$16), X441+10*LOG10((($D441^2)+(1.2^2))/((7.5^2)+(1.2^2))),-99))),-99)</f>
        <v>0</v>
      </c>
    </row>
    <row r="442" spans="1:42" ht="15.75" customHeight="1" x14ac:dyDescent="0.3">
      <c r="A442" s="17">
        <v>29</v>
      </c>
      <c r="B442" s="27">
        <v>44008</v>
      </c>
      <c r="C442" s="51">
        <f t="array" ref="C442">_xlfn.DAYS(B442, _xlfn.XLOOKUP(A442, context!A$4:A$79, context!J$4:J$79)) / 30.42</f>
        <v>13.477975016436554</v>
      </c>
      <c r="E442" s="2">
        <v>7.5</v>
      </c>
      <c r="F442" s="5"/>
      <c r="G442" s="16" t="s">
        <v>404</v>
      </c>
      <c r="H442" s="43">
        <v>67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2">
        <v>10</v>
      </c>
      <c r="Z442" s="58">
        <f>IF(noise!H304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noise!H304, IF(OR($G442=coding!$J$26,$G442=coding!$J$27,$G442=coding!$J$28,$G442=coding!$J$29, $G442=coding!$J$30,$G442=coding!$J$31), H442+10*LOG10((($E442^2)+(4^2))/((7.5^2)+(4^2))), IF(OR($G442=coding!$J$11, $G442=coding!$J$12, $G442=coding!$J$13, $G442=coding!$J$14, $G442=coding!$J$15, $G442=coding!$J$16), H442+10*LOG10((($D442^2)+(1.2^2))/((7.5^2)+(1.2^2))),-99))),-99)</f>
        <v>67</v>
      </c>
      <c r="AA442" s="58">
        <f>IF(noise!I304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noise!I304, IF(OR($G442=coding!$J$26,$G442=coding!$J$27,$G442=coding!$J$28,$G442=coding!$J$29, $G442=coding!$J$30,$G442=coding!$J$31), I442+10*LOG10((($E442^2)+(4^2))/((7.5^2)+(4^2))), IF(OR($G442=coding!$J$11, $G442=coding!$J$12, $G442=coding!$J$13, $G442=coding!$J$14, $G442=coding!$J$15, $G442=coding!$J$16), I442+10*LOG10((($D442^2)+(1.2^2))/((7.5^2)+(1.2^2))),-99))),-99)</f>
        <v>-99</v>
      </c>
      <c r="AB442" s="58">
        <f>IF(noise!J304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noise!J304, IF(OR($G442=coding!$J$26,$G442=coding!$J$27,$G442=coding!$J$28,$G442=coding!$J$29, $G442=coding!$J$30,$G442=coding!$J$31), J442+10*LOG10((($E442^2)+(4^2))/((7.5^2)+(4^2))), IF(OR($G442=coding!$J$11, $G442=coding!$J$12, $G442=coding!$J$13, $G442=coding!$J$14, $G442=coding!$J$15, $G442=coding!$J$16), J442+10*LOG10((($D442^2)+(1.2^2))/((7.5^2)+(1.2^2))),-99))),-99)</f>
        <v>0</v>
      </c>
      <c r="AC442" s="58">
        <f>IF(noise!K304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noise!K304, IF(OR($G442=coding!$J$26,$G442=coding!$J$27,$G442=coding!$J$28,$G442=coding!$J$29, $G442=coding!$J$30,$G442=coding!$J$31), K442+10*LOG10((($E442^2)+(4^2))/((7.5^2)+(4^2))), IF(OR($G442=coding!$J$11, $G442=coding!$J$12, $G442=coding!$J$13, $G442=coding!$J$14, $G442=coding!$J$15, $G442=coding!$J$16), K442+10*LOG10((($D442^2)+(1.2^2))/((7.5^2)+(1.2^2))),-99))),-99)</f>
        <v>0</v>
      </c>
      <c r="AD442" s="58">
        <f>IF(noise!L304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noise!L304, IF(OR($G442=coding!$J$26,$G442=coding!$J$27,$G442=coding!$J$28,$G442=coding!$J$29, $G442=coding!$J$30,$G442=coding!$J$31), L442+10*LOG10((($E442^2)+(4^2))/((7.5^2)+(4^2))), IF(OR($G442=coding!$J$11, $G442=coding!$J$12, $G442=coding!$J$13, $G442=coding!$J$14, $G442=coding!$J$15, $G442=coding!$J$16), L442+10*LOG10((($D442^2)+(1.2^2))/((7.5^2)+(1.2^2))),-99))),-99)</f>
        <v>0</v>
      </c>
      <c r="AE442" s="58">
        <f>IF(noise!M304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noise!M304, IF(OR($G442=coding!$J$26,$G442=coding!$J$27,$G442=coding!$J$28,$G442=coding!$J$29, $G442=coding!$J$30,$G442=coding!$J$31), M442+10*LOG10((($E442^2)+(4^2))/((7.5^2)+(4^2))), IF(OR($G442=coding!$J$11, $G442=coding!$J$12, $G442=coding!$J$13, $G442=coding!$J$14, $G442=coding!$J$15, $G442=coding!$J$16), M442+10*LOG10((($D442^2)+(1.2^2))/((7.5^2)+(1.2^2))),-99))),-99)</f>
        <v>0</v>
      </c>
      <c r="AF442" s="58">
        <f>IF(noise!N304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noise!N304, IF(OR($G442=coding!$J$26,$G442=coding!$J$27,$G442=coding!$J$28,$G442=coding!$J$29, $G442=coding!$J$30,$G442=coding!$J$31), N442+10*LOG10((($E442^2)+(4^2))/((7.5^2)+(4^2))), IF(OR($G442=coding!$J$11, $G442=coding!$J$12, $G442=coding!$J$13, $G442=coding!$J$14, $G442=coding!$J$15, $G442=coding!$J$16), N442+10*LOG10((($D442^2)+(1.2^2))/((7.5^2)+(1.2^2))),-99))),-99)</f>
        <v>0</v>
      </c>
      <c r="AG442" s="58">
        <f>IF(noise!O304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noise!O304, IF(OR($G442=coding!$J$26,$G442=coding!$J$27,$G442=coding!$J$28,$G442=coding!$J$29, $G442=coding!$J$30,$G442=coding!$J$31), O442+10*LOG10((($E442^2)+(4^2))/((7.5^2)+(4^2))), IF(OR($G442=coding!$J$11, $G442=coding!$J$12, $G442=coding!$J$13, $G442=coding!$J$14, $G442=coding!$J$15, $G442=coding!$J$16), O442+10*LOG10((($D442^2)+(1.2^2))/((7.5^2)+(1.2^2))),-99))),-99)</f>
        <v>0</v>
      </c>
      <c r="AH442" s="58">
        <f>IF(noise!P304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noise!P304, IF(OR($G442=coding!$J$26,$G442=coding!$J$27,$G442=coding!$J$28,$G442=coding!$J$29, $G442=coding!$J$30,$G442=coding!$J$31), P442+10*LOG10((($E442^2)+(4^2))/((7.5^2)+(4^2))), IF(OR($G442=coding!$J$11, $G442=coding!$J$12, $G442=coding!$J$13, $G442=coding!$J$14, $G442=coding!$J$15, $G442=coding!$J$16), P442+10*LOG10((($D442^2)+(1.2^2))/((7.5^2)+(1.2^2))),-99))),-99)</f>
        <v>0</v>
      </c>
      <c r="AI442" s="58">
        <f>IF(noise!Q304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noise!Q304, IF(OR($G442=coding!$J$26,$G442=coding!$J$27,$G442=coding!$J$28,$G442=coding!$J$29, $G442=coding!$J$30,$G442=coding!$J$31), Q442+10*LOG10((($E442^2)+(4^2))/((7.5^2)+(4^2))), IF(OR($G442=coding!$J$11, $G442=coding!$J$12, $G442=coding!$J$13, $G442=coding!$J$14, $G442=coding!$J$15, $G442=coding!$J$16), Q442+10*LOG10((($D442^2)+(1.2^2))/((7.5^2)+(1.2^2))),-99))),-99)</f>
        <v>0</v>
      </c>
      <c r="AJ442" s="58">
        <f>IF(noise!R304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noise!R304, IF(OR($G442=coding!$J$26,$G442=coding!$J$27,$G442=coding!$J$28,$G442=coding!$J$29, $G442=coding!$J$30,$G442=coding!$J$31), R442+10*LOG10((($E442^2)+(4^2))/((7.5^2)+(4^2))), IF(OR($G442=coding!$J$11, $G442=coding!$J$12, $G442=coding!$J$13, $G442=coding!$J$14, $G442=coding!$J$15, $G442=coding!$J$16), R442+10*LOG10((($D442^2)+(1.2^2))/((7.5^2)+(1.2^2))),-99))),-99)</f>
        <v>0</v>
      </c>
      <c r="AK442" s="58">
        <f>IF(noise!S304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noise!S304, IF(OR($G442=coding!$J$26,$G442=coding!$J$27,$G442=coding!$J$28,$G442=coding!$J$29, $G442=coding!$J$30,$G442=coding!$J$31), S442+10*LOG10((($E442^2)+(4^2))/((7.5^2)+(4^2))), IF(OR($G442=coding!$J$11, $G442=coding!$J$12, $G442=coding!$J$13, $G442=coding!$J$14, $G442=coding!$J$15, $G442=coding!$J$16), S442+10*LOG10((($D442^2)+(1.2^2))/((7.5^2)+(1.2^2))),-99))),-99)</f>
        <v>0</v>
      </c>
      <c r="AL442" s="58">
        <f>IF(noise!T304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noise!T304, IF(OR($G442=coding!$J$26,$G442=coding!$J$27,$G442=coding!$J$28,$G442=coding!$J$29, $G442=coding!$J$30,$G442=coding!$J$31), T442+10*LOG10((($E442^2)+(4^2))/((7.5^2)+(4^2))), IF(OR($G442=coding!$J$11, $G442=coding!$J$12, $G442=coding!$J$13, $G442=coding!$J$14, $G442=coding!$J$15, $G442=coding!$J$16), T442+10*LOG10((($D442^2)+(1.2^2))/((7.5^2)+(1.2^2))),-99))),-99)</f>
        <v>0</v>
      </c>
      <c r="AM442" s="58">
        <f>IF(noise!U304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noise!U304, IF(OR($G442=coding!$J$26,$G442=coding!$J$27,$G442=coding!$J$28,$G442=coding!$J$29, $G442=coding!$J$30,$G442=coding!$J$31), U442+10*LOG10((($E442^2)+(4^2))/((7.5^2)+(4^2))), IF(OR($G442=coding!$J$11, $G442=coding!$J$12, $G442=coding!$J$13, $G442=coding!$J$14, $G442=coding!$J$15, $G442=coding!$J$16), U442+10*LOG10((($D442^2)+(1.2^2))/((7.5^2)+(1.2^2))),-99))),-99)</f>
        <v>0</v>
      </c>
      <c r="AN442" s="58">
        <f>IF(noise!V304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noise!V304, IF(OR($G442=coding!$J$26,$G442=coding!$J$27,$G442=coding!$J$28,$G442=coding!$J$29, $G442=coding!$J$30,$G442=coding!$J$31), V442+10*LOG10((($E442^2)+(4^2))/((7.5^2)+(4^2))), IF(OR($G442=coding!$J$11, $G442=coding!$J$12, $G442=coding!$J$13, $G442=coding!$J$14, $G442=coding!$J$15, $G442=coding!$J$16), V442+10*LOG10((($D442^2)+(1.2^2))/((7.5^2)+(1.2^2))),-99))),-99)</f>
        <v>0</v>
      </c>
      <c r="AO442" s="58">
        <f>IF(noise!W304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noise!W304, IF(OR($G442=coding!$J$26,$G442=coding!$J$27,$G442=coding!$J$28,$G442=coding!$J$29, $G442=coding!$J$30,$G442=coding!$J$31), W442+10*LOG10((($E442^2)+(4^2))/((7.5^2)+(4^2))), IF(OR($G442=coding!$J$11, $G442=coding!$J$12, $G442=coding!$J$13, $G442=coding!$J$14, $G442=coding!$J$15, $G442=coding!$J$16), W442+10*LOG10((($D442^2)+(1.2^2))/((7.5^2)+(1.2^2))),-99))),-99)</f>
        <v>0</v>
      </c>
      <c r="AP442" s="58">
        <f>IF(noise!X304 &lt;&gt;0, IF(OR($G442=coding!$J$2, $G442=coding!$J$3, $G442=coding!$J$4, $G442=coding!$J$5, $G442=coding!$J$6, $G442=coding!$J$7, $G442=coding!$J$8, $G442=coding!$J$9, $G442=coding!$J$10,$G442=coding!$J$17, $G442=coding!$J$18, $G442=coding!$J$19, $G442=coding!$J$20, $G442=coding!$J$21, $G442=coding!$J$22, $G442=coding!$J$23, $G442=coding!$J$24, $G442=coding!$J$25, ), noise!X304, IF(OR($G442=coding!$J$26,$G442=coding!$J$27,$G442=coding!$J$28,$G442=coding!$J$29, $G442=coding!$J$30,$G442=coding!$J$31), X442+10*LOG10((($E442^2)+(4^2))/((7.5^2)+(4^2))), IF(OR($G442=coding!$J$11, $G442=coding!$J$12, $G442=coding!$J$13, $G442=coding!$J$14, $G442=coding!$J$15, $G442=coding!$J$16), X442+10*LOG10((($D442^2)+(1.2^2))/((7.5^2)+(1.2^2))),-99))),-99)</f>
        <v>0</v>
      </c>
    </row>
    <row r="443" spans="1:42" ht="15.75" customHeight="1" x14ac:dyDescent="0.3">
      <c r="A443" s="17">
        <v>29</v>
      </c>
      <c r="B443" s="27">
        <v>44011</v>
      </c>
      <c r="C443" s="51">
        <f t="array" ref="C443">_xlfn.DAYS(B443, _xlfn.XLOOKUP(A443, context!A$4:A$79, context!J$4:J$79)) / 30.42</f>
        <v>13.576594345825114</v>
      </c>
      <c r="D443" s="1"/>
      <c r="E443" s="1"/>
      <c r="F443" s="16">
        <v>50</v>
      </c>
      <c r="G443" s="16" t="s">
        <v>405</v>
      </c>
      <c r="H443" s="26">
        <v>89.7</v>
      </c>
      <c r="I443" s="1"/>
      <c r="J443" s="1">
        <v>75.2</v>
      </c>
      <c r="K443" s="1">
        <v>79.599999999999994</v>
      </c>
      <c r="L443" s="1">
        <v>81.3</v>
      </c>
      <c r="M443" s="1">
        <v>83</v>
      </c>
      <c r="N443" s="1">
        <v>84</v>
      </c>
      <c r="O443" s="1">
        <v>82.4</v>
      </c>
      <c r="P443" s="1">
        <v>81.400000000000006</v>
      </c>
      <c r="Q443" s="1">
        <v>78.8</v>
      </c>
      <c r="R443" s="1">
        <v>75.3</v>
      </c>
      <c r="S443" s="1">
        <v>72.400000000000006</v>
      </c>
      <c r="T443" s="1">
        <v>68</v>
      </c>
      <c r="U443" s="1">
        <v>65.2</v>
      </c>
      <c r="V443" s="1">
        <v>62.6</v>
      </c>
      <c r="W443" s="1"/>
      <c r="X443" s="1"/>
      <c r="Y443" s="2">
        <v>1</v>
      </c>
      <c r="Z443" s="58">
        <f>IF(noise!H311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noise!H311, IF(OR($G443=coding!$J$26,$G443=coding!$J$27,$G443=coding!$J$28,$G443=coding!$J$29, $G443=coding!$J$30,$G443=coding!$J$31), H443+10*LOG10((($E443^2)+(4^2))/((7.5^2)+(4^2))), IF(OR($G443=coding!$J$11, $G443=coding!$J$12, $G443=coding!$J$13, $G443=coding!$J$14, $G443=coding!$J$15, $G443=coding!$J$16), H443+10*LOG10((($D443^2)+(1.2^2))/((7.5^2)+(1.2^2))),-99))),-99)</f>
        <v>24.3</v>
      </c>
      <c r="AA443" s="58">
        <f>IF(noise!I311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noise!I311, IF(OR($G443=coding!$J$26,$G443=coding!$J$27,$G443=coding!$J$28,$G443=coding!$J$29, $G443=coding!$J$30,$G443=coding!$J$31), I443+10*LOG10((($E443^2)+(4^2))/((7.5^2)+(4^2))), IF(OR($G443=coding!$J$11, $G443=coding!$J$12, $G443=coding!$J$13, $G443=coding!$J$14, $G443=coding!$J$15, $G443=coding!$J$16), I443+10*LOG10((($D443^2)+(1.2^2))/((7.5^2)+(1.2^2))),-99))),-99)</f>
        <v>-99</v>
      </c>
      <c r="AB443" s="58">
        <f>IF(noise!J311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noise!J311, IF(OR($G443=coding!$J$26,$G443=coding!$J$27,$G443=coding!$J$28,$G443=coding!$J$29, $G443=coding!$J$30,$G443=coding!$J$31), J443+10*LOG10((($E443^2)+(4^2))/((7.5^2)+(4^2))), IF(OR($G443=coding!$J$11, $G443=coding!$J$12, $G443=coding!$J$13, $G443=coding!$J$14, $G443=coding!$J$15, $G443=coding!$J$16), J443+10*LOG10((($D443^2)+(1.2^2))/((7.5^2)+(1.2^2))),-99))),-99)</f>
        <v>15.41</v>
      </c>
      <c r="AC443" s="58">
        <f>IF(noise!K311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noise!K311, IF(OR($G443=coding!$J$26,$G443=coding!$J$27,$G443=coding!$J$28,$G443=coding!$J$29, $G443=coding!$J$30,$G443=coding!$J$31), K443+10*LOG10((($E443^2)+(4^2))/((7.5^2)+(4^2))), IF(OR($G443=coding!$J$11, $G443=coding!$J$12, $G443=coding!$J$13, $G443=coding!$J$14, $G443=coding!$J$15, $G443=coding!$J$16), K443+10*LOG10((($D443^2)+(1.2^2))/((7.5^2)+(1.2^2))),-99))),-99)</f>
        <v>15.62</v>
      </c>
      <c r="AD443" s="58">
        <f>IF(noise!L311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noise!L311, IF(OR($G443=coding!$J$26,$G443=coding!$J$27,$G443=coding!$J$28,$G443=coding!$J$29, $G443=coding!$J$30,$G443=coding!$J$31), L443+10*LOG10((($E443^2)+(4^2))/((7.5^2)+(4^2))), IF(OR($G443=coding!$J$11, $G443=coding!$J$12, $G443=coding!$J$13, $G443=coding!$J$14, $G443=coding!$J$15, $G443=coding!$J$16), L443+10*LOG10((($D443^2)+(1.2^2))/((7.5^2)+(1.2^2))),-99))),-99)</f>
        <v>7.5</v>
      </c>
      <c r="AE443" s="58">
        <f>IF(noise!M311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noise!M311, IF(OR($G443=coding!$J$26,$G443=coding!$J$27,$G443=coding!$J$28,$G443=coding!$J$29, $G443=coding!$J$30,$G443=coding!$J$31), M443+10*LOG10((($E443^2)+(4^2))/((7.5^2)+(4^2))), IF(OR($G443=coding!$J$11, $G443=coding!$J$12, $G443=coding!$J$13, $G443=coding!$J$14, $G443=coding!$J$15, $G443=coding!$J$16), M443+10*LOG10((($D443^2)+(1.2^2))/((7.5^2)+(1.2^2))),-99))),-99)</f>
        <v>9.93</v>
      </c>
      <c r="AF443" s="58">
        <f>IF(noise!N311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noise!N311, IF(OR($G443=coding!$J$26,$G443=coding!$J$27,$G443=coding!$J$28,$G443=coding!$J$29, $G443=coding!$J$30,$G443=coding!$J$31), N443+10*LOG10((($E443^2)+(4^2))/((7.5^2)+(4^2))), IF(OR($G443=coding!$J$11, $G443=coding!$J$12, $G443=coding!$J$13, $G443=coding!$J$14, $G443=coding!$J$15, $G443=coding!$J$16), N443+10*LOG10((($D443^2)+(1.2^2))/((7.5^2)+(1.2^2))),-99))),-99)</f>
        <v>21.5</v>
      </c>
      <c r="AG443" s="58">
        <f>IF(noise!O311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noise!O311, IF(OR($G443=coding!$J$26,$G443=coding!$J$27,$G443=coding!$J$28,$G443=coding!$J$29, $G443=coding!$J$30,$G443=coding!$J$31), O443+10*LOG10((($E443^2)+(4^2))/((7.5^2)+(4^2))), IF(OR($G443=coding!$J$11, $G443=coding!$J$12, $G443=coding!$J$13, $G443=coding!$J$14, $G443=coding!$J$15, $G443=coding!$J$16), O443+10*LOG10((($D443^2)+(1.2^2))/((7.5^2)+(1.2^2))),-99))),-99)</f>
        <v>22.92</v>
      </c>
      <c r="AH443" s="58">
        <f>IF(noise!P311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noise!P311, IF(OR($G443=coding!$J$26,$G443=coding!$J$27,$G443=coding!$J$28,$G443=coding!$J$29, $G443=coding!$J$30,$G443=coding!$J$31), P443+10*LOG10((($E443^2)+(4^2))/((7.5^2)+(4^2))), IF(OR($G443=coding!$J$11, $G443=coding!$J$12, $G443=coding!$J$13, $G443=coding!$J$14, $G443=coding!$J$15, $G443=coding!$J$16), P443+10*LOG10((($D443^2)+(1.2^2))/((7.5^2)+(1.2^2))),-99))),-99)</f>
        <v>22.24</v>
      </c>
      <c r="AI443" s="58">
        <f>IF(noise!Q311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noise!Q311, IF(OR($G443=coding!$J$26,$G443=coding!$J$27,$G443=coding!$J$28,$G443=coding!$J$29, $G443=coding!$J$30,$G443=coding!$J$31), Q443+10*LOG10((($E443^2)+(4^2))/((7.5^2)+(4^2))), IF(OR($G443=coding!$J$11, $G443=coding!$J$12, $G443=coding!$J$13, $G443=coding!$J$14, $G443=coding!$J$15, $G443=coding!$J$16), Q443+10*LOG10((($D443^2)+(1.2^2))/((7.5^2)+(1.2^2))),-99))),-99)</f>
        <v>26.44</v>
      </c>
      <c r="AJ443" s="58">
        <f>IF(noise!R311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noise!R311, IF(OR($G443=coding!$J$26,$G443=coding!$J$27,$G443=coding!$J$28,$G443=coding!$J$29, $G443=coding!$J$30,$G443=coding!$J$31), R443+10*LOG10((($E443^2)+(4^2))/((7.5^2)+(4^2))), IF(OR($G443=coding!$J$11, $G443=coding!$J$12, $G443=coding!$J$13, $G443=coding!$J$14, $G443=coding!$J$15, $G443=coding!$J$16), R443+10*LOG10((($D443^2)+(1.2^2))/((7.5^2)+(1.2^2))),-99))),-99)</f>
        <v>28.32</v>
      </c>
      <c r="AK443" s="58">
        <f>IF(noise!S311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noise!S311, IF(OR($G443=coding!$J$26,$G443=coding!$J$27,$G443=coding!$J$28,$G443=coding!$J$29, $G443=coding!$J$30,$G443=coding!$J$31), S443+10*LOG10((($E443^2)+(4^2))/((7.5^2)+(4^2))), IF(OR($G443=coding!$J$11, $G443=coding!$J$12, $G443=coding!$J$13, $G443=coding!$J$14, $G443=coding!$J$15, $G443=coding!$J$16), S443+10*LOG10((($D443^2)+(1.2^2))/((7.5^2)+(1.2^2))),-99))),-99)</f>
        <v>28.79</v>
      </c>
      <c r="AL443" s="58">
        <f>IF(noise!T311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noise!T311, IF(OR($G443=coding!$J$26,$G443=coding!$J$27,$G443=coding!$J$28,$G443=coding!$J$29, $G443=coding!$J$30,$G443=coding!$J$31), T443+10*LOG10((($E443^2)+(4^2))/((7.5^2)+(4^2))), IF(OR($G443=coding!$J$11, $G443=coding!$J$12, $G443=coding!$J$13, $G443=coding!$J$14, $G443=coding!$J$15, $G443=coding!$J$16), T443+10*LOG10((($D443^2)+(1.2^2))/((7.5^2)+(1.2^2))),-99))),-99)</f>
        <v>28.23</v>
      </c>
      <c r="AM443" s="58">
        <f>IF(noise!U311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noise!U311, IF(OR($G443=coding!$J$26,$G443=coding!$J$27,$G443=coding!$J$28,$G443=coding!$J$29, $G443=coding!$J$30,$G443=coding!$J$31), U443+10*LOG10((($E443^2)+(4^2))/((7.5^2)+(4^2))), IF(OR($G443=coding!$J$11, $G443=coding!$J$12, $G443=coding!$J$13, $G443=coding!$J$14, $G443=coding!$J$15, $G443=coding!$J$16), U443+10*LOG10((($D443^2)+(1.2^2))/((7.5^2)+(1.2^2))),-99))),-99)</f>
        <v>26.77</v>
      </c>
      <c r="AN443" s="58">
        <f>IF(noise!V311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noise!V311, IF(OR($G443=coding!$J$26,$G443=coding!$J$27,$G443=coding!$J$28,$G443=coding!$J$29, $G443=coding!$J$30,$G443=coding!$J$31), V443+10*LOG10((($E443^2)+(4^2))/((7.5^2)+(4^2))), IF(OR($G443=coding!$J$11, $G443=coding!$J$12, $G443=coding!$J$13, $G443=coding!$J$14, $G443=coding!$J$15, $G443=coding!$J$16), V443+10*LOG10((($D443^2)+(1.2^2))/((7.5^2)+(1.2^2))),-99))),-99)</f>
        <v>26.25</v>
      </c>
      <c r="AO443" s="58">
        <f>IF(noise!W311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noise!W311, IF(OR($G443=coding!$J$26,$G443=coding!$J$27,$G443=coding!$J$28,$G443=coding!$J$29, $G443=coding!$J$30,$G443=coding!$J$31), W443+10*LOG10((($E443^2)+(4^2))/((7.5^2)+(4^2))), IF(OR($G443=coding!$J$11, $G443=coding!$J$12, $G443=coding!$J$13, $G443=coding!$J$14, $G443=coding!$J$15, $G443=coding!$J$16), W443+10*LOG10((($D443^2)+(1.2^2))/((7.5^2)+(1.2^2))),-99))),-99)</f>
        <v>26.5</v>
      </c>
      <c r="AP443" s="58">
        <f>IF(noise!X311 &lt;&gt;0, IF(OR($G443=coding!$J$2, $G443=coding!$J$3, $G443=coding!$J$4, $G443=coding!$J$5, $G443=coding!$J$6, $G443=coding!$J$7, $G443=coding!$J$8, $G443=coding!$J$9, $G443=coding!$J$10,$G443=coding!$J$17, $G443=coding!$J$18, $G443=coding!$J$19, $G443=coding!$J$20, $G443=coding!$J$21, $G443=coding!$J$22, $G443=coding!$J$23, $G443=coding!$J$24, $G443=coding!$J$25, ), noise!X311, IF(OR($G443=coding!$J$26,$G443=coding!$J$27,$G443=coding!$J$28,$G443=coding!$J$29, $G443=coding!$J$30,$G443=coding!$J$31), X443+10*LOG10((($E443^2)+(4^2))/((7.5^2)+(4^2))), IF(OR($G443=coding!$J$11, $G443=coding!$J$12, $G443=coding!$J$13, $G443=coding!$J$14, $G443=coding!$J$15, $G443=coding!$J$16), X443+10*LOG10((($D443^2)+(1.2^2))/((7.5^2)+(1.2^2))),-99))),-99)</f>
        <v>25.38</v>
      </c>
    </row>
    <row r="444" spans="1:42" ht="15.75" customHeight="1" x14ac:dyDescent="0.3">
      <c r="A444" s="17">
        <v>30</v>
      </c>
      <c r="B444" s="27">
        <v>44008</v>
      </c>
      <c r="C444" s="51">
        <f t="array" ref="C444">_xlfn.DAYS(B444, _xlfn.XLOOKUP(A444, context!A$4:A$79, context!J$4:J$79)) / 30.42</f>
        <v>13.477975016436554</v>
      </c>
      <c r="D444" s="2">
        <v>7.5</v>
      </c>
      <c r="E444" s="1"/>
      <c r="F444" s="16">
        <v>50</v>
      </c>
      <c r="G444" s="16" t="s">
        <v>399</v>
      </c>
      <c r="H444" s="63">
        <v>69.900000000000006</v>
      </c>
      <c r="J444" s="63">
        <v>59.6</v>
      </c>
      <c r="K444" s="63">
        <v>58.9</v>
      </c>
      <c r="L444" s="63">
        <v>60.4</v>
      </c>
      <c r="M444" s="63">
        <v>61.8</v>
      </c>
      <c r="N444" s="63">
        <v>61.8</v>
      </c>
      <c r="O444" s="63">
        <v>62.3</v>
      </c>
      <c r="P444" s="63">
        <v>61.6</v>
      </c>
      <c r="Q444" s="63">
        <v>60.4</v>
      </c>
      <c r="R444" s="63">
        <v>58.2</v>
      </c>
      <c r="S444" s="63">
        <v>55.7</v>
      </c>
      <c r="T444" s="63">
        <v>54</v>
      </c>
      <c r="U444" s="63">
        <v>51.9</v>
      </c>
      <c r="V444" s="63">
        <v>49.6</v>
      </c>
      <c r="W444" s="63">
        <v>47.3</v>
      </c>
      <c r="X444" s="63">
        <v>45.1</v>
      </c>
      <c r="Y444" s="2">
        <v>11</v>
      </c>
      <c r="Z444" s="58">
        <f>IF(noise!H305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noise!H305, IF(OR($G444=coding!$J$26,$G444=coding!$J$27,$G444=coding!$J$28,$G444=coding!$J$29, $G444=coding!$J$30,$G444=coding!$J$31), H444+10*LOG10((($E444^2)+(4^2))/((7.5^2)+(4^2))), IF(OR($G444=coding!$J$11, $G444=coding!$J$12, $G444=coding!$J$13, $G444=coding!$J$14, $G444=coding!$J$15, $G444=coding!$J$16), H444+10*LOG10((($D444^2)+(1.2^2))/((7.5^2)+(1.2^2))),-99))),-99)</f>
        <v>69.900000000000006</v>
      </c>
      <c r="AA444" s="58">
        <f>IF(noise!I305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noise!I305, IF(OR($G444=coding!$J$26,$G444=coding!$J$27,$G444=coding!$J$28,$G444=coding!$J$29, $G444=coding!$J$30,$G444=coding!$J$31), I444+10*LOG10((($E444^2)+(4^2))/((7.5^2)+(4^2))), IF(OR($G444=coding!$J$11, $G444=coding!$J$12, $G444=coding!$J$13, $G444=coding!$J$14, $G444=coding!$J$15, $G444=coding!$J$16), I444+10*LOG10((($D444^2)+(1.2^2))/((7.5^2)+(1.2^2))),-99))),-99)</f>
        <v>-99</v>
      </c>
      <c r="AB444" s="58">
        <f>IF(noise!J305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noise!J305, IF(OR($G444=coding!$J$26,$G444=coding!$J$27,$G444=coding!$J$28,$G444=coding!$J$29, $G444=coding!$J$30,$G444=coding!$J$31), J444+10*LOG10((($E444^2)+(4^2))/((7.5^2)+(4^2))), IF(OR($G444=coding!$J$11, $G444=coding!$J$12, $G444=coding!$J$13, $G444=coding!$J$14, $G444=coding!$J$15, $G444=coding!$J$16), J444+10*LOG10((($D444^2)+(1.2^2))/((7.5^2)+(1.2^2))),-99))),-99)</f>
        <v>59.6</v>
      </c>
      <c r="AC444" s="58">
        <f>IF(noise!K305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noise!K305, IF(OR($G444=coding!$J$26,$G444=coding!$J$27,$G444=coding!$J$28,$G444=coding!$J$29, $G444=coding!$J$30,$G444=coding!$J$31), K444+10*LOG10((($E444^2)+(4^2))/((7.5^2)+(4^2))), IF(OR($G444=coding!$J$11, $G444=coding!$J$12, $G444=coding!$J$13, $G444=coding!$J$14, $G444=coding!$J$15, $G444=coding!$J$16), K444+10*LOG10((($D444^2)+(1.2^2))/((7.5^2)+(1.2^2))),-99))),-99)</f>
        <v>58.9</v>
      </c>
      <c r="AD444" s="58">
        <f>IF(noise!L305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noise!L305, IF(OR($G444=coding!$J$26,$G444=coding!$J$27,$G444=coding!$J$28,$G444=coding!$J$29, $G444=coding!$J$30,$G444=coding!$J$31), L444+10*LOG10((($E444^2)+(4^2))/((7.5^2)+(4^2))), IF(OR($G444=coding!$J$11, $G444=coding!$J$12, $G444=coding!$J$13, $G444=coding!$J$14, $G444=coding!$J$15, $G444=coding!$J$16), L444+10*LOG10((($D444^2)+(1.2^2))/((7.5^2)+(1.2^2))),-99))),-99)</f>
        <v>60.4</v>
      </c>
      <c r="AE444" s="58">
        <f>IF(noise!M305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noise!M305, IF(OR($G444=coding!$J$26,$G444=coding!$J$27,$G444=coding!$J$28,$G444=coding!$J$29, $G444=coding!$J$30,$G444=coding!$J$31), M444+10*LOG10((($E444^2)+(4^2))/((7.5^2)+(4^2))), IF(OR($G444=coding!$J$11, $G444=coding!$J$12, $G444=coding!$J$13, $G444=coding!$J$14, $G444=coding!$J$15, $G444=coding!$J$16), M444+10*LOG10((($D444^2)+(1.2^2))/((7.5^2)+(1.2^2))),-99))),-99)</f>
        <v>61.8</v>
      </c>
      <c r="AF444" s="58">
        <f>IF(noise!N305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noise!N305, IF(OR($G444=coding!$J$26,$G444=coding!$J$27,$G444=coding!$J$28,$G444=coding!$J$29, $G444=coding!$J$30,$G444=coding!$J$31), N444+10*LOG10((($E444^2)+(4^2))/((7.5^2)+(4^2))), IF(OR($G444=coding!$J$11, $G444=coding!$J$12, $G444=coding!$J$13, $G444=coding!$J$14, $G444=coding!$J$15, $G444=coding!$J$16), N444+10*LOG10((($D444^2)+(1.2^2))/((7.5^2)+(1.2^2))),-99))),-99)</f>
        <v>61.8</v>
      </c>
      <c r="AG444" s="58">
        <f>IF(noise!O305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noise!O305, IF(OR($G444=coding!$J$26,$G444=coding!$J$27,$G444=coding!$J$28,$G444=coding!$J$29, $G444=coding!$J$30,$G444=coding!$J$31), O444+10*LOG10((($E444^2)+(4^2))/((7.5^2)+(4^2))), IF(OR($G444=coding!$J$11, $G444=coding!$J$12, $G444=coding!$J$13, $G444=coding!$J$14, $G444=coding!$J$15, $G444=coding!$J$16), O444+10*LOG10((($D444^2)+(1.2^2))/((7.5^2)+(1.2^2))),-99))),-99)</f>
        <v>62.3</v>
      </c>
      <c r="AH444" s="58">
        <f>IF(noise!P305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noise!P305, IF(OR($G444=coding!$J$26,$G444=coding!$J$27,$G444=coding!$J$28,$G444=coding!$J$29, $G444=coding!$J$30,$G444=coding!$J$31), P444+10*LOG10((($E444^2)+(4^2))/((7.5^2)+(4^2))), IF(OR($G444=coding!$J$11, $G444=coding!$J$12, $G444=coding!$J$13, $G444=coding!$J$14, $G444=coding!$J$15, $G444=coding!$J$16), P444+10*LOG10((($D444^2)+(1.2^2))/((7.5^2)+(1.2^2))),-99))),-99)</f>
        <v>61.6</v>
      </c>
      <c r="AI444" s="58">
        <f>IF(noise!Q305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noise!Q305, IF(OR($G444=coding!$J$26,$G444=coding!$J$27,$G444=coding!$J$28,$G444=coding!$J$29, $G444=coding!$J$30,$G444=coding!$J$31), Q444+10*LOG10((($E444^2)+(4^2))/((7.5^2)+(4^2))), IF(OR($G444=coding!$J$11, $G444=coding!$J$12, $G444=coding!$J$13, $G444=coding!$J$14, $G444=coding!$J$15, $G444=coding!$J$16), Q444+10*LOG10((($D444^2)+(1.2^2))/((7.5^2)+(1.2^2))),-99))),-99)</f>
        <v>60.4</v>
      </c>
      <c r="AJ444" s="58">
        <f>IF(noise!R305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noise!R305, IF(OR($G444=coding!$J$26,$G444=coding!$J$27,$G444=coding!$J$28,$G444=coding!$J$29, $G444=coding!$J$30,$G444=coding!$J$31), R444+10*LOG10((($E444^2)+(4^2))/((7.5^2)+(4^2))), IF(OR($G444=coding!$J$11, $G444=coding!$J$12, $G444=coding!$J$13, $G444=coding!$J$14, $G444=coding!$J$15, $G444=coding!$J$16), R444+10*LOG10((($D444^2)+(1.2^2))/((7.5^2)+(1.2^2))),-99))),-99)</f>
        <v>58.2</v>
      </c>
      <c r="AK444" s="58">
        <f>IF(noise!S305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noise!S305, IF(OR($G444=coding!$J$26,$G444=coding!$J$27,$G444=coding!$J$28,$G444=coding!$J$29, $G444=coding!$J$30,$G444=coding!$J$31), S444+10*LOG10((($E444^2)+(4^2))/((7.5^2)+(4^2))), IF(OR($G444=coding!$J$11, $G444=coding!$J$12, $G444=coding!$J$13, $G444=coding!$J$14, $G444=coding!$J$15, $G444=coding!$J$16), S444+10*LOG10((($D444^2)+(1.2^2))/((7.5^2)+(1.2^2))),-99))),-99)</f>
        <v>55.7</v>
      </c>
      <c r="AL444" s="58">
        <f>IF(noise!T305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noise!T305, IF(OR($G444=coding!$J$26,$G444=coding!$J$27,$G444=coding!$J$28,$G444=coding!$J$29, $G444=coding!$J$30,$G444=coding!$J$31), T444+10*LOG10((($E444^2)+(4^2))/((7.5^2)+(4^2))), IF(OR($G444=coding!$J$11, $G444=coding!$J$12, $G444=coding!$J$13, $G444=coding!$J$14, $G444=coding!$J$15, $G444=coding!$J$16), T444+10*LOG10((($D444^2)+(1.2^2))/((7.5^2)+(1.2^2))),-99))),-99)</f>
        <v>54</v>
      </c>
      <c r="AM444" s="58">
        <f>IF(noise!U305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noise!U305, IF(OR($G444=coding!$J$26,$G444=coding!$J$27,$G444=coding!$J$28,$G444=coding!$J$29, $G444=coding!$J$30,$G444=coding!$J$31), U444+10*LOG10((($E444^2)+(4^2))/((7.5^2)+(4^2))), IF(OR($G444=coding!$J$11, $G444=coding!$J$12, $G444=coding!$J$13, $G444=coding!$J$14, $G444=coding!$J$15, $G444=coding!$J$16), U444+10*LOG10((($D444^2)+(1.2^2))/((7.5^2)+(1.2^2))),-99))),-99)</f>
        <v>51.9</v>
      </c>
      <c r="AN444" s="58">
        <f>IF(noise!V305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noise!V305, IF(OR($G444=coding!$J$26,$G444=coding!$J$27,$G444=coding!$J$28,$G444=coding!$J$29, $G444=coding!$J$30,$G444=coding!$J$31), V444+10*LOG10((($E444^2)+(4^2))/((7.5^2)+(4^2))), IF(OR($G444=coding!$J$11, $G444=coding!$J$12, $G444=coding!$J$13, $G444=coding!$J$14, $G444=coding!$J$15, $G444=coding!$J$16), V444+10*LOG10((($D444^2)+(1.2^2))/((7.5^2)+(1.2^2))),-99))),-99)</f>
        <v>49.6</v>
      </c>
      <c r="AO444" s="58">
        <f>IF(noise!W305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noise!W305, IF(OR($G444=coding!$J$26,$G444=coding!$J$27,$G444=coding!$J$28,$G444=coding!$J$29, $G444=coding!$J$30,$G444=coding!$J$31), W444+10*LOG10((($E444^2)+(4^2))/((7.5^2)+(4^2))), IF(OR($G444=coding!$J$11, $G444=coding!$J$12, $G444=coding!$J$13, $G444=coding!$J$14, $G444=coding!$J$15, $G444=coding!$J$16), W444+10*LOG10((($D444^2)+(1.2^2))/((7.5^2)+(1.2^2))),-99))),-99)</f>
        <v>47.3</v>
      </c>
      <c r="AP444" s="58">
        <f>IF(noise!X305 &lt;&gt;0, IF(OR($G444=coding!$J$2, $G444=coding!$J$3, $G444=coding!$J$4, $G444=coding!$J$5, $G444=coding!$J$6, $G444=coding!$J$7, $G444=coding!$J$8, $G444=coding!$J$9, $G444=coding!$J$10,$G444=coding!$J$17, $G444=coding!$J$18, $G444=coding!$J$19, $G444=coding!$J$20, $G444=coding!$J$21, $G444=coding!$J$22, $G444=coding!$J$23, $G444=coding!$J$24, $G444=coding!$J$25, ), noise!X305, IF(OR($G444=coding!$J$26,$G444=coding!$J$27,$G444=coding!$J$28,$G444=coding!$J$29, $G444=coding!$J$30,$G444=coding!$J$31), X444+10*LOG10((($E444^2)+(4^2))/((7.5^2)+(4^2))), IF(OR($G444=coding!$J$11, $G444=coding!$J$12, $G444=coding!$J$13, $G444=coding!$J$14, $G444=coding!$J$15, $G444=coding!$J$16), X444+10*LOG10((($D444^2)+(1.2^2))/((7.5^2)+(1.2^2))),-99))),-99)</f>
        <v>45.1</v>
      </c>
    </row>
    <row r="445" spans="1:42" ht="15.75" customHeight="1" x14ac:dyDescent="0.3">
      <c r="A445" s="17">
        <v>30</v>
      </c>
      <c r="B445" s="27">
        <v>44008</v>
      </c>
      <c r="C445" s="51">
        <f t="array" ref="C445">_xlfn.DAYS(B445, _xlfn.XLOOKUP(A445, context!A$4:A$79, context!J$4:J$79)) / 30.42</f>
        <v>13.477975016436554</v>
      </c>
      <c r="D445" s="2">
        <v>7.5</v>
      </c>
      <c r="E445" s="1"/>
      <c r="F445" s="16">
        <v>50</v>
      </c>
      <c r="G445" s="16" t="s">
        <v>400</v>
      </c>
      <c r="H445" s="63">
        <v>19.399999999999999</v>
      </c>
      <c r="J445" s="63">
        <v>7.6</v>
      </c>
      <c r="K445" s="63">
        <v>9.9</v>
      </c>
      <c r="L445" s="63">
        <v>9.4</v>
      </c>
      <c r="M445" s="63">
        <v>15.9</v>
      </c>
      <c r="N445" s="63">
        <v>20</v>
      </c>
      <c r="O445" s="63">
        <v>22.2</v>
      </c>
      <c r="P445" s="63">
        <v>23.2</v>
      </c>
      <c r="Q445" s="63">
        <v>22.7</v>
      </c>
      <c r="R445" s="63">
        <v>21.1</v>
      </c>
      <c r="S445" s="63">
        <v>19.5</v>
      </c>
      <c r="T445" s="63">
        <v>15</v>
      </c>
      <c r="U445" s="63">
        <v>14.9</v>
      </c>
      <c r="V445" s="63">
        <v>12.6</v>
      </c>
      <c r="W445" s="63">
        <v>12.2</v>
      </c>
      <c r="X445" s="63">
        <v>10.5</v>
      </c>
      <c r="Y445" s="2">
        <v>11</v>
      </c>
      <c r="Z445" s="58">
        <f>IF(noise!H306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noise!H306, IF(OR($G445=coding!$J$26,$G445=coding!$J$27,$G445=coding!$J$28,$G445=coding!$J$29, $G445=coding!$J$30,$G445=coding!$J$31), H445+10*LOG10((($E445^2)+(4^2))/((7.5^2)+(4^2))), IF(OR($G445=coding!$J$11, $G445=coding!$J$12, $G445=coding!$J$13, $G445=coding!$J$14, $G445=coding!$J$15, $G445=coding!$J$16), H445+10*LOG10((($D445^2)+(1.2^2))/((7.5^2)+(1.2^2))),-99))),-99)</f>
        <v>-4.4800000000000004</v>
      </c>
      <c r="AA445" s="58">
        <f>IF(noise!I306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noise!I306, IF(OR($G445=coding!$J$26,$G445=coding!$J$27,$G445=coding!$J$28,$G445=coding!$J$29, $G445=coding!$J$30,$G445=coding!$J$31), I445+10*LOG10((($E445^2)+(4^2))/((7.5^2)+(4^2))), IF(OR($G445=coding!$J$11, $G445=coding!$J$12, $G445=coding!$J$13, $G445=coding!$J$14, $G445=coding!$J$15, $G445=coding!$J$16), I445+10*LOG10((($D445^2)+(1.2^2))/((7.5^2)+(1.2^2))),-99))),-99)</f>
        <v>-99</v>
      </c>
      <c r="AB445" s="58">
        <f>IF(noise!J306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noise!J306, IF(OR($G445=coding!$J$26,$G445=coding!$J$27,$G445=coding!$J$28,$G445=coding!$J$29, $G445=coding!$J$30,$G445=coding!$J$31), J445+10*LOG10((($E445^2)+(4^2))/((7.5^2)+(4^2))), IF(OR($G445=coding!$J$11, $G445=coding!$J$12, $G445=coding!$J$13, $G445=coding!$J$14, $G445=coding!$J$15, $G445=coding!$J$16), J445+10*LOG10((($D445^2)+(1.2^2))/((7.5^2)+(1.2^2))),-99))),-99)</f>
        <v>-46.68</v>
      </c>
      <c r="AC445" s="58">
        <f>IF(noise!K306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noise!K306, IF(OR($G445=coding!$J$26,$G445=coding!$J$27,$G445=coding!$J$28,$G445=coding!$J$29, $G445=coding!$J$30,$G445=coding!$J$31), K445+10*LOG10((($E445^2)+(4^2))/((7.5^2)+(4^2))), IF(OR($G445=coding!$J$11, $G445=coding!$J$12, $G445=coding!$J$13, $G445=coding!$J$14, $G445=coding!$J$15, $G445=coding!$J$16), K445+10*LOG10((($D445^2)+(1.2^2))/((7.5^2)+(1.2^2))),-99))),-99)</f>
        <v>-31.54</v>
      </c>
      <c r="AD445" s="58">
        <f>IF(noise!L306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noise!L306, IF(OR($G445=coding!$J$26,$G445=coding!$J$27,$G445=coding!$J$28,$G445=coding!$J$29, $G445=coding!$J$30,$G445=coding!$J$31), L445+10*LOG10((($E445^2)+(4^2))/((7.5^2)+(4^2))), IF(OR($G445=coding!$J$11, $G445=coding!$J$12, $G445=coding!$J$13, $G445=coding!$J$14, $G445=coding!$J$15, $G445=coding!$J$16), L445+10*LOG10((($D445^2)+(1.2^2))/((7.5^2)+(1.2^2))),-99))),-99)</f>
        <v>-19.45</v>
      </c>
      <c r="AE445" s="58">
        <f>IF(noise!M306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noise!M306, IF(OR($G445=coding!$J$26,$G445=coding!$J$27,$G445=coding!$J$28,$G445=coding!$J$29, $G445=coding!$J$30,$G445=coding!$J$31), M445+10*LOG10((($E445^2)+(4^2))/((7.5^2)+(4^2))), IF(OR($G445=coding!$J$11, $G445=coding!$J$12, $G445=coding!$J$13, $G445=coding!$J$14, $G445=coding!$J$15, $G445=coding!$J$16), M445+10*LOG10((($D445^2)+(1.2^2))/((7.5^2)+(1.2^2))),-99))),-99)</f>
        <v>-17.899999999999999</v>
      </c>
      <c r="AF445" s="58">
        <f>IF(noise!N306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noise!N306, IF(OR($G445=coding!$J$26,$G445=coding!$J$27,$G445=coding!$J$28,$G445=coding!$J$29, $G445=coding!$J$30,$G445=coding!$J$31), N445+10*LOG10((($E445^2)+(4^2))/((7.5^2)+(4^2))), IF(OR($G445=coding!$J$11, $G445=coding!$J$12, $G445=coding!$J$13, $G445=coding!$J$14, $G445=coding!$J$15, $G445=coding!$J$16), N445+10*LOG10((($D445^2)+(1.2^2))/((7.5^2)+(1.2^2))),-99))),-99)</f>
        <v>-2.68</v>
      </c>
      <c r="AG445" s="58">
        <f>IF(noise!O306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noise!O306, IF(OR($G445=coding!$J$26,$G445=coding!$J$27,$G445=coding!$J$28,$G445=coding!$J$29, $G445=coding!$J$30,$G445=coding!$J$31), O445+10*LOG10((($E445^2)+(4^2))/((7.5^2)+(4^2))), IF(OR($G445=coding!$J$11, $G445=coding!$J$12, $G445=coding!$J$13, $G445=coding!$J$14, $G445=coding!$J$15, $G445=coding!$J$16), O445+10*LOG10((($D445^2)+(1.2^2))/((7.5^2)+(1.2^2))),-99))),-99)</f>
        <v>-2.94</v>
      </c>
      <c r="AH445" s="58">
        <f>IF(noise!P306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noise!P306, IF(OR($G445=coding!$J$26,$G445=coding!$J$27,$G445=coding!$J$28,$G445=coding!$J$29, $G445=coding!$J$30,$G445=coding!$J$31), P445+10*LOG10((($E445^2)+(4^2))/((7.5^2)+(4^2))), IF(OR($G445=coding!$J$11, $G445=coding!$J$12, $G445=coding!$J$13, $G445=coding!$J$14, $G445=coding!$J$15, $G445=coding!$J$16), P445+10*LOG10((($D445^2)+(1.2^2))/((7.5^2)+(1.2^2))),-99))),-99)</f>
        <v>-0.19</v>
      </c>
      <c r="AI445" s="58">
        <f>IF(noise!Q306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noise!Q306, IF(OR($G445=coding!$J$26,$G445=coding!$J$27,$G445=coding!$J$28,$G445=coding!$J$29, $G445=coding!$J$30,$G445=coding!$J$31), Q445+10*LOG10((($E445^2)+(4^2))/((7.5^2)+(4^2))), IF(OR($G445=coding!$J$11, $G445=coding!$J$12, $G445=coding!$J$13, $G445=coding!$J$14, $G445=coding!$J$15, $G445=coding!$J$16), Q445+10*LOG10((($D445^2)+(1.2^2))/((7.5^2)+(1.2^2))),-99))),-99)</f>
        <v>8.3699999999999992</v>
      </c>
      <c r="AJ445" s="58">
        <f>IF(noise!R306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noise!R306, IF(OR($G445=coding!$J$26,$G445=coding!$J$27,$G445=coding!$J$28,$G445=coding!$J$29, $G445=coding!$J$30,$G445=coding!$J$31), R445+10*LOG10((($E445^2)+(4^2))/((7.5^2)+(4^2))), IF(OR($G445=coding!$J$11, $G445=coding!$J$12, $G445=coding!$J$13, $G445=coding!$J$14, $G445=coding!$J$15, $G445=coding!$J$16), R445+10*LOG10((($D445^2)+(1.2^2))/((7.5^2)+(1.2^2))),-99))),-99)</f>
        <v>6.42</v>
      </c>
      <c r="AK445" s="58">
        <f>IF(noise!S306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noise!S306, IF(OR($G445=coding!$J$26,$G445=coding!$J$27,$G445=coding!$J$28,$G445=coding!$J$29, $G445=coding!$J$30,$G445=coding!$J$31), S445+10*LOG10((($E445^2)+(4^2))/((7.5^2)+(4^2))), IF(OR($G445=coding!$J$11, $G445=coding!$J$12, $G445=coding!$J$13, $G445=coding!$J$14, $G445=coding!$J$15, $G445=coding!$J$16), S445+10*LOG10((($D445^2)+(1.2^2))/((7.5^2)+(1.2^2))),-99))),-99)</f>
        <v>3.03</v>
      </c>
      <c r="AL445" s="58">
        <f>IF(noise!T306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noise!T306, IF(OR($G445=coding!$J$26,$G445=coding!$J$27,$G445=coding!$J$28,$G445=coding!$J$29, $G445=coding!$J$30,$G445=coding!$J$31), T445+10*LOG10((($E445^2)+(4^2))/((7.5^2)+(4^2))), IF(OR($G445=coding!$J$11, $G445=coding!$J$12, $G445=coding!$J$13, $G445=coding!$J$14, $G445=coding!$J$15, $G445=coding!$J$16), T445+10*LOG10((($D445^2)+(1.2^2))/((7.5^2)+(1.2^2))),-99))),-99)</f>
        <v>6.99</v>
      </c>
      <c r="AM445" s="58">
        <f>IF(noise!U306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noise!U306, IF(OR($G445=coding!$J$26,$G445=coding!$J$27,$G445=coding!$J$28,$G445=coding!$J$29, $G445=coding!$J$30,$G445=coding!$J$31), U445+10*LOG10((($E445^2)+(4^2))/((7.5^2)+(4^2))), IF(OR($G445=coding!$J$11, $G445=coding!$J$12, $G445=coding!$J$13, $G445=coding!$J$14, $G445=coding!$J$15, $G445=coding!$J$16), U445+10*LOG10((($D445^2)+(1.2^2))/((7.5^2)+(1.2^2))),-99))),-99)</f>
        <v>5.33</v>
      </c>
      <c r="AN445" s="58">
        <f>IF(noise!V306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noise!V306, IF(OR($G445=coding!$J$26,$G445=coding!$J$27,$G445=coding!$J$28,$G445=coding!$J$29, $G445=coding!$J$30,$G445=coding!$J$31), V445+10*LOG10((($E445^2)+(4^2))/((7.5^2)+(4^2))), IF(OR($G445=coding!$J$11, $G445=coding!$J$12, $G445=coding!$J$13, $G445=coding!$J$14, $G445=coding!$J$15, $G445=coding!$J$16), V445+10*LOG10((($D445^2)+(1.2^2))/((7.5^2)+(1.2^2))),-99))),-99)</f>
        <v>-2.37</v>
      </c>
      <c r="AO445" s="58">
        <f>IF(noise!W306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noise!W306, IF(OR($G445=coding!$J$26,$G445=coding!$J$27,$G445=coding!$J$28,$G445=coding!$J$29, $G445=coding!$J$30,$G445=coding!$J$31), W445+10*LOG10((($E445^2)+(4^2))/((7.5^2)+(4^2))), IF(OR($G445=coding!$J$11, $G445=coding!$J$12, $G445=coding!$J$13, $G445=coding!$J$14, $G445=coding!$J$15, $G445=coding!$J$16), W445+10*LOG10((($D445^2)+(1.2^2))/((7.5^2)+(1.2^2))),-99))),-99)</f>
        <v>7.13</v>
      </c>
      <c r="AP445" s="58">
        <f>IF(noise!X306 &lt;&gt;0, IF(OR($G445=coding!$J$2, $G445=coding!$J$3, $G445=coding!$J$4, $G445=coding!$J$5, $G445=coding!$J$6, $G445=coding!$J$7, $G445=coding!$J$8, $G445=coding!$J$9, $G445=coding!$J$10,$G445=coding!$J$17, $G445=coding!$J$18, $G445=coding!$J$19, $G445=coding!$J$20, $G445=coding!$J$21, $G445=coding!$J$22, $G445=coding!$J$23, $G445=coding!$J$24, $G445=coding!$J$25, ), noise!X306, IF(OR($G445=coding!$J$26,$G445=coding!$J$27,$G445=coding!$J$28,$G445=coding!$J$29, $G445=coding!$J$30,$G445=coding!$J$31), X445+10*LOG10((($E445^2)+(4^2))/((7.5^2)+(4^2))), IF(OR($G445=coding!$J$11, $G445=coding!$J$12, $G445=coding!$J$13, $G445=coding!$J$14, $G445=coding!$J$15, $G445=coding!$J$16), X445+10*LOG10((($D445^2)+(1.2^2))/((7.5^2)+(1.2^2))),-99))),-99)</f>
        <v>-1.73</v>
      </c>
    </row>
    <row r="446" spans="1:42" ht="15.75" customHeight="1" x14ac:dyDescent="0.3">
      <c r="A446" s="17">
        <v>30</v>
      </c>
      <c r="B446" s="27">
        <v>44008</v>
      </c>
      <c r="C446" s="51">
        <f t="array" ref="C446">_xlfn.DAYS(B446, _xlfn.XLOOKUP(A446, context!A$4:A$79, context!J$4:J$79)) / 30.42</f>
        <v>13.477975016436554</v>
      </c>
      <c r="E446" s="2">
        <v>7.5</v>
      </c>
      <c r="F446" s="5"/>
      <c r="G446" s="16" t="s">
        <v>401</v>
      </c>
      <c r="H446" s="43">
        <v>65.599999999999994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2">
        <v>10</v>
      </c>
      <c r="Z446" s="58">
        <f>IF(noise!H307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noise!H307, IF(OR($G446=coding!$J$26,$G446=coding!$J$27,$G446=coding!$J$28,$G446=coding!$J$29, $G446=coding!$J$30,$G446=coding!$J$31), H446+10*LOG10((($E446^2)+(4^2))/((7.5^2)+(4^2))), IF(OR($G446=coding!$J$11, $G446=coding!$J$12, $G446=coding!$J$13, $G446=coding!$J$14, $G446=coding!$J$15, $G446=coding!$J$16), H446+10*LOG10((($D446^2)+(1.2^2))/((7.5^2)+(1.2^2))),-99))),-99)</f>
        <v>65.599999999999994</v>
      </c>
      <c r="AA446" s="58">
        <f>IF(noise!I307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noise!I307, IF(OR($G446=coding!$J$26,$G446=coding!$J$27,$G446=coding!$J$28,$G446=coding!$J$29, $G446=coding!$J$30,$G446=coding!$J$31), I446+10*LOG10((($E446^2)+(4^2))/((7.5^2)+(4^2))), IF(OR($G446=coding!$J$11, $G446=coding!$J$12, $G446=coding!$J$13, $G446=coding!$J$14, $G446=coding!$J$15, $G446=coding!$J$16), I446+10*LOG10((($D446^2)+(1.2^2))/((7.5^2)+(1.2^2))),-99))),-99)</f>
        <v>-99</v>
      </c>
      <c r="AB446" s="58">
        <f>IF(noise!J307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noise!J307, IF(OR($G446=coding!$J$26,$G446=coding!$J$27,$G446=coding!$J$28,$G446=coding!$J$29, $G446=coding!$J$30,$G446=coding!$J$31), J446+10*LOG10((($E446^2)+(4^2))/((7.5^2)+(4^2))), IF(OR($G446=coding!$J$11, $G446=coding!$J$12, $G446=coding!$J$13, $G446=coding!$J$14, $G446=coding!$J$15, $G446=coding!$J$16), J446+10*LOG10((($D446^2)+(1.2^2))/((7.5^2)+(1.2^2))),-99))),-99)</f>
        <v>0</v>
      </c>
      <c r="AC446" s="58">
        <f>IF(noise!K307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noise!K307, IF(OR($G446=coding!$J$26,$G446=coding!$J$27,$G446=coding!$J$28,$G446=coding!$J$29, $G446=coding!$J$30,$G446=coding!$J$31), K446+10*LOG10((($E446^2)+(4^2))/((7.5^2)+(4^2))), IF(OR($G446=coding!$J$11, $G446=coding!$J$12, $G446=coding!$J$13, $G446=coding!$J$14, $G446=coding!$J$15, $G446=coding!$J$16), K446+10*LOG10((($D446^2)+(1.2^2))/((7.5^2)+(1.2^2))),-99))),-99)</f>
        <v>0</v>
      </c>
      <c r="AD446" s="58">
        <f>IF(noise!L307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noise!L307, IF(OR($G446=coding!$J$26,$G446=coding!$J$27,$G446=coding!$J$28,$G446=coding!$J$29, $G446=coding!$J$30,$G446=coding!$J$31), L446+10*LOG10((($E446^2)+(4^2))/((7.5^2)+(4^2))), IF(OR($G446=coding!$J$11, $G446=coding!$J$12, $G446=coding!$J$13, $G446=coding!$J$14, $G446=coding!$J$15, $G446=coding!$J$16), L446+10*LOG10((($D446^2)+(1.2^2))/((7.5^2)+(1.2^2))),-99))),-99)</f>
        <v>0</v>
      </c>
      <c r="AE446" s="58">
        <f>IF(noise!M307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noise!M307, IF(OR($G446=coding!$J$26,$G446=coding!$J$27,$G446=coding!$J$28,$G446=coding!$J$29, $G446=coding!$J$30,$G446=coding!$J$31), M446+10*LOG10((($E446^2)+(4^2))/((7.5^2)+(4^2))), IF(OR($G446=coding!$J$11, $G446=coding!$J$12, $G446=coding!$J$13, $G446=coding!$J$14, $G446=coding!$J$15, $G446=coding!$J$16), M446+10*LOG10((($D446^2)+(1.2^2))/((7.5^2)+(1.2^2))),-99))),-99)</f>
        <v>0</v>
      </c>
      <c r="AF446" s="58">
        <f>IF(noise!N307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noise!N307, IF(OR($G446=coding!$J$26,$G446=coding!$J$27,$G446=coding!$J$28,$G446=coding!$J$29, $G446=coding!$J$30,$G446=coding!$J$31), N446+10*LOG10((($E446^2)+(4^2))/((7.5^2)+(4^2))), IF(OR($G446=coding!$J$11, $G446=coding!$J$12, $G446=coding!$J$13, $G446=coding!$J$14, $G446=coding!$J$15, $G446=coding!$J$16), N446+10*LOG10((($D446^2)+(1.2^2))/((7.5^2)+(1.2^2))),-99))),-99)</f>
        <v>0</v>
      </c>
      <c r="AG446" s="58">
        <f>IF(noise!O307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noise!O307, IF(OR($G446=coding!$J$26,$G446=coding!$J$27,$G446=coding!$J$28,$G446=coding!$J$29, $G446=coding!$J$30,$G446=coding!$J$31), O446+10*LOG10((($E446^2)+(4^2))/((7.5^2)+(4^2))), IF(OR($G446=coding!$J$11, $G446=coding!$J$12, $G446=coding!$J$13, $G446=coding!$J$14, $G446=coding!$J$15, $G446=coding!$J$16), O446+10*LOG10((($D446^2)+(1.2^2))/((7.5^2)+(1.2^2))),-99))),-99)</f>
        <v>0</v>
      </c>
      <c r="AH446" s="58">
        <f>IF(noise!P307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noise!P307, IF(OR($G446=coding!$J$26,$G446=coding!$J$27,$G446=coding!$J$28,$G446=coding!$J$29, $G446=coding!$J$30,$G446=coding!$J$31), P446+10*LOG10((($E446^2)+(4^2))/((7.5^2)+(4^2))), IF(OR($G446=coding!$J$11, $G446=coding!$J$12, $G446=coding!$J$13, $G446=coding!$J$14, $G446=coding!$J$15, $G446=coding!$J$16), P446+10*LOG10((($D446^2)+(1.2^2))/((7.5^2)+(1.2^2))),-99))),-99)</f>
        <v>0</v>
      </c>
      <c r="AI446" s="58">
        <f>IF(noise!Q307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noise!Q307, IF(OR($G446=coding!$J$26,$G446=coding!$J$27,$G446=coding!$J$28,$G446=coding!$J$29, $G446=coding!$J$30,$G446=coding!$J$31), Q446+10*LOG10((($E446^2)+(4^2))/((7.5^2)+(4^2))), IF(OR($G446=coding!$J$11, $G446=coding!$J$12, $G446=coding!$J$13, $G446=coding!$J$14, $G446=coding!$J$15, $G446=coding!$J$16), Q446+10*LOG10((($D446^2)+(1.2^2))/((7.5^2)+(1.2^2))),-99))),-99)</f>
        <v>0</v>
      </c>
      <c r="AJ446" s="58">
        <f>IF(noise!R307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noise!R307, IF(OR($G446=coding!$J$26,$G446=coding!$J$27,$G446=coding!$J$28,$G446=coding!$J$29, $G446=coding!$J$30,$G446=coding!$J$31), R446+10*LOG10((($E446^2)+(4^2))/((7.5^2)+(4^2))), IF(OR($G446=coding!$J$11, $G446=coding!$J$12, $G446=coding!$J$13, $G446=coding!$J$14, $G446=coding!$J$15, $G446=coding!$J$16), R446+10*LOG10((($D446^2)+(1.2^2))/((7.5^2)+(1.2^2))),-99))),-99)</f>
        <v>0</v>
      </c>
      <c r="AK446" s="58">
        <f>IF(noise!S307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noise!S307, IF(OR($G446=coding!$J$26,$G446=coding!$J$27,$G446=coding!$J$28,$G446=coding!$J$29, $G446=coding!$J$30,$G446=coding!$J$31), S446+10*LOG10((($E446^2)+(4^2))/((7.5^2)+(4^2))), IF(OR($G446=coding!$J$11, $G446=coding!$J$12, $G446=coding!$J$13, $G446=coding!$J$14, $G446=coding!$J$15, $G446=coding!$J$16), S446+10*LOG10((($D446^2)+(1.2^2))/((7.5^2)+(1.2^2))),-99))),-99)</f>
        <v>0</v>
      </c>
      <c r="AL446" s="58">
        <f>IF(noise!T307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noise!T307, IF(OR($G446=coding!$J$26,$G446=coding!$J$27,$G446=coding!$J$28,$G446=coding!$J$29, $G446=coding!$J$30,$G446=coding!$J$31), T446+10*LOG10((($E446^2)+(4^2))/((7.5^2)+(4^2))), IF(OR($G446=coding!$J$11, $G446=coding!$J$12, $G446=coding!$J$13, $G446=coding!$J$14, $G446=coding!$J$15, $G446=coding!$J$16), T446+10*LOG10((($D446^2)+(1.2^2))/((7.5^2)+(1.2^2))),-99))),-99)</f>
        <v>0</v>
      </c>
      <c r="AM446" s="58">
        <f>IF(noise!U307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noise!U307, IF(OR($G446=coding!$J$26,$G446=coding!$J$27,$G446=coding!$J$28,$G446=coding!$J$29, $G446=coding!$J$30,$G446=coding!$J$31), U446+10*LOG10((($E446^2)+(4^2))/((7.5^2)+(4^2))), IF(OR($G446=coding!$J$11, $G446=coding!$J$12, $G446=coding!$J$13, $G446=coding!$J$14, $G446=coding!$J$15, $G446=coding!$J$16), U446+10*LOG10((($D446^2)+(1.2^2))/((7.5^2)+(1.2^2))),-99))),-99)</f>
        <v>0</v>
      </c>
      <c r="AN446" s="58">
        <f>IF(noise!V307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noise!V307, IF(OR($G446=coding!$J$26,$G446=coding!$J$27,$G446=coding!$J$28,$G446=coding!$J$29, $G446=coding!$J$30,$G446=coding!$J$31), V446+10*LOG10((($E446^2)+(4^2))/((7.5^2)+(4^2))), IF(OR($G446=coding!$J$11, $G446=coding!$J$12, $G446=coding!$J$13, $G446=coding!$J$14, $G446=coding!$J$15, $G446=coding!$J$16), V446+10*LOG10((($D446^2)+(1.2^2))/((7.5^2)+(1.2^2))),-99))),-99)</f>
        <v>0</v>
      </c>
      <c r="AO446" s="58">
        <f>IF(noise!W307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noise!W307, IF(OR($G446=coding!$J$26,$G446=coding!$J$27,$G446=coding!$J$28,$G446=coding!$J$29, $G446=coding!$J$30,$G446=coding!$J$31), W446+10*LOG10((($E446^2)+(4^2))/((7.5^2)+(4^2))), IF(OR($G446=coding!$J$11, $G446=coding!$J$12, $G446=coding!$J$13, $G446=coding!$J$14, $G446=coding!$J$15, $G446=coding!$J$16), W446+10*LOG10((($D446^2)+(1.2^2))/((7.5^2)+(1.2^2))),-99))),-99)</f>
        <v>0</v>
      </c>
      <c r="AP446" s="58">
        <f>IF(noise!X307 &lt;&gt;0, IF(OR($G446=coding!$J$2, $G446=coding!$J$3, $G446=coding!$J$4, $G446=coding!$J$5, $G446=coding!$J$6, $G446=coding!$J$7, $G446=coding!$J$8, $G446=coding!$J$9, $G446=coding!$J$10,$G446=coding!$J$17, $G446=coding!$J$18, $G446=coding!$J$19, $G446=coding!$J$20, $G446=coding!$J$21, $G446=coding!$J$22, $G446=coding!$J$23, $G446=coding!$J$24, $G446=coding!$J$25, ), noise!X307, IF(OR($G446=coding!$J$26,$G446=coding!$J$27,$G446=coding!$J$28,$G446=coding!$J$29, $G446=coding!$J$30,$G446=coding!$J$31), X446+10*LOG10((($E446^2)+(4^2))/((7.5^2)+(4^2))), IF(OR($G446=coding!$J$11, $G446=coding!$J$12, $G446=coding!$J$13, $G446=coding!$J$14, $G446=coding!$J$15, $G446=coding!$J$16), X446+10*LOG10((($D446^2)+(1.2^2))/((7.5^2)+(1.2^2))),-99))),-99)</f>
        <v>0</v>
      </c>
    </row>
    <row r="447" spans="1:42" ht="15.75" customHeight="1" x14ac:dyDescent="0.3">
      <c r="A447" s="17">
        <v>30</v>
      </c>
      <c r="B447" s="27">
        <v>44008</v>
      </c>
      <c r="C447" s="51">
        <f t="array" ref="C447">_xlfn.DAYS(B447, _xlfn.XLOOKUP(A447, context!A$4:A$79, context!J$4:J$79)) / 30.42</f>
        <v>13.477975016436554</v>
      </c>
      <c r="E447" s="2">
        <v>7.5</v>
      </c>
      <c r="F447" s="5"/>
      <c r="G447" s="16" t="s">
        <v>402</v>
      </c>
      <c r="H447" s="43">
        <v>63.4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2">
        <v>10</v>
      </c>
      <c r="Z447" s="58">
        <f>IF(noise!H308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noise!H308, IF(OR($G447=coding!$J$26,$G447=coding!$J$27,$G447=coding!$J$28,$G447=coding!$J$29, $G447=coding!$J$30,$G447=coding!$J$31), H447+10*LOG10((($E447^2)+(4^2))/((7.5^2)+(4^2))), IF(OR($G447=coding!$J$11, $G447=coding!$J$12, $G447=coding!$J$13, $G447=coding!$J$14, $G447=coding!$J$15, $G447=coding!$J$16), H447+10*LOG10((($D447^2)+(1.2^2))/((7.5^2)+(1.2^2))),-99))),-99)</f>
        <v>63.4</v>
      </c>
      <c r="AA447" s="58">
        <f>IF(noise!I308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noise!I308, IF(OR($G447=coding!$J$26,$G447=coding!$J$27,$G447=coding!$J$28,$G447=coding!$J$29, $G447=coding!$J$30,$G447=coding!$J$31), I447+10*LOG10((($E447^2)+(4^2))/((7.5^2)+(4^2))), IF(OR($G447=coding!$J$11, $G447=coding!$J$12, $G447=coding!$J$13, $G447=coding!$J$14, $G447=coding!$J$15, $G447=coding!$J$16), I447+10*LOG10((($D447^2)+(1.2^2))/((7.5^2)+(1.2^2))),-99))),-99)</f>
        <v>-99</v>
      </c>
      <c r="AB447" s="58">
        <f>IF(noise!J308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noise!J308, IF(OR($G447=coding!$J$26,$G447=coding!$J$27,$G447=coding!$J$28,$G447=coding!$J$29, $G447=coding!$J$30,$G447=coding!$J$31), J447+10*LOG10((($E447^2)+(4^2))/((7.5^2)+(4^2))), IF(OR($G447=coding!$J$11, $G447=coding!$J$12, $G447=coding!$J$13, $G447=coding!$J$14, $G447=coding!$J$15, $G447=coding!$J$16), J447+10*LOG10((($D447^2)+(1.2^2))/((7.5^2)+(1.2^2))),-99))),-99)</f>
        <v>0</v>
      </c>
      <c r="AC447" s="58">
        <f>IF(noise!K308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noise!K308, IF(OR($G447=coding!$J$26,$G447=coding!$J$27,$G447=coding!$J$28,$G447=coding!$J$29, $G447=coding!$J$30,$G447=coding!$J$31), K447+10*LOG10((($E447^2)+(4^2))/((7.5^2)+(4^2))), IF(OR($G447=coding!$J$11, $G447=coding!$J$12, $G447=coding!$J$13, $G447=coding!$J$14, $G447=coding!$J$15, $G447=coding!$J$16), K447+10*LOG10((($D447^2)+(1.2^2))/((7.5^2)+(1.2^2))),-99))),-99)</f>
        <v>0</v>
      </c>
      <c r="AD447" s="58">
        <f>IF(noise!L308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noise!L308, IF(OR($G447=coding!$J$26,$G447=coding!$J$27,$G447=coding!$J$28,$G447=coding!$J$29, $G447=coding!$J$30,$G447=coding!$J$31), L447+10*LOG10((($E447^2)+(4^2))/((7.5^2)+(4^2))), IF(OR($G447=coding!$J$11, $G447=coding!$J$12, $G447=coding!$J$13, $G447=coding!$J$14, $G447=coding!$J$15, $G447=coding!$J$16), L447+10*LOG10((($D447^2)+(1.2^2))/((7.5^2)+(1.2^2))),-99))),-99)</f>
        <v>0</v>
      </c>
      <c r="AE447" s="58">
        <f>IF(noise!M308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noise!M308, IF(OR($G447=coding!$J$26,$G447=coding!$J$27,$G447=coding!$J$28,$G447=coding!$J$29, $G447=coding!$J$30,$G447=coding!$J$31), M447+10*LOG10((($E447^2)+(4^2))/((7.5^2)+(4^2))), IF(OR($G447=coding!$J$11, $G447=coding!$J$12, $G447=coding!$J$13, $G447=coding!$J$14, $G447=coding!$J$15, $G447=coding!$J$16), M447+10*LOG10((($D447^2)+(1.2^2))/((7.5^2)+(1.2^2))),-99))),-99)</f>
        <v>0</v>
      </c>
      <c r="AF447" s="58">
        <f>IF(noise!N308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noise!N308, IF(OR($G447=coding!$J$26,$G447=coding!$J$27,$G447=coding!$J$28,$G447=coding!$J$29, $G447=coding!$J$30,$G447=coding!$J$31), N447+10*LOG10((($E447^2)+(4^2))/((7.5^2)+(4^2))), IF(OR($G447=coding!$J$11, $G447=coding!$J$12, $G447=coding!$J$13, $G447=coding!$J$14, $G447=coding!$J$15, $G447=coding!$J$16), N447+10*LOG10((($D447^2)+(1.2^2))/((7.5^2)+(1.2^2))),-99))),-99)</f>
        <v>0</v>
      </c>
      <c r="AG447" s="58">
        <f>IF(noise!O308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noise!O308, IF(OR($G447=coding!$J$26,$G447=coding!$J$27,$G447=coding!$J$28,$G447=coding!$J$29, $G447=coding!$J$30,$G447=coding!$J$31), O447+10*LOG10((($E447^2)+(4^2))/((7.5^2)+(4^2))), IF(OR($G447=coding!$J$11, $G447=coding!$J$12, $G447=coding!$J$13, $G447=coding!$J$14, $G447=coding!$J$15, $G447=coding!$J$16), O447+10*LOG10((($D447^2)+(1.2^2))/((7.5^2)+(1.2^2))),-99))),-99)</f>
        <v>0</v>
      </c>
      <c r="AH447" s="58">
        <f>IF(noise!P308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noise!P308, IF(OR($G447=coding!$J$26,$G447=coding!$J$27,$G447=coding!$J$28,$G447=coding!$J$29, $G447=coding!$J$30,$G447=coding!$J$31), P447+10*LOG10((($E447^2)+(4^2))/((7.5^2)+(4^2))), IF(OR($G447=coding!$J$11, $G447=coding!$J$12, $G447=coding!$J$13, $G447=coding!$J$14, $G447=coding!$J$15, $G447=coding!$J$16), P447+10*LOG10((($D447^2)+(1.2^2))/((7.5^2)+(1.2^2))),-99))),-99)</f>
        <v>0</v>
      </c>
      <c r="AI447" s="58">
        <f>IF(noise!Q308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noise!Q308, IF(OR($G447=coding!$J$26,$G447=coding!$J$27,$G447=coding!$J$28,$G447=coding!$J$29, $G447=coding!$J$30,$G447=coding!$J$31), Q447+10*LOG10((($E447^2)+(4^2))/((7.5^2)+(4^2))), IF(OR($G447=coding!$J$11, $G447=coding!$J$12, $G447=coding!$J$13, $G447=coding!$J$14, $G447=coding!$J$15, $G447=coding!$J$16), Q447+10*LOG10((($D447^2)+(1.2^2))/((7.5^2)+(1.2^2))),-99))),-99)</f>
        <v>0</v>
      </c>
      <c r="AJ447" s="58">
        <f>IF(noise!R308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noise!R308, IF(OR($G447=coding!$J$26,$G447=coding!$J$27,$G447=coding!$J$28,$G447=coding!$J$29, $G447=coding!$J$30,$G447=coding!$J$31), R447+10*LOG10((($E447^2)+(4^2))/((7.5^2)+(4^2))), IF(OR($G447=coding!$J$11, $G447=coding!$J$12, $G447=coding!$J$13, $G447=coding!$J$14, $G447=coding!$J$15, $G447=coding!$J$16), R447+10*LOG10((($D447^2)+(1.2^2))/((7.5^2)+(1.2^2))),-99))),-99)</f>
        <v>0</v>
      </c>
      <c r="AK447" s="58">
        <f>IF(noise!S308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noise!S308, IF(OR($G447=coding!$J$26,$G447=coding!$J$27,$G447=coding!$J$28,$G447=coding!$J$29, $G447=coding!$J$30,$G447=coding!$J$31), S447+10*LOG10((($E447^2)+(4^2))/((7.5^2)+(4^2))), IF(OR($G447=coding!$J$11, $G447=coding!$J$12, $G447=coding!$J$13, $G447=coding!$J$14, $G447=coding!$J$15, $G447=coding!$J$16), S447+10*LOG10((($D447^2)+(1.2^2))/((7.5^2)+(1.2^2))),-99))),-99)</f>
        <v>0</v>
      </c>
      <c r="AL447" s="58">
        <f>IF(noise!T308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noise!T308, IF(OR($G447=coding!$J$26,$G447=coding!$J$27,$G447=coding!$J$28,$G447=coding!$J$29, $G447=coding!$J$30,$G447=coding!$J$31), T447+10*LOG10((($E447^2)+(4^2))/((7.5^2)+(4^2))), IF(OR($G447=coding!$J$11, $G447=coding!$J$12, $G447=coding!$J$13, $G447=coding!$J$14, $G447=coding!$J$15, $G447=coding!$J$16), T447+10*LOG10((($D447^2)+(1.2^2))/((7.5^2)+(1.2^2))),-99))),-99)</f>
        <v>0</v>
      </c>
      <c r="AM447" s="58">
        <f>IF(noise!U308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noise!U308, IF(OR($G447=coding!$J$26,$G447=coding!$J$27,$G447=coding!$J$28,$G447=coding!$J$29, $G447=coding!$J$30,$G447=coding!$J$31), U447+10*LOG10((($E447^2)+(4^2))/((7.5^2)+(4^2))), IF(OR($G447=coding!$J$11, $G447=coding!$J$12, $G447=coding!$J$13, $G447=coding!$J$14, $G447=coding!$J$15, $G447=coding!$J$16), U447+10*LOG10((($D447^2)+(1.2^2))/((7.5^2)+(1.2^2))),-99))),-99)</f>
        <v>0</v>
      </c>
      <c r="AN447" s="58">
        <f>IF(noise!V308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noise!V308, IF(OR($G447=coding!$J$26,$G447=coding!$J$27,$G447=coding!$J$28,$G447=coding!$J$29, $G447=coding!$J$30,$G447=coding!$J$31), V447+10*LOG10((($E447^2)+(4^2))/((7.5^2)+(4^2))), IF(OR($G447=coding!$J$11, $G447=coding!$J$12, $G447=coding!$J$13, $G447=coding!$J$14, $G447=coding!$J$15, $G447=coding!$J$16), V447+10*LOG10((($D447^2)+(1.2^2))/((7.5^2)+(1.2^2))),-99))),-99)</f>
        <v>0</v>
      </c>
      <c r="AO447" s="58">
        <f>IF(noise!W308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noise!W308, IF(OR($G447=coding!$J$26,$G447=coding!$J$27,$G447=coding!$J$28,$G447=coding!$J$29, $G447=coding!$J$30,$G447=coding!$J$31), W447+10*LOG10((($E447^2)+(4^2))/((7.5^2)+(4^2))), IF(OR($G447=coding!$J$11, $G447=coding!$J$12, $G447=coding!$J$13, $G447=coding!$J$14, $G447=coding!$J$15, $G447=coding!$J$16), W447+10*LOG10((($D447^2)+(1.2^2))/((7.5^2)+(1.2^2))),-99))),-99)</f>
        <v>0</v>
      </c>
      <c r="AP447" s="58">
        <f>IF(noise!X308 &lt;&gt;0, IF(OR($G447=coding!$J$2, $G447=coding!$J$3, $G447=coding!$J$4, $G447=coding!$J$5, $G447=coding!$J$6, $G447=coding!$J$7, $G447=coding!$J$8, $G447=coding!$J$9, $G447=coding!$J$10,$G447=coding!$J$17, $G447=coding!$J$18, $G447=coding!$J$19, $G447=coding!$J$20, $G447=coding!$J$21, $G447=coding!$J$22, $G447=coding!$J$23, $G447=coding!$J$24, $G447=coding!$J$25, ), noise!X308, IF(OR($G447=coding!$J$26,$G447=coding!$J$27,$G447=coding!$J$28,$G447=coding!$J$29, $G447=coding!$J$30,$G447=coding!$J$31), X447+10*LOG10((($E447^2)+(4^2))/((7.5^2)+(4^2))), IF(OR($G447=coding!$J$11, $G447=coding!$J$12, $G447=coding!$J$13, $G447=coding!$J$14, $G447=coding!$J$15, $G447=coding!$J$16), X447+10*LOG10((($D447^2)+(1.2^2))/((7.5^2)+(1.2^2))),-99))),-99)</f>
        <v>0</v>
      </c>
    </row>
    <row r="448" spans="1:42" ht="15.75" customHeight="1" x14ac:dyDescent="0.3">
      <c r="A448" s="17">
        <v>30</v>
      </c>
      <c r="B448" s="27">
        <v>44008</v>
      </c>
      <c r="C448" s="51">
        <f t="array" ref="C448">_xlfn.DAYS(B448, _xlfn.XLOOKUP(A448, context!A$4:A$79, context!J$4:J$79)) / 30.42</f>
        <v>13.477975016436554</v>
      </c>
      <c r="E448" s="2">
        <v>7.5</v>
      </c>
      <c r="F448" s="5"/>
      <c r="G448" s="16" t="s">
        <v>403</v>
      </c>
      <c r="H448" s="43">
        <v>58.5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2">
        <v>10</v>
      </c>
      <c r="Z448" s="58">
        <f>IF(noise!H309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noise!H309, IF(OR($G448=coding!$J$26,$G448=coding!$J$27,$G448=coding!$J$28,$G448=coding!$J$29, $G448=coding!$J$30,$G448=coding!$J$31), H448+10*LOG10((($E448^2)+(4^2))/((7.5^2)+(4^2))), IF(OR($G448=coding!$J$11, $G448=coding!$J$12, $G448=coding!$J$13, $G448=coding!$J$14, $G448=coding!$J$15, $G448=coding!$J$16), H448+10*LOG10((($D448^2)+(1.2^2))/((7.5^2)+(1.2^2))),-99))),-99)</f>
        <v>58.5</v>
      </c>
      <c r="AA448" s="58">
        <f>IF(noise!I309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noise!I309, IF(OR($G448=coding!$J$26,$G448=coding!$J$27,$G448=coding!$J$28,$G448=coding!$J$29, $G448=coding!$J$30,$G448=coding!$J$31), I448+10*LOG10((($E448^2)+(4^2))/((7.5^2)+(4^2))), IF(OR($G448=coding!$J$11, $G448=coding!$J$12, $G448=coding!$J$13, $G448=coding!$J$14, $G448=coding!$J$15, $G448=coding!$J$16), I448+10*LOG10((($D448^2)+(1.2^2))/((7.5^2)+(1.2^2))),-99))),-99)</f>
        <v>-99</v>
      </c>
      <c r="AB448" s="58">
        <f>IF(noise!J309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noise!J309, IF(OR($G448=coding!$J$26,$G448=coding!$J$27,$G448=coding!$J$28,$G448=coding!$J$29, $G448=coding!$J$30,$G448=coding!$J$31), J448+10*LOG10((($E448^2)+(4^2))/((7.5^2)+(4^2))), IF(OR($G448=coding!$J$11, $G448=coding!$J$12, $G448=coding!$J$13, $G448=coding!$J$14, $G448=coding!$J$15, $G448=coding!$J$16), J448+10*LOG10((($D448^2)+(1.2^2))/((7.5^2)+(1.2^2))),-99))),-99)</f>
        <v>0</v>
      </c>
      <c r="AC448" s="58">
        <f>IF(noise!K309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noise!K309, IF(OR($G448=coding!$J$26,$G448=coding!$J$27,$G448=coding!$J$28,$G448=coding!$J$29, $G448=coding!$J$30,$G448=coding!$J$31), K448+10*LOG10((($E448^2)+(4^2))/((7.5^2)+(4^2))), IF(OR($G448=coding!$J$11, $G448=coding!$J$12, $G448=coding!$J$13, $G448=coding!$J$14, $G448=coding!$J$15, $G448=coding!$J$16), K448+10*LOG10((($D448^2)+(1.2^2))/((7.5^2)+(1.2^2))),-99))),-99)</f>
        <v>0</v>
      </c>
      <c r="AD448" s="58">
        <f>IF(noise!L309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noise!L309, IF(OR($G448=coding!$J$26,$G448=coding!$J$27,$G448=coding!$J$28,$G448=coding!$J$29, $G448=coding!$J$30,$G448=coding!$J$31), L448+10*LOG10((($E448^2)+(4^2))/((7.5^2)+(4^2))), IF(OR($G448=coding!$J$11, $G448=coding!$J$12, $G448=coding!$J$13, $G448=coding!$J$14, $G448=coding!$J$15, $G448=coding!$J$16), L448+10*LOG10((($D448^2)+(1.2^2))/((7.5^2)+(1.2^2))),-99))),-99)</f>
        <v>0</v>
      </c>
      <c r="AE448" s="58">
        <f>IF(noise!M309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noise!M309, IF(OR($G448=coding!$J$26,$G448=coding!$J$27,$G448=coding!$J$28,$G448=coding!$J$29, $G448=coding!$J$30,$G448=coding!$J$31), M448+10*LOG10((($E448^2)+(4^2))/((7.5^2)+(4^2))), IF(OR($G448=coding!$J$11, $G448=coding!$J$12, $G448=coding!$J$13, $G448=coding!$J$14, $G448=coding!$J$15, $G448=coding!$J$16), M448+10*LOG10((($D448^2)+(1.2^2))/((7.5^2)+(1.2^2))),-99))),-99)</f>
        <v>0</v>
      </c>
      <c r="AF448" s="58">
        <f>IF(noise!N309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noise!N309, IF(OR($G448=coding!$J$26,$G448=coding!$J$27,$G448=coding!$J$28,$G448=coding!$J$29, $G448=coding!$J$30,$G448=coding!$J$31), N448+10*LOG10((($E448^2)+(4^2))/((7.5^2)+(4^2))), IF(OR($G448=coding!$J$11, $G448=coding!$J$12, $G448=coding!$J$13, $G448=coding!$J$14, $G448=coding!$J$15, $G448=coding!$J$16), N448+10*LOG10((($D448^2)+(1.2^2))/((7.5^2)+(1.2^2))),-99))),-99)</f>
        <v>0</v>
      </c>
      <c r="AG448" s="58">
        <f>IF(noise!O309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noise!O309, IF(OR($G448=coding!$J$26,$G448=coding!$J$27,$G448=coding!$J$28,$G448=coding!$J$29, $G448=coding!$J$30,$G448=coding!$J$31), O448+10*LOG10((($E448^2)+(4^2))/((7.5^2)+(4^2))), IF(OR($G448=coding!$J$11, $G448=coding!$J$12, $G448=coding!$J$13, $G448=coding!$J$14, $G448=coding!$J$15, $G448=coding!$J$16), O448+10*LOG10((($D448^2)+(1.2^2))/((7.5^2)+(1.2^2))),-99))),-99)</f>
        <v>0</v>
      </c>
      <c r="AH448" s="58">
        <f>IF(noise!P309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noise!P309, IF(OR($G448=coding!$J$26,$G448=coding!$J$27,$G448=coding!$J$28,$G448=coding!$J$29, $G448=coding!$J$30,$G448=coding!$J$31), P448+10*LOG10((($E448^2)+(4^2))/((7.5^2)+(4^2))), IF(OR($G448=coding!$J$11, $G448=coding!$J$12, $G448=coding!$J$13, $G448=coding!$J$14, $G448=coding!$J$15, $G448=coding!$J$16), P448+10*LOG10((($D448^2)+(1.2^2))/((7.5^2)+(1.2^2))),-99))),-99)</f>
        <v>0</v>
      </c>
      <c r="AI448" s="58">
        <f>IF(noise!Q309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noise!Q309, IF(OR($G448=coding!$J$26,$G448=coding!$J$27,$G448=coding!$J$28,$G448=coding!$J$29, $G448=coding!$J$30,$G448=coding!$J$31), Q448+10*LOG10((($E448^2)+(4^2))/((7.5^2)+(4^2))), IF(OR($G448=coding!$J$11, $G448=coding!$J$12, $G448=coding!$J$13, $G448=coding!$J$14, $G448=coding!$J$15, $G448=coding!$J$16), Q448+10*LOG10((($D448^2)+(1.2^2))/((7.5^2)+(1.2^2))),-99))),-99)</f>
        <v>0</v>
      </c>
      <c r="AJ448" s="58">
        <f>IF(noise!R309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noise!R309, IF(OR($G448=coding!$J$26,$G448=coding!$J$27,$G448=coding!$J$28,$G448=coding!$J$29, $G448=coding!$J$30,$G448=coding!$J$31), R448+10*LOG10((($E448^2)+(4^2))/((7.5^2)+(4^2))), IF(OR($G448=coding!$J$11, $G448=coding!$J$12, $G448=coding!$J$13, $G448=coding!$J$14, $G448=coding!$J$15, $G448=coding!$J$16), R448+10*LOG10((($D448^2)+(1.2^2))/((7.5^2)+(1.2^2))),-99))),-99)</f>
        <v>0</v>
      </c>
      <c r="AK448" s="58">
        <f>IF(noise!S309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noise!S309, IF(OR($G448=coding!$J$26,$G448=coding!$J$27,$G448=coding!$J$28,$G448=coding!$J$29, $G448=coding!$J$30,$G448=coding!$J$31), S448+10*LOG10((($E448^2)+(4^2))/((7.5^2)+(4^2))), IF(OR($G448=coding!$J$11, $G448=coding!$J$12, $G448=coding!$J$13, $G448=coding!$J$14, $G448=coding!$J$15, $G448=coding!$J$16), S448+10*LOG10((($D448^2)+(1.2^2))/((7.5^2)+(1.2^2))),-99))),-99)</f>
        <v>0</v>
      </c>
      <c r="AL448" s="58">
        <f>IF(noise!T309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noise!T309, IF(OR($G448=coding!$J$26,$G448=coding!$J$27,$G448=coding!$J$28,$G448=coding!$J$29, $G448=coding!$J$30,$G448=coding!$J$31), T448+10*LOG10((($E448^2)+(4^2))/((7.5^2)+(4^2))), IF(OR($G448=coding!$J$11, $G448=coding!$J$12, $G448=coding!$J$13, $G448=coding!$J$14, $G448=coding!$J$15, $G448=coding!$J$16), T448+10*LOG10((($D448^2)+(1.2^2))/((7.5^2)+(1.2^2))),-99))),-99)</f>
        <v>0</v>
      </c>
      <c r="AM448" s="58">
        <f>IF(noise!U309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noise!U309, IF(OR($G448=coding!$J$26,$G448=coding!$J$27,$G448=coding!$J$28,$G448=coding!$J$29, $G448=coding!$J$30,$G448=coding!$J$31), U448+10*LOG10((($E448^2)+(4^2))/((7.5^2)+(4^2))), IF(OR($G448=coding!$J$11, $G448=coding!$J$12, $G448=coding!$J$13, $G448=coding!$J$14, $G448=coding!$J$15, $G448=coding!$J$16), U448+10*LOG10((($D448^2)+(1.2^2))/((7.5^2)+(1.2^2))),-99))),-99)</f>
        <v>0</v>
      </c>
      <c r="AN448" s="58">
        <f>IF(noise!V309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noise!V309, IF(OR($G448=coding!$J$26,$G448=coding!$J$27,$G448=coding!$J$28,$G448=coding!$J$29, $G448=coding!$J$30,$G448=coding!$J$31), V448+10*LOG10((($E448^2)+(4^2))/((7.5^2)+(4^2))), IF(OR($G448=coding!$J$11, $G448=coding!$J$12, $G448=coding!$J$13, $G448=coding!$J$14, $G448=coding!$J$15, $G448=coding!$J$16), V448+10*LOG10((($D448^2)+(1.2^2))/((7.5^2)+(1.2^2))),-99))),-99)</f>
        <v>-99</v>
      </c>
      <c r="AO448" s="58">
        <f>IF(noise!W309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noise!W309, IF(OR($G448=coding!$J$26,$G448=coding!$J$27,$G448=coding!$J$28,$G448=coding!$J$29, $G448=coding!$J$30,$G448=coding!$J$31), W448+10*LOG10((($E448^2)+(4^2))/((7.5^2)+(4^2))), IF(OR($G448=coding!$J$11, $G448=coding!$J$12, $G448=coding!$J$13, $G448=coding!$J$14, $G448=coding!$J$15, $G448=coding!$J$16), W448+10*LOG10((($D448^2)+(1.2^2))/((7.5^2)+(1.2^2))),-99))),-99)</f>
        <v>-99</v>
      </c>
      <c r="AP448" s="58">
        <f>IF(noise!X309 &lt;&gt;0, IF(OR($G448=coding!$J$2, $G448=coding!$J$3, $G448=coding!$J$4, $G448=coding!$J$5, $G448=coding!$J$6, $G448=coding!$J$7, $G448=coding!$J$8, $G448=coding!$J$9, $G448=coding!$J$10,$G448=coding!$J$17, $G448=coding!$J$18, $G448=coding!$J$19, $G448=coding!$J$20, $G448=coding!$J$21, $G448=coding!$J$22, $G448=coding!$J$23, $G448=coding!$J$24, $G448=coding!$J$25, ), noise!X309, IF(OR($G448=coding!$J$26,$G448=coding!$J$27,$G448=coding!$J$28,$G448=coding!$J$29, $G448=coding!$J$30,$G448=coding!$J$31), X448+10*LOG10((($E448^2)+(4^2))/((7.5^2)+(4^2))), IF(OR($G448=coding!$J$11, $G448=coding!$J$12, $G448=coding!$J$13, $G448=coding!$J$14, $G448=coding!$J$15, $G448=coding!$J$16), X448+10*LOG10((($D448^2)+(1.2^2))/((7.5^2)+(1.2^2))),-99))),-99)</f>
        <v>-99</v>
      </c>
    </row>
    <row r="449" spans="1:42" ht="15.75" customHeight="1" x14ac:dyDescent="0.3">
      <c r="A449" s="17">
        <v>30</v>
      </c>
      <c r="B449" s="27">
        <v>44008</v>
      </c>
      <c r="C449" s="51">
        <f t="array" ref="C449">_xlfn.DAYS(B449, _xlfn.XLOOKUP(A449, context!A$4:A$79, context!J$4:J$79)) / 30.42</f>
        <v>13.477975016436554</v>
      </c>
      <c r="E449" s="2">
        <v>7.5</v>
      </c>
      <c r="F449" s="5"/>
      <c r="G449" s="16" t="s">
        <v>404</v>
      </c>
      <c r="H449" s="43">
        <v>67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2">
        <v>10</v>
      </c>
      <c r="Z449" s="58">
        <f>IF(noise!H310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noise!H310, IF(OR($G449=coding!$J$26,$G449=coding!$J$27,$G449=coding!$J$28,$G449=coding!$J$29, $G449=coding!$J$30,$G449=coding!$J$31), H449+10*LOG10((($E449^2)+(4^2))/((7.5^2)+(4^2))), IF(OR($G449=coding!$J$11, $G449=coding!$J$12, $G449=coding!$J$13, $G449=coding!$J$14, $G449=coding!$J$15, $G449=coding!$J$16), H449+10*LOG10((($D449^2)+(1.2^2))/((7.5^2)+(1.2^2))),-99))),-99)</f>
        <v>67</v>
      </c>
      <c r="AA449" s="58">
        <f>IF(noise!I310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noise!I310, IF(OR($G449=coding!$J$26,$G449=coding!$J$27,$G449=coding!$J$28,$G449=coding!$J$29, $G449=coding!$J$30,$G449=coding!$J$31), I449+10*LOG10((($E449^2)+(4^2))/((7.5^2)+(4^2))), IF(OR($G449=coding!$J$11, $G449=coding!$J$12, $G449=coding!$J$13, $G449=coding!$J$14, $G449=coding!$J$15, $G449=coding!$J$16), I449+10*LOG10((($D449^2)+(1.2^2))/((7.5^2)+(1.2^2))),-99))),-99)</f>
        <v>-99</v>
      </c>
      <c r="AB449" s="58">
        <f>IF(noise!J310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noise!J310, IF(OR($G449=coding!$J$26,$G449=coding!$J$27,$G449=coding!$J$28,$G449=coding!$J$29, $G449=coding!$J$30,$G449=coding!$J$31), J449+10*LOG10((($E449^2)+(4^2))/((7.5^2)+(4^2))), IF(OR($G449=coding!$J$11, $G449=coding!$J$12, $G449=coding!$J$13, $G449=coding!$J$14, $G449=coding!$J$15, $G449=coding!$J$16), J449+10*LOG10((($D449^2)+(1.2^2))/((7.5^2)+(1.2^2))),-99))),-99)</f>
        <v>0</v>
      </c>
      <c r="AC449" s="58">
        <f>IF(noise!K310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noise!K310, IF(OR($G449=coding!$J$26,$G449=coding!$J$27,$G449=coding!$J$28,$G449=coding!$J$29, $G449=coding!$J$30,$G449=coding!$J$31), K449+10*LOG10((($E449^2)+(4^2))/((7.5^2)+(4^2))), IF(OR($G449=coding!$J$11, $G449=coding!$J$12, $G449=coding!$J$13, $G449=coding!$J$14, $G449=coding!$J$15, $G449=coding!$J$16), K449+10*LOG10((($D449^2)+(1.2^2))/((7.5^2)+(1.2^2))),-99))),-99)</f>
        <v>0</v>
      </c>
      <c r="AD449" s="58">
        <f>IF(noise!L310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noise!L310, IF(OR($G449=coding!$J$26,$G449=coding!$J$27,$G449=coding!$J$28,$G449=coding!$J$29, $G449=coding!$J$30,$G449=coding!$J$31), L449+10*LOG10((($E449^2)+(4^2))/((7.5^2)+(4^2))), IF(OR($G449=coding!$J$11, $G449=coding!$J$12, $G449=coding!$J$13, $G449=coding!$J$14, $G449=coding!$J$15, $G449=coding!$J$16), L449+10*LOG10((($D449^2)+(1.2^2))/((7.5^2)+(1.2^2))),-99))),-99)</f>
        <v>0</v>
      </c>
      <c r="AE449" s="58">
        <f>IF(noise!M310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noise!M310, IF(OR($G449=coding!$J$26,$G449=coding!$J$27,$G449=coding!$J$28,$G449=coding!$J$29, $G449=coding!$J$30,$G449=coding!$J$31), M449+10*LOG10((($E449^2)+(4^2))/((7.5^2)+(4^2))), IF(OR($G449=coding!$J$11, $G449=coding!$J$12, $G449=coding!$J$13, $G449=coding!$J$14, $G449=coding!$J$15, $G449=coding!$J$16), M449+10*LOG10((($D449^2)+(1.2^2))/((7.5^2)+(1.2^2))),-99))),-99)</f>
        <v>0</v>
      </c>
      <c r="AF449" s="58">
        <f>IF(noise!N310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noise!N310, IF(OR($G449=coding!$J$26,$G449=coding!$J$27,$G449=coding!$J$28,$G449=coding!$J$29, $G449=coding!$J$30,$G449=coding!$J$31), N449+10*LOG10((($E449^2)+(4^2))/((7.5^2)+(4^2))), IF(OR($G449=coding!$J$11, $G449=coding!$J$12, $G449=coding!$J$13, $G449=coding!$J$14, $G449=coding!$J$15, $G449=coding!$J$16), N449+10*LOG10((($D449^2)+(1.2^2))/((7.5^2)+(1.2^2))),-99))),-99)</f>
        <v>0</v>
      </c>
      <c r="AG449" s="58">
        <f>IF(noise!O310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noise!O310, IF(OR($G449=coding!$J$26,$G449=coding!$J$27,$G449=coding!$J$28,$G449=coding!$J$29, $G449=coding!$J$30,$G449=coding!$J$31), O449+10*LOG10((($E449^2)+(4^2))/((7.5^2)+(4^2))), IF(OR($G449=coding!$J$11, $G449=coding!$J$12, $G449=coding!$J$13, $G449=coding!$J$14, $G449=coding!$J$15, $G449=coding!$J$16), O449+10*LOG10((($D449^2)+(1.2^2))/((7.5^2)+(1.2^2))),-99))),-99)</f>
        <v>0</v>
      </c>
      <c r="AH449" s="58">
        <f>IF(noise!P310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noise!P310, IF(OR($G449=coding!$J$26,$G449=coding!$J$27,$G449=coding!$J$28,$G449=coding!$J$29, $G449=coding!$J$30,$G449=coding!$J$31), P449+10*LOG10((($E449^2)+(4^2))/((7.5^2)+(4^2))), IF(OR($G449=coding!$J$11, $G449=coding!$J$12, $G449=coding!$J$13, $G449=coding!$J$14, $G449=coding!$J$15, $G449=coding!$J$16), P449+10*LOG10((($D449^2)+(1.2^2))/((7.5^2)+(1.2^2))),-99))),-99)</f>
        <v>0</v>
      </c>
      <c r="AI449" s="58">
        <f>IF(noise!Q310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noise!Q310, IF(OR($G449=coding!$J$26,$G449=coding!$J$27,$G449=coding!$J$28,$G449=coding!$J$29, $G449=coding!$J$30,$G449=coding!$J$31), Q449+10*LOG10((($E449^2)+(4^2))/((7.5^2)+(4^2))), IF(OR($G449=coding!$J$11, $G449=coding!$J$12, $G449=coding!$J$13, $G449=coding!$J$14, $G449=coding!$J$15, $G449=coding!$J$16), Q449+10*LOG10((($D449^2)+(1.2^2))/((7.5^2)+(1.2^2))),-99))),-99)</f>
        <v>0</v>
      </c>
      <c r="AJ449" s="58">
        <f>IF(noise!R310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noise!R310, IF(OR($G449=coding!$J$26,$G449=coding!$J$27,$G449=coding!$J$28,$G449=coding!$J$29, $G449=coding!$J$30,$G449=coding!$J$31), R449+10*LOG10((($E449^2)+(4^2))/((7.5^2)+(4^2))), IF(OR($G449=coding!$J$11, $G449=coding!$J$12, $G449=coding!$J$13, $G449=coding!$J$14, $G449=coding!$J$15, $G449=coding!$J$16), R449+10*LOG10((($D449^2)+(1.2^2))/((7.5^2)+(1.2^2))),-99))),-99)</f>
        <v>0</v>
      </c>
      <c r="AK449" s="58">
        <f>IF(noise!S310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noise!S310, IF(OR($G449=coding!$J$26,$G449=coding!$J$27,$G449=coding!$J$28,$G449=coding!$J$29, $G449=coding!$J$30,$G449=coding!$J$31), S449+10*LOG10((($E449^2)+(4^2))/((7.5^2)+(4^2))), IF(OR($G449=coding!$J$11, $G449=coding!$J$12, $G449=coding!$J$13, $G449=coding!$J$14, $G449=coding!$J$15, $G449=coding!$J$16), S449+10*LOG10((($D449^2)+(1.2^2))/((7.5^2)+(1.2^2))),-99))),-99)</f>
        <v>0</v>
      </c>
      <c r="AL449" s="58">
        <f>IF(noise!T310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noise!T310, IF(OR($G449=coding!$J$26,$G449=coding!$J$27,$G449=coding!$J$28,$G449=coding!$J$29, $G449=coding!$J$30,$G449=coding!$J$31), T449+10*LOG10((($E449^2)+(4^2))/((7.5^2)+(4^2))), IF(OR($G449=coding!$J$11, $G449=coding!$J$12, $G449=coding!$J$13, $G449=coding!$J$14, $G449=coding!$J$15, $G449=coding!$J$16), T449+10*LOG10((($D449^2)+(1.2^2))/((7.5^2)+(1.2^2))),-99))),-99)</f>
        <v>0</v>
      </c>
      <c r="AM449" s="58">
        <f>IF(noise!U310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noise!U310, IF(OR($G449=coding!$J$26,$G449=coding!$J$27,$G449=coding!$J$28,$G449=coding!$J$29, $G449=coding!$J$30,$G449=coding!$J$31), U449+10*LOG10((($E449^2)+(4^2))/((7.5^2)+(4^2))), IF(OR($G449=coding!$J$11, $G449=coding!$J$12, $G449=coding!$J$13, $G449=coding!$J$14, $G449=coding!$J$15, $G449=coding!$J$16), U449+10*LOG10((($D449^2)+(1.2^2))/((7.5^2)+(1.2^2))),-99))),-99)</f>
        <v>0</v>
      </c>
      <c r="AN449" s="58">
        <f>IF(noise!V310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noise!V310, IF(OR($G449=coding!$J$26,$G449=coding!$J$27,$G449=coding!$J$28,$G449=coding!$J$29, $G449=coding!$J$30,$G449=coding!$J$31), V449+10*LOG10((($E449^2)+(4^2))/((7.5^2)+(4^2))), IF(OR($G449=coding!$J$11, $G449=coding!$J$12, $G449=coding!$J$13, $G449=coding!$J$14, $G449=coding!$J$15, $G449=coding!$J$16), V449+10*LOG10((($D449^2)+(1.2^2))/((7.5^2)+(1.2^2))),-99))),-99)</f>
        <v>0</v>
      </c>
      <c r="AO449" s="58">
        <f>IF(noise!W310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noise!W310, IF(OR($G449=coding!$J$26,$G449=coding!$J$27,$G449=coding!$J$28,$G449=coding!$J$29, $G449=coding!$J$30,$G449=coding!$J$31), W449+10*LOG10((($E449^2)+(4^2))/((7.5^2)+(4^2))), IF(OR($G449=coding!$J$11, $G449=coding!$J$12, $G449=coding!$J$13, $G449=coding!$J$14, $G449=coding!$J$15, $G449=coding!$J$16), W449+10*LOG10((($D449^2)+(1.2^2))/((7.5^2)+(1.2^2))),-99))),-99)</f>
        <v>0</v>
      </c>
      <c r="AP449" s="58">
        <f>IF(noise!X310 &lt;&gt;0, IF(OR($G449=coding!$J$2, $G449=coding!$J$3, $G449=coding!$J$4, $G449=coding!$J$5, $G449=coding!$J$6, $G449=coding!$J$7, $G449=coding!$J$8, $G449=coding!$J$9, $G449=coding!$J$10,$G449=coding!$J$17, $G449=coding!$J$18, $G449=coding!$J$19, $G449=coding!$J$20, $G449=coding!$J$21, $G449=coding!$J$22, $G449=coding!$J$23, $G449=coding!$J$24, $G449=coding!$J$25, ), noise!X310, IF(OR($G449=coding!$J$26,$G449=coding!$J$27,$G449=coding!$J$28,$G449=coding!$J$29, $G449=coding!$J$30,$G449=coding!$J$31), X449+10*LOG10((($E449^2)+(4^2))/((7.5^2)+(4^2))), IF(OR($G449=coding!$J$11, $G449=coding!$J$12, $G449=coding!$J$13, $G449=coding!$J$14, $G449=coding!$J$15, $G449=coding!$J$16), X449+10*LOG10((($D449^2)+(1.2^2))/((7.5^2)+(1.2^2))),-99))),-99)</f>
        <v>0</v>
      </c>
    </row>
    <row r="450" spans="1:42" ht="15.75" customHeight="1" x14ac:dyDescent="0.3">
      <c r="A450" s="17">
        <v>30</v>
      </c>
      <c r="B450" s="27">
        <v>44011</v>
      </c>
      <c r="C450" s="51">
        <f t="array" ref="C450">_xlfn.DAYS(B450, _xlfn.XLOOKUP(A450, context!A$4:A$79, context!J$4:J$79)) / 30.42</f>
        <v>13.576594345825114</v>
      </c>
      <c r="D450" s="1"/>
      <c r="E450" s="1"/>
      <c r="F450" s="16">
        <v>50</v>
      </c>
      <c r="G450" s="16" t="s">
        <v>405</v>
      </c>
      <c r="H450" s="26">
        <v>89.7</v>
      </c>
      <c r="I450" s="1"/>
      <c r="J450" s="1">
        <v>75.5</v>
      </c>
      <c r="K450" s="1">
        <v>79.400000000000006</v>
      </c>
      <c r="L450" s="1">
        <v>81.3</v>
      </c>
      <c r="M450" s="1">
        <v>83.1</v>
      </c>
      <c r="N450" s="1">
        <v>84</v>
      </c>
      <c r="O450" s="1">
        <v>82.4</v>
      </c>
      <c r="P450" s="1">
        <v>81.5</v>
      </c>
      <c r="Q450" s="1">
        <v>78.900000000000006</v>
      </c>
      <c r="R450" s="1">
        <v>75.5</v>
      </c>
      <c r="S450" s="1">
        <v>72.8</v>
      </c>
      <c r="T450" s="1">
        <v>68.900000000000006</v>
      </c>
      <c r="U450" s="1">
        <v>65.8</v>
      </c>
      <c r="V450" s="1">
        <v>63.3</v>
      </c>
      <c r="W450" s="1"/>
      <c r="X450" s="1"/>
      <c r="Y450" s="2">
        <v>1</v>
      </c>
      <c r="Z450" s="58">
        <f>IF(noise!H312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noise!H312, IF(OR($G450=coding!$J$26,$G450=coding!$J$27,$G450=coding!$J$28,$G450=coding!$J$29, $G450=coding!$J$30,$G450=coding!$J$31), H450+10*LOG10((($E450^2)+(4^2))/((7.5^2)+(4^2))), IF(OR($G450=coding!$J$11, $G450=coding!$J$12, $G450=coding!$J$13, $G450=coding!$J$14, $G450=coding!$J$15, $G450=coding!$J$16), H450+10*LOG10((($D450^2)+(1.2^2))/((7.5^2)+(1.2^2))),-99))),-99)</f>
        <v>74.63</v>
      </c>
      <c r="AA450" s="58">
        <f>IF(noise!I312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noise!I312, IF(OR($G450=coding!$J$26,$G450=coding!$J$27,$G450=coding!$J$28,$G450=coding!$J$29, $G450=coding!$J$30,$G450=coding!$J$31), I450+10*LOG10((($E450^2)+(4^2))/((7.5^2)+(4^2))), IF(OR($G450=coding!$J$11, $G450=coding!$J$12, $G450=coding!$J$13, $G450=coding!$J$14, $G450=coding!$J$15, $G450=coding!$J$16), I450+10*LOG10((($D450^2)+(1.2^2))/((7.5^2)+(1.2^2))),-99))),-99)</f>
        <v>-99</v>
      </c>
      <c r="AB450" s="58">
        <f>IF(noise!J312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noise!J312, IF(OR($G450=coding!$J$26,$G450=coding!$J$27,$G450=coding!$J$28,$G450=coding!$J$29, $G450=coding!$J$30,$G450=coding!$J$31), J450+10*LOG10((($E450^2)+(4^2))/((7.5^2)+(4^2))), IF(OR($G450=coding!$J$11, $G450=coding!$J$12, $G450=coding!$J$13, $G450=coding!$J$14, $G450=coding!$J$15, $G450=coding!$J$16), J450+10*LOG10((($D450^2)+(1.2^2))/((7.5^2)+(1.2^2))),-99))),-99)</f>
        <v>61.21</v>
      </c>
      <c r="AC450" s="58">
        <f>IF(noise!K312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noise!K312, IF(OR($G450=coding!$J$26,$G450=coding!$J$27,$G450=coding!$J$28,$G450=coding!$J$29, $G450=coding!$J$30,$G450=coding!$J$31), K450+10*LOG10((($E450^2)+(4^2))/((7.5^2)+(4^2))), IF(OR($G450=coding!$J$11, $G450=coding!$J$12, $G450=coding!$J$13, $G450=coding!$J$14, $G450=coding!$J$15, $G450=coding!$J$16), K450+10*LOG10((($D450^2)+(1.2^2))/((7.5^2)+(1.2^2))),-99))),-99)</f>
        <v>61.91</v>
      </c>
      <c r="AD450" s="58">
        <f>IF(noise!L312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noise!L312, IF(OR($G450=coding!$J$26,$G450=coding!$J$27,$G450=coding!$J$28,$G450=coding!$J$29, $G450=coding!$J$30,$G450=coding!$J$31), L450+10*LOG10((($E450^2)+(4^2))/((7.5^2)+(4^2))), IF(OR($G450=coding!$J$11, $G450=coding!$J$12, $G450=coding!$J$13, $G450=coding!$J$14, $G450=coding!$J$15, $G450=coding!$J$16), L450+10*LOG10((($D450^2)+(1.2^2))/((7.5^2)+(1.2^2))),-99))),-99)</f>
        <v>63.07</v>
      </c>
      <c r="AE450" s="58">
        <f>IF(noise!M312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noise!M312, IF(OR($G450=coding!$J$26,$G450=coding!$J$27,$G450=coding!$J$28,$G450=coding!$J$29, $G450=coding!$J$30,$G450=coding!$J$31), M450+10*LOG10((($E450^2)+(4^2))/((7.5^2)+(4^2))), IF(OR($G450=coding!$J$11, $G450=coding!$J$12, $G450=coding!$J$13, $G450=coding!$J$14, $G450=coding!$J$15, $G450=coding!$J$16), M450+10*LOG10((($D450^2)+(1.2^2))/((7.5^2)+(1.2^2))),-99))),-99)</f>
        <v>61.9</v>
      </c>
      <c r="AF450" s="58">
        <f>IF(noise!N312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noise!N312, IF(OR($G450=coding!$J$26,$G450=coding!$J$27,$G450=coding!$J$28,$G450=coding!$J$29, $G450=coding!$J$30,$G450=coding!$J$31), N450+10*LOG10((($E450^2)+(4^2))/((7.5^2)+(4^2))), IF(OR($G450=coding!$J$11, $G450=coding!$J$12, $G450=coding!$J$13, $G450=coding!$J$14, $G450=coding!$J$15, $G450=coding!$J$16), N450+10*LOG10((($D450^2)+(1.2^2))/((7.5^2)+(1.2^2))),-99))),-99)</f>
        <v>64.739999999999995</v>
      </c>
      <c r="AG450" s="58">
        <f>IF(noise!O312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noise!O312, IF(OR($G450=coding!$J$26,$G450=coding!$J$27,$G450=coding!$J$28,$G450=coding!$J$29, $G450=coding!$J$30,$G450=coding!$J$31), O450+10*LOG10((($E450^2)+(4^2))/((7.5^2)+(4^2))), IF(OR($G450=coding!$J$11, $G450=coding!$J$12, $G450=coding!$J$13, $G450=coding!$J$14, $G450=coding!$J$15, $G450=coding!$J$16), O450+10*LOG10((($D450^2)+(1.2^2))/((7.5^2)+(1.2^2))),-99))),-99)</f>
        <v>66</v>
      </c>
      <c r="AH450" s="58">
        <f>IF(noise!P312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noise!P312, IF(OR($G450=coding!$J$26,$G450=coding!$J$27,$G450=coding!$J$28,$G450=coding!$J$29, $G450=coding!$J$30,$G450=coding!$J$31), P450+10*LOG10((($E450^2)+(4^2))/((7.5^2)+(4^2))), IF(OR($G450=coding!$J$11, $G450=coding!$J$12, $G450=coding!$J$13, $G450=coding!$J$14, $G450=coding!$J$15, $G450=coding!$J$16), P450+10*LOG10((($D450^2)+(1.2^2))/((7.5^2)+(1.2^2))),-99))),-99)</f>
        <v>65.87</v>
      </c>
      <c r="AI450" s="58">
        <f>IF(noise!Q312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noise!Q312, IF(OR($G450=coding!$J$26,$G450=coding!$J$27,$G450=coding!$J$28,$G450=coding!$J$29, $G450=coding!$J$30,$G450=coding!$J$31), Q450+10*LOG10((($E450^2)+(4^2))/((7.5^2)+(4^2))), IF(OR($G450=coding!$J$11, $G450=coding!$J$12, $G450=coding!$J$13, $G450=coding!$J$14, $G450=coding!$J$15, $G450=coding!$J$16), Q450+10*LOG10((($D450^2)+(1.2^2))/((7.5^2)+(1.2^2))),-99))),-99)</f>
        <v>66.39</v>
      </c>
      <c r="AJ450" s="58">
        <f>IF(noise!R312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noise!R312, IF(OR($G450=coding!$J$26,$G450=coding!$J$27,$G450=coding!$J$28,$G450=coding!$J$29, $G450=coding!$J$30,$G450=coding!$J$31), R450+10*LOG10((($E450^2)+(4^2))/((7.5^2)+(4^2))), IF(OR($G450=coding!$J$11, $G450=coding!$J$12, $G450=coding!$J$13, $G450=coding!$J$14, $G450=coding!$J$15, $G450=coding!$J$16), R450+10*LOG10((($D450^2)+(1.2^2))/((7.5^2)+(1.2^2))),-99))),-99)</f>
        <v>64.040000000000006</v>
      </c>
      <c r="AK450" s="58">
        <f>IF(noise!S312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noise!S312, IF(OR($G450=coding!$J$26,$G450=coding!$J$27,$G450=coding!$J$28,$G450=coding!$J$29, $G450=coding!$J$30,$G450=coding!$J$31), S450+10*LOG10((($E450^2)+(4^2))/((7.5^2)+(4^2))), IF(OR($G450=coding!$J$11, $G450=coding!$J$12, $G450=coding!$J$13, $G450=coding!$J$14, $G450=coding!$J$15, $G450=coding!$J$16), S450+10*LOG10((($D450^2)+(1.2^2))/((7.5^2)+(1.2^2))),-99))),-99)</f>
        <v>61.52</v>
      </c>
      <c r="AL450" s="58">
        <f>IF(noise!T312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noise!T312, IF(OR($G450=coding!$J$26,$G450=coding!$J$27,$G450=coding!$J$28,$G450=coding!$J$29, $G450=coding!$J$30,$G450=coding!$J$31), T450+10*LOG10((($E450^2)+(4^2))/((7.5^2)+(4^2))), IF(OR($G450=coding!$J$11, $G450=coding!$J$12, $G450=coding!$J$13, $G450=coding!$J$14, $G450=coding!$J$15, $G450=coding!$J$16), T450+10*LOG10((($D450^2)+(1.2^2))/((7.5^2)+(1.2^2))),-99))),-99)</f>
        <v>59.6</v>
      </c>
      <c r="AM450" s="58">
        <f>IF(noise!U312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noise!U312, IF(OR($G450=coding!$J$26,$G450=coding!$J$27,$G450=coding!$J$28,$G450=coding!$J$29, $G450=coding!$J$30,$G450=coding!$J$31), U450+10*LOG10((($E450^2)+(4^2))/((7.5^2)+(4^2))), IF(OR($G450=coding!$J$11, $G450=coding!$J$12, $G450=coding!$J$13, $G450=coding!$J$14, $G450=coding!$J$15, $G450=coding!$J$16), U450+10*LOG10((($D450^2)+(1.2^2))/((7.5^2)+(1.2^2))),-99))),-99)</f>
        <v>56.37</v>
      </c>
      <c r="AN450" s="58">
        <f>IF(noise!V312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noise!V312, IF(OR($G450=coding!$J$26,$G450=coding!$J$27,$G450=coding!$J$28,$G450=coding!$J$29, $G450=coding!$J$30,$G450=coding!$J$31), V450+10*LOG10((($E450^2)+(4^2))/((7.5^2)+(4^2))), IF(OR($G450=coding!$J$11, $G450=coding!$J$12, $G450=coding!$J$13, $G450=coding!$J$14, $G450=coding!$J$15, $G450=coding!$J$16), V450+10*LOG10((($D450^2)+(1.2^2))/((7.5^2)+(1.2^2))),-99))),-99)</f>
        <v>53.69</v>
      </c>
      <c r="AO450" s="58">
        <f>IF(noise!W312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noise!W312, IF(OR($G450=coding!$J$26,$G450=coding!$J$27,$G450=coding!$J$28,$G450=coding!$J$29, $G450=coding!$J$30,$G450=coding!$J$31), W450+10*LOG10((($E450^2)+(4^2))/((7.5^2)+(4^2))), IF(OR($G450=coding!$J$11, $G450=coding!$J$12, $G450=coding!$J$13, $G450=coding!$J$14, $G450=coding!$J$15, $G450=coding!$J$16), W450+10*LOG10((($D450^2)+(1.2^2))/((7.5^2)+(1.2^2))),-99))),-99)</f>
        <v>51.9</v>
      </c>
      <c r="AP450" s="58">
        <f>IF(noise!X312 &lt;&gt;0, IF(OR($G450=coding!$J$2, $G450=coding!$J$3, $G450=coding!$J$4, $G450=coding!$J$5, $G450=coding!$J$6, $G450=coding!$J$7, $G450=coding!$J$8, $G450=coding!$J$9, $G450=coding!$J$10,$G450=coding!$J$17, $G450=coding!$J$18, $G450=coding!$J$19, $G450=coding!$J$20, $G450=coding!$J$21, $G450=coding!$J$22, $G450=coding!$J$23, $G450=coding!$J$24, $G450=coding!$J$25, ), noise!X312, IF(OR($G450=coding!$J$26,$G450=coding!$J$27,$G450=coding!$J$28,$G450=coding!$J$29, $G450=coding!$J$30,$G450=coding!$J$31), X450+10*LOG10((($E450^2)+(4^2))/((7.5^2)+(4^2))), IF(OR($G450=coding!$J$11, $G450=coding!$J$12, $G450=coding!$J$13, $G450=coding!$J$14, $G450=coding!$J$15, $G450=coding!$J$16), X450+10*LOG10((($D450^2)+(1.2^2))/((7.5^2)+(1.2^2))),-99))),-99)</f>
        <v>48.52</v>
      </c>
    </row>
    <row r="451" spans="1:42" ht="15.75" customHeight="1" x14ac:dyDescent="0.3">
      <c r="A451" s="17">
        <v>31</v>
      </c>
      <c r="B451" s="27">
        <v>44018</v>
      </c>
      <c r="C451" s="51">
        <f t="array" ref="C451">_xlfn.DAYS(B451, _xlfn.XLOOKUP(A451, context!A$4:A$79, context!J$4:J$79)) / 30.42</f>
        <v>13.576594345825114</v>
      </c>
      <c r="D451" s="1"/>
      <c r="E451" s="1"/>
      <c r="F451" s="16">
        <v>50</v>
      </c>
      <c r="G451" s="16" t="s">
        <v>405</v>
      </c>
      <c r="H451" s="26">
        <v>91.8</v>
      </c>
      <c r="I451" s="1"/>
      <c r="J451" s="1">
        <v>73.3</v>
      </c>
      <c r="K451" s="1">
        <v>78.3</v>
      </c>
      <c r="L451" s="1">
        <v>79.7</v>
      </c>
      <c r="M451" s="1">
        <v>82.8</v>
      </c>
      <c r="N451" s="1">
        <v>86</v>
      </c>
      <c r="O451" s="1">
        <v>83.7</v>
      </c>
      <c r="P451" s="1">
        <v>83.7</v>
      </c>
      <c r="Q451" s="1">
        <v>82.5</v>
      </c>
      <c r="R451" s="1">
        <v>78</v>
      </c>
      <c r="S451" s="1">
        <v>75.599999999999994</v>
      </c>
      <c r="T451" s="1">
        <v>70.7</v>
      </c>
      <c r="U451" s="1">
        <v>67</v>
      </c>
      <c r="V451" s="1">
        <v>64.8</v>
      </c>
      <c r="W451" s="1"/>
      <c r="X451" s="1"/>
      <c r="Y451" s="2">
        <v>1</v>
      </c>
      <c r="Z451" s="58">
        <f>IF(noise!H313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noise!H313, IF(OR($G451=coding!$J$26,$G451=coding!$J$27,$G451=coding!$J$28,$G451=coding!$J$29, $G451=coding!$J$30,$G451=coding!$J$31), H451+10*LOG10((($E451^2)+(4^2))/((7.5^2)+(4^2))), IF(OR($G451=coding!$J$11, $G451=coding!$J$12, $G451=coding!$J$13, $G451=coding!$J$14, $G451=coding!$J$15, $G451=coding!$J$16), H451+10*LOG10((($D451^2)+(1.2^2))/((7.5^2)+(1.2^2))),-99))),-99)</f>
        <v>26.7</v>
      </c>
      <c r="AA451" s="58">
        <f>IF(noise!I313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noise!I313, IF(OR($G451=coding!$J$26,$G451=coding!$J$27,$G451=coding!$J$28,$G451=coding!$J$29, $G451=coding!$J$30,$G451=coding!$J$31), I451+10*LOG10((($E451^2)+(4^2))/((7.5^2)+(4^2))), IF(OR($G451=coding!$J$11, $G451=coding!$J$12, $G451=coding!$J$13, $G451=coding!$J$14, $G451=coding!$J$15, $G451=coding!$J$16), I451+10*LOG10((($D451^2)+(1.2^2))/((7.5^2)+(1.2^2))),-99))),-99)</f>
        <v>-99</v>
      </c>
      <c r="AB451" s="58">
        <f>IF(noise!J313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noise!J313, IF(OR($G451=coding!$J$26,$G451=coding!$J$27,$G451=coding!$J$28,$G451=coding!$J$29, $G451=coding!$J$30,$G451=coding!$J$31), J451+10*LOG10((($E451^2)+(4^2))/((7.5^2)+(4^2))), IF(OR($G451=coding!$J$11, $G451=coding!$J$12, $G451=coding!$J$13, $G451=coding!$J$14, $G451=coding!$J$15, $G451=coding!$J$16), J451+10*LOG10((($D451^2)+(1.2^2))/((7.5^2)+(1.2^2))),-99))),-99)</f>
        <v>26.26</v>
      </c>
      <c r="AC451" s="58">
        <f>IF(noise!K313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noise!K313, IF(OR($G451=coding!$J$26,$G451=coding!$J$27,$G451=coding!$J$28,$G451=coding!$J$29, $G451=coding!$J$30,$G451=coding!$J$31), K451+10*LOG10((($E451^2)+(4^2))/((7.5^2)+(4^2))), IF(OR($G451=coding!$J$11, $G451=coding!$J$12, $G451=coding!$J$13, $G451=coding!$J$14, $G451=coding!$J$15, $G451=coding!$J$16), K451+10*LOG10((($D451^2)+(1.2^2))/((7.5^2)+(1.2^2))),-99))),-99)</f>
        <v>10.58</v>
      </c>
      <c r="AD451" s="58">
        <f>IF(noise!L313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noise!L313, IF(OR($G451=coding!$J$26,$G451=coding!$J$27,$G451=coding!$J$28,$G451=coding!$J$29, $G451=coding!$J$30,$G451=coding!$J$31), L451+10*LOG10((($E451^2)+(4^2))/((7.5^2)+(4^2))), IF(OR($G451=coding!$J$11, $G451=coding!$J$12, $G451=coding!$J$13, $G451=coding!$J$14, $G451=coding!$J$15, $G451=coding!$J$16), L451+10*LOG10((($D451^2)+(1.2^2))/((7.5^2)+(1.2^2))),-99))),-99)</f>
        <v>12.57</v>
      </c>
      <c r="AE451" s="58">
        <f>IF(noise!M313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noise!M313, IF(OR($G451=coding!$J$26,$G451=coding!$J$27,$G451=coding!$J$28,$G451=coding!$J$29, $G451=coding!$J$30,$G451=coding!$J$31), M451+10*LOG10((($E451^2)+(4^2))/((7.5^2)+(4^2))), IF(OR($G451=coding!$J$11, $G451=coding!$J$12, $G451=coding!$J$13, $G451=coding!$J$14, $G451=coding!$J$15, $G451=coding!$J$16), M451+10*LOG10((($D451^2)+(1.2^2))/((7.5^2)+(1.2^2))),-99))),-99)</f>
        <v>38.81</v>
      </c>
      <c r="AF451" s="58">
        <f>IF(noise!N313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noise!N313, IF(OR($G451=coding!$J$26,$G451=coding!$J$27,$G451=coding!$J$28,$G451=coding!$J$29, $G451=coding!$J$30,$G451=coding!$J$31), N451+10*LOG10((($E451^2)+(4^2))/((7.5^2)+(4^2))), IF(OR($G451=coding!$J$11, $G451=coding!$J$12, $G451=coding!$J$13, $G451=coding!$J$14, $G451=coding!$J$15, $G451=coding!$J$16), N451+10*LOG10((($D451^2)+(1.2^2))/((7.5^2)+(1.2^2))),-99))),-99)</f>
        <v>25.81</v>
      </c>
      <c r="AG451" s="58">
        <f>IF(noise!O313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noise!O313, IF(OR($G451=coding!$J$26,$G451=coding!$J$27,$G451=coding!$J$28,$G451=coding!$J$29, $G451=coding!$J$30,$G451=coding!$J$31), O451+10*LOG10((($E451^2)+(4^2))/((7.5^2)+(4^2))), IF(OR($G451=coding!$J$11, $G451=coding!$J$12, $G451=coding!$J$13, $G451=coding!$J$14, $G451=coding!$J$15, $G451=coding!$J$16), O451+10*LOG10((($D451^2)+(1.2^2))/((7.5^2)+(1.2^2))),-99))),-99)</f>
        <v>25.62</v>
      </c>
      <c r="AH451" s="58">
        <f>IF(noise!P313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noise!P313, IF(OR($G451=coding!$J$26,$G451=coding!$J$27,$G451=coding!$J$28,$G451=coding!$J$29, $G451=coding!$J$30,$G451=coding!$J$31), P451+10*LOG10((($E451^2)+(4^2))/((7.5^2)+(4^2))), IF(OR($G451=coding!$J$11, $G451=coding!$J$12, $G451=coding!$J$13, $G451=coding!$J$14, $G451=coding!$J$15, $G451=coding!$J$16), P451+10*LOG10((($D451^2)+(1.2^2))/((7.5^2)+(1.2^2))),-99))),-99)</f>
        <v>29.03</v>
      </c>
      <c r="AI451" s="58">
        <f>IF(noise!Q313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noise!Q313, IF(OR($G451=coding!$J$26,$G451=coding!$J$27,$G451=coding!$J$28,$G451=coding!$J$29, $G451=coding!$J$30,$G451=coding!$J$31), Q451+10*LOG10((($E451^2)+(4^2))/((7.5^2)+(4^2))), IF(OR($G451=coding!$J$11, $G451=coding!$J$12, $G451=coding!$J$13, $G451=coding!$J$14, $G451=coding!$J$15, $G451=coding!$J$16), Q451+10*LOG10((($D451^2)+(1.2^2))/((7.5^2)+(1.2^2))),-99))),-99)</f>
        <v>25.48</v>
      </c>
      <c r="AJ451" s="58">
        <f>IF(noise!R313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noise!R313, IF(OR($G451=coding!$J$26,$G451=coding!$J$27,$G451=coding!$J$28,$G451=coding!$J$29, $G451=coding!$J$30,$G451=coding!$J$31), R451+10*LOG10((($E451^2)+(4^2))/((7.5^2)+(4^2))), IF(OR($G451=coding!$J$11, $G451=coding!$J$12, $G451=coding!$J$13, $G451=coding!$J$14, $G451=coding!$J$15, $G451=coding!$J$16), R451+10*LOG10((($D451^2)+(1.2^2))/((7.5^2)+(1.2^2))),-99))),-99)</f>
        <v>29.37</v>
      </c>
      <c r="AK451" s="58">
        <f>IF(noise!S313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noise!S313, IF(OR($G451=coding!$J$26,$G451=coding!$J$27,$G451=coding!$J$28,$G451=coding!$J$29, $G451=coding!$J$30,$G451=coding!$J$31), S451+10*LOG10((($E451^2)+(4^2))/((7.5^2)+(4^2))), IF(OR($G451=coding!$J$11, $G451=coding!$J$12, $G451=coding!$J$13, $G451=coding!$J$14, $G451=coding!$J$15, $G451=coding!$J$16), S451+10*LOG10((($D451^2)+(1.2^2))/((7.5^2)+(1.2^2))),-99))),-99)</f>
        <v>28.69</v>
      </c>
      <c r="AL451" s="58">
        <f>IF(noise!T313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noise!T313, IF(OR($G451=coding!$J$26,$G451=coding!$J$27,$G451=coding!$J$28,$G451=coding!$J$29, $G451=coding!$J$30,$G451=coding!$J$31), T451+10*LOG10((($E451^2)+(4^2))/((7.5^2)+(4^2))), IF(OR($G451=coding!$J$11, $G451=coding!$J$12, $G451=coding!$J$13, $G451=coding!$J$14, $G451=coding!$J$15, $G451=coding!$J$16), T451+10*LOG10((($D451^2)+(1.2^2))/((7.5^2)+(1.2^2))),-99))),-99)</f>
        <v>23.58</v>
      </c>
      <c r="AM451" s="58">
        <f>IF(noise!U313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noise!U313, IF(OR($G451=coding!$J$26,$G451=coding!$J$27,$G451=coding!$J$28,$G451=coding!$J$29, $G451=coding!$J$30,$G451=coding!$J$31), U451+10*LOG10((($E451^2)+(4^2))/((7.5^2)+(4^2))), IF(OR($G451=coding!$J$11, $G451=coding!$J$12, $G451=coding!$J$13, $G451=coding!$J$14, $G451=coding!$J$15, $G451=coding!$J$16), U451+10*LOG10((($D451^2)+(1.2^2))/((7.5^2)+(1.2^2))),-99))),-99)</f>
        <v>27.66</v>
      </c>
      <c r="AN451" s="58">
        <f>IF(noise!V313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noise!V313, IF(OR($G451=coding!$J$26,$G451=coding!$J$27,$G451=coding!$J$28,$G451=coding!$J$29, $G451=coding!$J$30,$G451=coding!$J$31), V451+10*LOG10((($E451^2)+(4^2))/((7.5^2)+(4^2))), IF(OR($G451=coding!$J$11, $G451=coding!$J$12, $G451=coding!$J$13, $G451=coding!$J$14, $G451=coding!$J$15, $G451=coding!$J$16), V451+10*LOG10((($D451^2)+(1.2^2))/((7.5^2)+(1.2^2))),-99))),-99)</f>
        <v>27.78</v>
      </c>
      <c r="AO451" s="58">
        <f>IF(noise!W313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noise!W313, IF(OR($G451=coding!$J$26,$G451=coding!$J$27,$G451=coding!$J$28,$G451=coding!$J$29, $G451=coding!$J$30,$G451=coding!$J$31), W451+10*LOG10((($E451^2)+(4^2))/((7.5^2)+(4^2))), IF(OR($G451=coding!$J$11, $G451=coding!$J$12, $G451=coding!$J$13, $G451=coding!$J$14, $G451=coding!$J$15, $G451=coding!$J$16), W451+10*LOG10((($D451^2)+(1.2^2))/((7.5^2)+(1.2^2))),-99))),-99)</f>
        <v>26.17</v>
      </c>
      <c r="AP451" s="58">
        <f>IF(noise!X313 &lt;&gt;0, IF(OR($G451=coding!$J$2, $G451=coding!$J$3, $G451=coding!$J$4, $G451=coding!$J$5, $G451=coding!$J$6, $G451=coding!$J$7, $G451=coding!$J$8, $G451=coding!$J$9, $G451=coding!$J$10,$G451=coding!$J$17, $G451=coding!$J$18, $G451=coding!$J$19, $G451=coding!$J$20, $G451=coding!$J$21, $G451=coding!$J$22, $G451=coding!$J$23, $G451=coding!$J$24, $G451=coding!$J$25, ), noise!X313, IF(OR($G451=coding!$J$26,$G451=coding!$J$27,$G451=coding!$J$28,$G451=coding!$J$29, $G451=coding!$J$30,$G451=coding!$J$31), X451+10*LOG10((($E451^2)+(4^2))/((7.5^2)+(4^2))), IF(OR($G451=coding!$J$11, $G451=coding!$J$12, $G451=coding!$J$13, $G451=coding!$J$14, $G451=coding!$J$15, $G451=coding!$J$16), X451+10*LOG10((($D451^2)+(1.2^2))/((7.5^2)+(1.2^2))),-99))),-99)</f>
        <v>29.37</v>
      </c>
    </row>
    <row r="452" spans="1:42" ht="15.75" customHeight="1" x14ac:dyDescent="0.3">
      <c r="A452" s="17">
        <v>31</v>
      </c>
      <c r="B452" s="27">
        <v>44018</v>
      </c>
      <c r="C452" s="51">
        <f t="array" ref="C452">_xlfn.DAYS(B452, _xlfn.XLOOKUP(A452, context!A$4:A$79, context!J$4:J$79)) / 30.42</f>
        <v>13.576594345825114</v>
      </c>
      <c r="D452" s="2">
        <v>7.5</v>
      </c>
      <c r="E452" s="1"/>
      <c r="F452" s="16">
        <v>50</v>
      </c>
      <c r="G452" s="16" t="s">
        <v>399</v>
      </c>
      <c r="H452" s="63">
        <v>71.5</v>
      </c>
      <c r="J452" s="63">
        <v>57.6</v>
      </c>
      <c r="K452" s="63">
        <v>57.9</v>
      </c>
      <c r="L452" s="63">
        <v>60.5</v>
      </c>
      <c r="M452" s="63">
        <v>61.4</v>
      </c>
      <c r="N452" s="63">
        <v>62.6</v>
      </c>
      <c r="O452" s="63">
        <v>63.5</v>
      </c>
      <c r="P452" s="63">
        <v>63.4</v>
      </c>
      <c r="Q452" s="63">
        <v>62.7</v>
      </c>
      <c r="R452" s="63">
        <v>60.7</v>
      </c>
      <c r="S452" s="63">
        <v>57.9</v>
      </c>
      <c r="T452" s="63">
        <v>55</v>
      </c>
      <c r="U452" s="63">
        <v>52.7</v>
      </c>
      <c r="V452" s="63">
        <v>51.5</v>
      </c>
      <c r="W452" s="63">
        <v>48</v>
      </c>
      <c r="X452" s="63">
        <v>44.8</v>
      </c>
      <c r="Y452" s="2">
        <v>7</v>
      </c>
      <c r="Z452" s="58">
        <f>IF(noise!H314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noise!H314, IF(OR($G452=coding!$J$26,$G452=coding!$J$27,$G452=coding!$J$28,$G452=coding!$J$29, $G452=coding!$J$30,$G452=coding!$J$31), H452+10*LOG10((($E452^2)+(4^2))/((7.5^2)+(4^2))), IF(OR($G452=coding!$J$11, $G452=coding!$J$12, $G452=coding!$J$13, $G452=coding!$J$14, $G452=coding!$J$15, $G452=coding!$J$16), H452+10*LOG10((($D452^2)+(1.2^2))/((7.5^2)+(1.2^2))),-99))),-99)</f>
        <v>71.5</v>
      </c>
      <c r="AA452" s="58">
        <f>IF(noise!I314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noise!I314, IF(OR($G452=coding!$J$26,$G452=coding!$J$27,$G452=coding!$J$28,$G452=coding!$J$29, $G452=coding!$J$30,$G452=coding!$J$31), I452+10*LOG10((($E452^2)+(4^2))/((7.5^2)+(4^2))), IF(OR($G452=coding!$J$11, $G452=coding!$J$12, $G452=coding!$J$13, $G452=coding!$J$14, $G452=coding!$J$15, $G452=coding!$J$16), I452+10*LOG10((($D452^2)+(1.2^2))/((7.5^2)+(1.2^2))),-99))),-99)</f>
        <v>-99</v>
      </c>
      <c r="AB452" s="58">
        <f>IF(noise!J314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noise!J314, IF(OR($G452=coding!$J$26,$G452=coding!$J$27,$G452=coding!$J$28,$G452=coding!$J$29, $G452=coding!$J$30,$G452=coding!$J$31), J452+10*LOG10((($E452^2)+(4^2))/((7.5^2)+(4^2))), IF(OR($G452=coding!$J$11, $G452=coding!$J$12, $G452=coding!$J$13, $G452=coding!$J$14, $G452=coding!$J$15, $G452=coding!$J$16), J452+10*LOG10((($D452^2)+(1.2^2))/((7.5^2)+(1.2^2))),-99))),-99)</f>
        <v>57.6</v>
      </c>
      <c r="AC452" s="58">
        <f>IF(noise!K314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noise!K314, IF(OR($G452=coding!$J$26,$G452=coding!$J$27,$G452=coding!$J$28,$G452=coding!$J$29, $G452=coding!$J$30,$G452=coding!$J$31), K452+10*LOG10((($E452^2)+(4^2))/((7.5^2)+(4^2))), IF(OR($G452=coding!$J$11, $G452=coding!$J$12, $G452=coding!$J$13, $G452=coding!$J$14, $G452=coding!$J$15, $G452=coding!$J$16), K452+10*LOG10((($D452^2)+(1.2^2))/((7.5^2)+(1.2^2))),-99))),-99)</f>
        <v>57.9</v>
      </c>
      <c r="AD452" s="58">
        <f>IF(noise!L314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noise!L314, IF(OR($G452=coding!$J$26,$G452=coding!$J$27,$G452=coding!$J$28,$G452=coding!$J$29, $G452=coding!$J$30,$G452=coding!$J$31), L452+10*LOG10((($E452^2)+(4^2))/((7.5^2)+(4^2))), IF(OR($G452=coding!$J$11, $G452=coding!$J$12, $G452=coding!$J$13, $G452=coding!$J$14, $G452=coding!$J$15, $G452=coding!$J$16), L452+10*LOG10((($D452^2)+(1.2^2))/((7.5^2)+(1.2^2))),-99))),-99)</f>
        <v>60.5</v>
      </c>
      <c r="AE452" s="58">
        <f>IF(noise!M314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noise!M314, IF(OR($G452=coding!$J$26,$G452=coding!$J$27,$G452=coding!$J$28,$G452=coding!$J$29, $G452=coding!$J$30,$G452=coding!$J$31), M452+10*LOG10((($E452^2)+(4^2))/((7.5^2)+(4^2))), IF(OR($G452=coding!$J$11, $G452=coding!$J$12, $G452=coding!$J$13, $G452=coding!$J$14, $G452=coding!$J$15, $G452=coding!$J$16), M452+10*LOG10((($D452^2)+(1.2^2))/((7.5^2)+(1.2^2))),-99))),-99)</f>
        <v>61.4</v>
      </c>
      <c r="AF452" s="58">
        <f>IF(noise!N314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noise!N314, IF(OR($G452=coding!$J$26,$G452=coding!$J$27,$G452=coding!$J$28,$G452=coding!$J$29, $G452=coding!$J$30,$G452=coding!$J$31), N452+10*LOG10((($E452^2)+(4^2))/((7.5^2)+(4^2))), IF(OR($G452=coding!$J$11, $G452=coding!$J$12, $G452=coding!$J$13, $G452=coding!$J$14, $G452=coding!$J$15, $G452=coding!$J$16), N452+10*LOG10((($D452^2)+(1.2^2))/((7.5^2)+(1.2^2))),-99))),-99)</f>
        <v>62.6</v>
      </c>
      <c r="AG452" s="58">
        <f>IF(noise!O314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noise!O314, IF(OR($G452=coding!$J$26,$G452=coding!$J$27,$G452=coding!$J$28,$G452=coding!$J$29, $G452=coding!$J$30,$G452=coding!$J$31), O452+10*LOG10((($E452^2)+(4^2))/((7.5^2)+(4^2))), IF(OR($G452=coding!$J$11, $G452=coding!$J$12, $G452=coding!$J$13, $G452=coding!$J$14, $G452=coding!$J$15, $G452=coding!$J$16), O452+10*LOG10((($D452^2)+(1.2^2))/((7.5^2)+(1.2^2))),-99))),-99)</f>
        <v>63.5</v>
      </c>
      <c r="AH452" s="58">
        <f>IF(noise!P314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noise!P314, IF(OR($G452=coding!$J$26,$G452=coding!$J$27,$G452=coding!$J$28,$G452=coding!$J$29, $G452=coding!$J$30,$G452=coding!$J$31), P452+10*LOG10((($E452^2)+(4^2))/((7.5^2)+(4^2))), IF(OR($G452=coding!$J$11, $G452=coding!$J$12, $G452=coding!$J$13, $G452=coding!$J$14, $G452=coding!$J$15, $G452=coding!$J$16), P452+10*LOG10((($D452^2)+(1.2^2))/((7.5^2)+(1.2^2))),-99))),-99)</f>
        <v>63.4</v>
      </c>
      <c r="AI452" s="58">
        <f>IF(noise!Q314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noise!Q314, IF(OR($G452=coding!$J$26,$G452=coding!$J$27,$G452=coding!$J$28,$G452=coding!$J$29, $G452=coding!$J$30,$G452=coding!$J$31), Q452+10*LOG10((($E452^2)+(4^2))/((7.5^2)+(4^2))), IF(OR($G452=coding!$J$11, $G452=coding!$J$12, $G452=coding!$J$13, $G452=coding!$J$14, $G452=coding!$J$15, $G452=coding!$J$16), Q452+10*LOG10((($D452^2)+(1.2^2))/((7.5^2)+(1.2^2))),-99))),-99)</f>
        <v>62.7</v>
      </c>
      <c r="AJ452" s="58">
        <f>IF(noise!R314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noise!R314, IF(OR($G452=coding!$J$26,$G452=coding!$J$27,$G452=coding!$J$28,$G452=coding!$J$29, $G452=coding!$J$30,$G452=coding!$J$31), R452+10*LOG10((($E452^2)+(4^2))/((7.5^2)+(4^2))), IF(OR($G452=coding!$J$11, $G452=coding!$J$12, $G452=coding!$J$13, $G452=coding!$J$14, $G452=coding!$J$15, $G452=coding!$J$16), R452+10*LOG10((($D452^2)+(1.2^2))/((7.5^2)+(1.2^2))),-99))),-99)</f>
        <v>60.7</v>
      </c>
      <c r="AK452" s="58">
        <f>IF(noise!S314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noise!S314, IF(OR($G452=coding!$J$26,$G452=coding!$J$27,$G452=coding!$J$28,$G452=coding!$J$29, $G452=coding!$J$30,$G452=coding!$J$31), S452+10*LOG10((($E452^2)+(4^2))/((7.5^2)+(4^2))), IF(OR($G452=coding!$J$11, $G452=coding!$J$12, $G452=coding!$J$13, $G452=coding!$J$14, $G452=coding!$J$15, $G452=coding!$J$16), S452+10*LOG10((($D452^2)+(1.2^2))/((7.5^2)+(1.2^2))),-99))),-99)</f>
        <v>57.9</v>
      </c>
      <c r="AL452" s="58">
        <f>IF(noise!T314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noise!T314, IF(OR($G452=coding!$J$26,$G452=coding!$J$27,$G452=coding!$J$28,$G452=coding!$J$29, $G452=coding!$J$30,$G452=coding!$J$31), T452+10*LOG10((($E452^2)+(4^2))/((7.5^2)+(4^2))), IF(OR($G452=coding!$J$11, $G452=coding!$J$12, $G452=coding!$J$13, $G452=coding!$J$14, $G452=coding!$J$15, $G452=coding!$J$16), T452+10*LOG10((($D452^2)+(1.2^2))/((7.5^2)+(1.2^2))),-99))),-99)</f>
        <v>55</v>
      </c>
      <c r="AM452" s="58">
        <f>IF(noise!U314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noise!U314, IF(OR($G452=coding!$J$26,$G452=coding!$J$27,$G452=coding!$J$28,$G452=coding!$J$29, $G452=coding!$J$30,$G452=coding!$J$31), U452+10*LOG10((($E452^2)+(4^2))/((7.5^2)+(4^2))), IF(OR($G452=coding!$J$11, $G452=coding!$J$12, $G452=coding!$J$13, $G452=coding!$J$14, $G452=coding!$J$15, $G452=coding!$J$16), U452+10*LOG10((($D452^2)+(1.2^2))/((7.5^2)+(1.2^2))),-99))),-99)</f>
        <v>52.7</v>
      </c>
      <c r="AN452" s="58">
        <f>IF(noise!V314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noise!V314, IF(OR($G452=coding!$J$26,$G452=coding!$J$27,$G452=coding!$J$28,$G452=coding!$J$29, $G452=coding!$J$30,$G452=coding!$J$31), V452+10*LOG10((($E452^2)+(4^2))/((7.5^2)+(4^2))), IF(OR($G452=coding!$J$11, $G452=coding!$J$12, $G452=coding!$J$13, $G452=coding!$J$14, $G452=coding!$J$15, $G452=coding!$J$16), V452+10*LOG10((($D452^2)+(1.2^2))/((7.5^2)+(1.2^2))),-99))),-99)</f>
        <v>51.5</v>
      </c>
      <c r="AO452" s="58">
        <f>IF(noise!W314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noise!W314, IF(OR($G452=coding!$J$26,$G452=coding!$J$27,$G452=coding!$J$28,$G452=coding!$J$29, $G452=coding!$J$30,$G452=coding!$J$31), W452+10*LOG10((($E452^2)+(4^2))/((7.5^2)+(4^2))), IF(OR($G452=coding!$J$11, $G452=coding!$J$12, $G452=coding!$J$13, $G452=coding!$J$14, $G452=coding!$J$15, $G452=coding!$J$16), W452+10*LOG10((($D452^2)+(1.2^2))/((7.5^2)+(1.2^2))),-99))),-99)</f>
        <v>48</v>
      </c>
      <c r="AP452" s="58">
        <f>IF(noise!X314 &lt;&gt;0, IF(OR($G452=coding!$J$2, $G452=coding!$J$3, $G452=coding!$J$4, $G452=coding!$J$5, $G452=coding!$J$6, $G452=coding!$J$7, $G452=coding!$J$8, $G452=coding!$J$9, $G452=coding!$J$10,$G452=coding!$J$17, $G452=coding!$J$18, $G452=coding!$J$19, $G452=coding!$J$20, $G452=coding!$J$21, $G452=coding!$J$22, $G452=coding!$J$23, $G452=coding!$J$24, $G452=coding!$J$25, ), noise!X314, IF(OR($G452=coding!$J$26,$G452=coding!$J$27,$G452=coding!$J$28,$G452=coding!$J$29, $G452=coding!$J$30,$G452=coding!$J$31), X452+10*LOG10((($E452^2)+(4^2))/((7.5^2)+(4^2))), IF(OR($G452=coding!$J$11, $G452=coding!$J$12, $G452=coding!$J$13, $G452=coding!$J$14, $G452=coding!$J$15, $G452=coding!$J$16), X452+10*LOG10((($D452^2)+(1.2^2))/((7.5^2)+(1.2^2))),-99))),-99)</f>
        <v>44.8</v>
      </c>
    </row>
    <row r="453" spans="1:42" ht="15.75" customHeight="1" x14ac:dyDescent="0.3">
      <c r="A453" s="17">
        <v>31</v>
      </c>
      <c r="B453" s="27">
        <v>44018</v>
      </c>
      <c r="C453" s="51">
        <f t="array" ref="C453">_xlfn.DAYS(B453, _xlfn.XLOOKUP(A453, context!A$4:A$79, context!J$4:J$79)) / 30.42</f>
        <v>13.576594345825114</v>
      </c>
      <c r="D453" s="2">
        <v>7.5</v>
      </c>
      <c r="E453" s="1"/>
      <c r="F453" s="16">
        <v>50</v>
      </c>
      <c r="G453" s="16" t="s">
        <v>400</v>
      </c>
      <c r="H453" s="63">
        <v>19.3</v>
      </c>
      <c r="J453" s="63">
        <v>12.1</v>
      </c>
      <c r="K453" s="63">
        <v>8.6999999999999993</v>
      </c>
      <c r="L453" s="63">
        <v>-0.7</v>
      </c>
      <c r="M453" s="63">
        <v>8.4</v>
      </c>
      <c r="N453" s="63">
        <v>17.5</v>
      </c>
      <c r="O453" s="63">
        <v>19.3</v>
      </c>
      <c r="P453" s="63">
        <v>20.399999999999999</v>
      </c>
      <c r="Q453" s="63">
        <v>24.9</v>
      </c>
      <c r="R453" s="63">
        <v>29.3</v>
      </c>
      <c r="S453" s="63">
        <v>28.8</v>
      </c>
      <c r="T453" s="63">
        <v>28.4</v>
      </c>
      <c r="U453" s="63">
        <v>26.4</v>
      </c>
      <c r="V453" s="63">
        <v>18.600000000000001</v>
      </c>
      <c r="W453" s="63">
        <v>20.399999999999999</v>
      </c>
      <c r="X453" s="63">
        <v>21.6</v>
      </c>
      <c r="Y453" s="2">
        <v>7</v>
      </c>
      <c r="Z453" s="58">
        <f>IF(noise!H315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noise!H315, IF(OR($G453=coding!$J$26,$G453=coding!$J$27,$G453=coding!$J$28,$G453=coding!$J$29, $G453=coding!$J$30,$G453=coding!$J$31), H453+10*LOG10((($E453^2)+(4^2))/((7.5^2)+(4^2))), IF(OR($G453=coding!$J$11, $G453=coding!$J$12, $G453=coding!$J$13, $G453=coding!$J$14, $G453=coding!$J$15, $G453=coding!$J$16), H453+10*LOG10((($D453^2)+(1.2^2))/((7.5^2)+(1.2^2))),-99))),-99)</f>
        <v>12.6</v>
      </c>
      <c r="AA453" s="58">
        <f>IF(noise!I315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noise!I315, IF(OR($G453=coding!$J$26,$G453=coding!$J$27,$G453=coding!$J$28,$G453=coding!$J$29, $G453=coding!$J$30,$G453=coding!$J$31), I453+10*LOG10((($E453^2)+(4^2))/((7.5^2)+(4^2))), IF(OR($G453=coding!$J$11, $G453=coding!$J$12, $G453=coding!$J$13, $G453=coding!$J$14, $G453=coding!$J$15, $G453=coding!$J$16), I453+10*LOG10((($D453^2)+(1.2^2))/((7.5^2)+(1.2^2))),-99))),-99)</f>
        <v>-99</v>
      </c>
      <c r="AB453" s="58">
        <f>IF(noise!J315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noise!J315, IF(OR($G453=coding!$J$26,$G453=coding!$J$27,$G453=coding!$J$28,$G453=coding!$J$29, $G453=coding!$J$30,$G453=coding!$J$31), J453+10*LOG10((($E453^2)+(4^2))/((7.5^2)+(4^2))), IF(OR($G453=coding!$J$11, $G453=coding!$J$12, $G453=coding!$J$13, $G453=coding!$J$14, $G453=coding!$J$15, $G453=coding!$J$16), J453+10*LOG10((($D453^2)+(1.2^2))/((7.5^2)+(1.2^2))),-99))),-99)</f>
        <v>-35.450000000000003</v>
      </c>
      <c r="AC453" s="58">
        <f>IF(noise!K315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noise!K315, IF(OR($G453=coding!$J$26,$G453=coding!$J$27,$G453=coding!$J$28,$G453=coding!$J$29, $G453=coding!$J$30,$G453=coding!$J$31), K453+10*LOG10((($E453^2)+(4^2))/((7.5^2)+(4^2))), IF(OR($G453=coding!$J$11, $G453=coding!$J$12, $G453=coding!$J$13, $G453=coding!$J$14, $G453=coding!$J$15, $G453=coding!$J$16), K453+10*LOG10((($D453^2)+(1.2^2))/((7.5^2)+(1.2^2))),-99))),-99)</f>
        <v>2.31</v>
      </c>
      <c r="AD453" s="58">
        <f>IF(noise!L315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noise!L315, IF(OR($G453=coding!$J$26,$G453=coding!$J$27,$G453=coding!$J$28,$G453=coding!$J$29, $G453=coding!$J$30,$G453=coding!$J$31), L453+10*LOG10((($E453^2)+(4^2))/((7.5^2)+(4^2))), IF(OR($G453=coding!$J$11, $G453=coding!$J$12, $G453=coding!$J$13, $G453=coding!$J$14, $G453=coding!$J$15, $G453=coding!$J$16), L453+10*LOG10((($D453^2)+(1.2^2))/((7.5^2)+(1.2^2))),-99))),-99)</f>
        <v>8.66</v>
      </c>
      <c r="AE453" s="58">
        <f>IF(noise!M315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noise!M315, IF(OR($G453=coding!$J$26,$G453=coding!$J$27,$G453=coding!$J$28,$G453=coding!$J$29, $G453=coding!$J$30,$G453=coding!$J$31), M453+10*LOG10((($E453^2)+(4^2))/((7.5^2)+(4^2))), IF(OR($G453=coding!$J$11, $G453=coding!$J$12, $G453=coding!$J$13, $G453=coding!$J$14, $G453=coding!$J$15, $G453=coding!$J$16), M453+10*LOG10((($D453^2)+(1.2^2))/((7.5^2)+(1.2^2))),-99))),-99)</f>
        <v>13.91</v>
      </c>
      <c r="AF453" s="58">
        <f>IF(noise!N315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noise!N315, IF(OR($G453=coding!$J$26,$G453=coding!$J$27,$G453=coding!$J$28,$G453=coding!$J$29, $G453=coding!$J$30,$G453=coding!$J$31), N453+10*LOG10((($E453^2)+(4^2))/((7.5^2)+(4^2))), IF(OR($G453=coding!$J$11, $G453=coding!$J$12, $G453=coding!$J$13, $G453=coding!$J$14, $G453=coding!$J$15, $G453=coding!$J$16), N453+10*LOG10((($D453^2)+(1.2^2))/((7.5^2)+(1.2^2))),-99))),-99)</f>
        <v>26.66</v>
      </c>
      <c r="AG453" s="58">
        <f>IF(noise!O315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noise!O315, IF(OR($G453=coding!$J$26,$G453=coding!$J$27,$G453=coding!$J$28,$G453=coding!$J$29, $G453=coding!$J$30,$G453=coding!$J$31), O453+10*LOG10((($E453^2)+(4^2))/((7.5^2)+(4^2))), IF(OR($G453=coding!$J$11, $G453=coding!$J$12, $G453=coding!$J$13, $G453=coding!$J$14, $G453=coding!$J$15, $G453=coding!$J$16), O453+10*LOG10((($D453^2)+(1.2^2))/((7.5^2)+(1.2^2))),-99))),-99)</f>
        <v>24.86</v>
      </c>
      <c r="AH453" s="58">
        <f>IF(noise!P315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noise!P315, IF(OR($G453=coding!$J$26,$G453=coding!$J$27,$G453=coding!$J$28,$G453=coding!$J$29, $G453=coding!$J$30,$G453=coding!$J$31), P453+10*LOG10((($E453^2)+(4^2))/((7.5^2)+(4^2))), IF(OR($G453=coding!$J$11, $G453=coding!$J$12, $G453=coding!$J$13, $G453=coding!$J$14, $G453=coding!$J$15, $G453=coding!$J$16), P453+10*LOG10((($D453^2)+(1.2^2))/((7.5^2)+(1.2^2))),-99))),-99)</f>
        <v>20.32</v>
      </c>
      <c r="AI453" s="58">
        <f>IF(noise!Q315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noise!Q315, IF(OR($G453=coding!$J$26,$G453=coding!$J$27,$G453=coding!$J$28,$G453=coding!$J$29, $G453=coding!$J$30,$G453=coding!$J$31), Q453+10*LOG10((($E453^2)+(4^2))/((7.5^2)+(4^2))), IF(OR($G453=coding!$J$11, $G453=coding!$J$12, $G453=coding!$J$13, $G453=coding!$J$14, $G453=coding!$J$15, $G453=coding!$J$16), Q453+10*LOG10((($D453^2)+(1.2^2))/((7.5^2)+(1.2^2))),-99))),-99)</f>
        <v>13.61</v>
      </c>
      <c r="AJ453" s="58">
        <f>IF(noise!R315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noise!R315, IF(OR($G453=coding!$J$26,$G453=coding!$J$27,$G453=coding!$J$28,$G453=coding!$J$29, $G453=coding!$J$30,$G453=coding!$J$31), R453+10*LOG10((($E453^2)+(4^2))/((7.5^2)+(4^2))), IF(OR($G453=coding!$J$11, $G453=coding!$J$12, $G453=coding!$J$13, $G453=coding!$J$14, $G453=coding!$J$15, $G453=coding!$J$16), R453+10*LOG10((($D453^2)+(1.2^2))/((7.5^2)+(1.2^2))),-99))),-99)</f>
        <v>10.41</v>
      </c>
      <c r="AK453" s="58">
        <f>IF(noise!S315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noise!S315, IF(OR($G453=coding!$J$26,$G453=coding!$J$27,$G453=coding!$J$28,$G453=coding!$J$29, $G453=coding!$J$30,$G453=coding!$J$31), S453+10*LOG10((($E453^2)+(4^2))/((7.5^2)+(4^2))), IF(OR($G453=coding!$J$11, $G453=coding!$J$12, $G453=coding!$J$13, $G453=coding!$J$14, $G453=coding!$J$15, $G453=coding!$J$16), S453+10*LOG10((($D453^2)+(1.2^2))/((7.5^2)+(1.2^2))),-99))),-99)</f>
        <v>1.73</v>
      </c>
      <c r="AL453" s="58">
        <f>IF(noise!T315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noise!T315, IF(OR($G453=coding!$J$26,$G453=coding!$J$27,$G453=coding!$J$28,$G453=coding!$J$29, $G453=coding!$J$30,$G453=coding!$J$31), T453+10*LOG10((($E453^2)+(4^2))/((7.5^2)+(4^2))), IF(OR($G453=coding!$J$11, $G453=coding!$J$12, $G453=coding!$J$13, $G453=coding!$J$14, $G453=coding!$J$15, $G453=coding!$J$16), T453+10*LOG10((($D453^2)+(1.2^2))/((7.5^2)+(1.2^2))),-99))),-99)</f>
        <v>-4.5999999999999996</v>
      </c>
      <c r="AM453" s="58">
        <f>IF(noise!U315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noise!U315, IF(OR($G453=coding!$J$26,$G453=coding!$J$27,$G453=coding!$J$28,$G453=coding!$J$29, $G453=coding!$J$30,$G453=coding!$J$31), U453+10*LOG10((($E453^2)+(4^2))/((7.5^2)+(4^2))), IF(OR($G453=coding!$J$11, $G453=coding!$J$12, $G453=coding!$J$13, $G453=coding!$J$14, $G453=coding!$J$15, $G453=coding!$J$16), U453+10*LOG10((($D453^2)+(1.2^2))/((7.5^2)+(1.2^2))),-99))),-99)</f>
        <v>-6.56</v>
      </c>
      <c r="AN453" s="58">
        <f>IF(noise!V315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noise!V315, IF(OR($G453=coding!$J$26,$G453=coding!$J$27,$G453=coding!$J$28,$G453=coding!$J$29, $G453=coding!$J$30,$G453=coding!$J$31), V453+10*LOG10((($E453^2)+(4^2))/((7.5^2)+(4^2))), IF(OR($G453=coding!$J$11, $G453=coding!$J$12, $G453=coding!$J$13, $G453=coding!$J$14, $G453=coding!$J$15, $G453=coding!$J$16), V453+10*LOG10((($D453^2)+(1.2^2))/((7.5^2)+(1.2^2))),-99))),-99)</f>
        <v>-11.87</v>
      </c>
      <c r="AO453" s="58">
        <f>IF(noise!W315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noise!W315, IF(OR($G453=coding!$J$26,$G453=coding!$J$27,$G453=coding!$J$28,$G453=coding!$J$29, $G453=coding!$J$30,$G453=coding!$J$31), W453+10*LOG10((($E453^2)+(4^2))/((7.5^2)+(4^2))), IF(OR($G453=coding!$J$11, $G453=coding!$J$12, $G453=coding!$J$13, $G453=coding!$J$14, $G453=coding!$J$15, $G453=coding!$J$16), W453+10*LOG10((($D453^2)+(1.2^2))/((7.5^2)+(1.2^2))),-99))),-99)</f>
        <v>-22.44</v>
      </c>
      <c r="AP453" s="58">
        <f>IF(noise!X315 &lt;&gt;0, IF(OR($G453=coding!$J$2, $G453=coding!$J$3, $G453=coding!$J$4, $G453=coding!$J$5, $G453=coding!$J$6, $G453=coding!$J$7, $G453=coding!$J$8, $G453=coding!$J$9, $G453=coding!$J$10,$G453=coding!$J$17, $G453=coding!$J$18, $G453=coding!$J$19, $G453=coding!$J$20, $G453=coding!$J$21, $G453=coding!$J$22, $G453=coding!$J$23, $G453=coding!$J$24, $G453=coding!$J$25, ), noise!X315, IF(OR($G453=coding!$J$26,$G453=coding!$J$27,$G453=coding!$J$28,$G453=coding!$J$29, $G453=coding!$J$30,$G453=coding!$J$31), X453+10*LOG10((($E453^2)+(4^2))/((7.5^2)+(4^2))), IF(OR($G453=coding!$J$11, $G453=coding!$J$12, $G453=coding!$J$13, $G453=coding!$J$14, $G453=coding!$J$15, $G453=coding!$J$16), X453+10*LOG10((($D453^2)+(1.2^2))/((7.5^2)+(1.2^2))),-99))),-99)</f>
        <v>-41.61</v>
      </c>
    </row>
    <row r="454" spans="1:42" ht="15.75" customHeight="1" x14ac:dyDescent="0.3">
      <c r="A454" s="17">
        <v>31</v>
      </c>
      <c r="B454" s="27">
        <v>44018</v>
      </c>
      <c r="C454" s="51">
        <f t="array" ref="C454">_xlfn.DAYS(B454, _xlfn.XLOOKUP(A454, context!A$4:A$79, context!J$4:J$79)) / 30.42</f>
        <v>13.576594345825114</v>
      </c>
      <c r="E454" s="2">
        <v>7.5</v>
      </c>
      <c r="F454" s="5"/>
      <c r="G454" s="16" t="s">
        <v>401</v>
      </c>
      <c r="H454" s="43">
        <v>67.400000000000006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2">
        <v>7</v>
      </c>
      <c r="Z454" s="58">
        <f>IF(noise!H316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noise!H316, IF(OR($G454=coding!$J$26,$G454=coding!$J$27,$G454=coding!$J$28,$G454=coding!$J$29, $G454=coding!$J$30,$G454=coding!$J$31), H454+10*LOG10((($E454^2)+(4^2))/((7.5^2)+(4^2))), IF(OR($G454=coding!$J$11, $G454=coding!$J$12, $G454=coding!$J$13, $G454=coding!$J$14, $G454=coding!$J$15, $G454=coding!$J$16), H454+10*LOG10((($D454^2)+(1.2^2))/((7.5^2)+(1.2^2))),-99))),-99)</f>
        <v>67.400000000000006</v>
      </c>
      <c r="AA454" s="58">
        <f>IF(noise!I316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noise!I316, IF(OR($G454=coding!$J$26,$G454=coding!$J$27,$G454=coding!$J$28,$G454=coding!$J$29, $G454=coding!$J$30,$G454=coding!$J$31), I454+10*LOG10((($E454^2)+(4^2))/((7.5^2)+(4^2))), IF(OR($G454=coding!$J$11, $G454=coding!$J$12, $G454=coding!$J$13, $G454=coding!$J$14, $G454=coding!$J$15, $G454=coding!$J$16), I454+10*LOG10((($D454^2)+(1.2^2))/((7.5^2)+(1.2^2))),-99))),-99)</f>
        <v>-99</v>
      </c>
      <c r="AB454" s="58">
        <f>IF(noise!J316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noise!J316, IF(OR($G454=coding!$J$26,$G454=coding!$J$27,$G454=coding!$J$28,$G454=coding!$J$29, $G454=coding!$J$30,$G454=coding!$J$31), J454+10*LOG10((($E454^2)+(4^2))/((7.5^2)+(4^2))), IF(OR($G454=coding!$J$11, $G454=coding!$J$12, $G454=coding!$J$13, $G454=coding!$J$14, $G454=coding!$J$15, $G454=coding!$J$16), J454+10*LOG10((($D454^2)+(1.2^2))/((7.5^2)+(1.2^2))),-99))),-99)</f>
        <v>0</v>
      </c>
      <c r="AC454" s="58">
        <f>IF(noise!K316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noise!K316, IF(OR($G454=coding!$J$26,$G454=coding!$J$27,$G454=coding!$J$28,$G454=coding!$J$29, $G454=coding!$J$30,$G454=coding!$J$31), K454+10*LOG10((($E454^2)+(4^2))/((7.5^2)+(4^2))), IF(OR($G454=coding!$J$11, $G454=coding!$J$12, $G454=coding!$J$13, $G454=coding!$J$14, $G454=coding!$J$15, $G454=coding!$J$16), K454+10*LOG10((($D454^2)+(1.2^2))/((7.5^2)+(1.2^2))),-99))),-99)</f>
        <v>0</v>
      </c>
      <c r="AD454" s="58">
        <f>IF(noise!L316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noise!L316, IF(OR($G454=coding!$J$26,$G454=coding!$J$27,$G454=coding!$J$28,$G454=coding!$J$29, $G454=coding!$J$30,$G454=coding!$J$31), L454+10*LOG10((($E454^2)+(4^2))/((7.5^2)+(4^2))), IF(OR($G454=coding!$J$11, $G454=coding!$J$12, $G454=coding!$J$13, $G454=coding!$J$14, $G454=coding!$J$15, $G454=coding!$J$16), L454+10*LOG10((($D454^2)+(1.2^2))/((7.5^2)+(1.2^2))),-99))),-99)</f>
        <v>0</v>
      </c>
      <c r="AE454" s="58">
        <f>IF(noise!M316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noise!M316, IF(OR($G454=coding!$J$26,$G454=coding!$J$27,$G454=coding!$J$28,$G454=coding!$J$29, $G454=coding!$J$30,$G454=coding!$J$31), M454+10*LOG10((($E454^2)+(4^2))/((7.5^2)+(4^2))), IF(OR($G454=coding!$J$11, $G454=coding!$J$12, $G454=coding!$J$13, $G454=coding!$J$14, $G454=coding!$J$15, $G454=coding!$J$16), M454+10*LOG10((($D454^2)+(1.2^2))/((7.5^2)+(1.2^2))),-99))),-99)</f>
        <v>0</v>
      </c>
      <c r="AF454" s="58">
        <f>IF(noise!N316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noise!N316, IF(OR($G454=coding!$J$26,$G454=coding!$J$27,$G454=coding!$J$28,$G454=coding!$J$29, $G454=coding!$J$30,$G454=coding!$J$31), N454+10*LOG10((($E454^2)+(4^2))/((7.5^2)+(4^2))), IF(OR($G454=coding!$J$11, $G454=coding!$J$12, $G454=coding!$J$13, $G454=coding!$J$14, $G454=coding!$J$15, $G454=coding!$J$16), N454+10*LOG10((($D454^2)+(1.2^2))/((7.5^2)+(1.2^2))),-99))),-99)</f>
        <v>0</v>
      </c>
      <c r="AG454" s="58">
        <f>IF(noise!O316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noise!O316, IF(OR($G454=coding!$J$26,$G454=coding!$J$27,$G454=coding!$J$28,$G454=coding!$J$29, $G454=coding!$J$30,$G454=coding!$J$31), O454+10*LOG10((($E454^2)+(4^2))/((7.5^2)+(4^2))), IF(OR($G454=coding!$J$11, $G454=coding!$J$12, $G454=coding!$J$13, $G454=coding!$J$14, $G454=coding!$J$15, $G454=coding!$J$16), O454+10*LOG10((($D454^2)+(1.2^2))/((7.5^2)+(1.2^2))),-99))),-99)</f>
        <v>0</v>
      </c>
      <c r="AH454" s="58">
        <f>IF(noise!P316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noise!P316, IF(OR($G454=coding!$J$26,$G454=coding!$J$27,$G454=coding!$J$28,$G454=coding!$J$29, $G454=coding!$J$30,$G454=coding!$J$31), P454+10*LOG10((($E454^2)+(4^2))/((7.5^2)+(4^2))), IF(OR($G454=coding!$J$11, $G454=coding!$J$12, $G454=coding!$J$13, $G454=coding!$J$14, $G454=coding!$J$15, $G454=coding!$J$16), P454+10*LOG10((($D454^2)+(1.2^2))/((7.5^2)+(1.2^2))),-99))),-99)</f>
        <v>0</v>
      </c>
      <c r="AI454" s="58">
        <f>IF(noise!Q316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noise!Q316, IF(OR($G454=coding!$J$26,$G454=coding!$J$27,$G454=coding!$J$28,$G454=coding!$J$29, $G454=coding!$J$30,$G454=coding!$J$31), Q454+10*LOG10((($E454^2)+(4^2))/((7.5^2)+(4^2))), IF(OR($G454=coding!$J$11, $G454=coding!$J$12, $G454=coding!$J$13, $G454=coding!$J$14, $G454=coding!$J$15, $G454=coding!$J$16), Q454+10*LOG10((($D454^2)+(1.2^2))/((7.5^2)+(1.2^2))),-99))),-99)</f>
        <v>0</v>
      </c>
      <c r="AJ454" s="58">
        <f>IF(noise!R316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noise!R316, IF(OR($G454=coding!$J$26,$G454=coding!$J$27,$G454=coding!$J$28,$G454=coding!$J$29, $G454=coding!$J$30,$G454=coding!$J$31), R454+10*LOG10((($E454^2)+(4^2))/((7.5^2)+(4^2))), IF(OR($G454=coding!$J$11, $G454=coding!$J$12, $G454=coding!$J$13, $G454=coding!$J$14, $G454=coding!$J$15, $G454=coding!$J$16), R454+10*LOG10((($D454^2)+(1.2^2))/((7.5^2)+(1.2^2))),-99))),-99)</f>
        <v>0</v>
      </c>
      <c r="AK454" s="58">
        <f>IF(noise!S316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noise!S316, IF(OR($G454=coding!$J$26,$G454=coding!$J$27,$G454=coding!$J$28,$G454=coding!$J$29, $G454=coding!$J$30,$G454=coding!$J$31), S454+10*LOG10((($E454^2)+(4^2))/((7.5^2)+(4^2))), IF(OR($G454=coding!$J$11, $G454=coding!$J$12, $G454=coding!$J$13, $G454=coding!$J$14, $G454=coding!$J$15, $G454=coding!$J$16), S454+10*LOG10((($D454^2)+(1.2^2))/((7.5^2)+(1.2^2))),-99))),-99)</f>
        <v>0</v>
      </c>
      <c r="AL454" s="58">
        <f>IF(noise!T316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noise!T316, IF(OR($G454=coding!$J$26,$G454=coding!$J$27,$G454=coding!$J$28,$G454=coding!$J$29, $G454=coding!$J$30,$G454=coding!$J$31), T454+10*LOG10((($E454^2)+(4^2))/((7.5^2)+(4^2))), IF(OR($G454=coding!$J$11, $G454=coding!$J$12, $G454=coding!$J$13, $G454=coding!$J$14, $G454=coding!$J$15, $G454=coding!$J$16), T454+10*LOG10((($D454^2)+(1.2^2))/((7.5^2)+(1.2^2))),-99))),-99)</f>
        <v>0</v>
      </c>
      <c r="AM454" s="58">
        <f>IF(noise!U316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noise!U316, IF(OR($G454=coding!$J$26,$G454=coding!$J$27,$G454=coding!$J$28,$G454=coding!$J$29, $G454=coding!$J$30,$G454=coding!$J$31), U454+10*LOG10((($E454^2)+(4^2))/((7.5^2)+(4^2))), IF(OR($G454=coding!$J$11, $G454=coding!$J$12, $G454=coding!$J$13, $G454=coding!$J$14, $G454=coding!$J$15, $G454=coding!$J$16), U454+10*LOG10((($D454^2)+(1.2^2))/((7.5^2)+(1.2^2))),-99))),-99)</f>
        <v>0</v>
      </c>
      <c r="AN454" s="58">
        <f>IF(noise!V316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noise!V316, IF(OR($G454=coding!$J$26,$G454=coding!$J$27,$G454=coding!$J$28,$G454=coding!$J$29, $G454=coding!$J$30,$G454=coding!$J$31), V454+10*LOG10((($E454^2)+(4^2))/((7.5^2)+(4^2))), IF(OR($G454=coding!$J$11, $G454=coding!$J$12, $G454=coding!$J$13, $G454=coding!$J$14, $G454=coding!$J$15, $G454=coding!$J$16), V454+10*LOG10((($D454^2)+(1.2^2))/((7.5^2)+(1.2^2))),-99))),-99)</f>
        <v>-99</v>
      </c>
      <c r="AO454" s="58">
        <f>IF(noise!W316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noise!W316, IF(OR($G454=coding!$J$26,$G454=coding!$J$27,$G454=coding!$J$28,$G454=coding!$J$29, $G454=coding!$J$30,$G454=coding!$J$31), W454+10*LOG10((($E454^2)+(4^2))/((7.5^2)+(4^2))), IF(OR($G454=coding!$J$11, $G454=coding!$J$12, $G454=coding!$J$13, $G454=coding!$J$14, $G454=coding!$J$15, $G454=coding!$J$16), W454+10*LOG10((($D454^2)+(1.2^2))/((7.5^2)+(1.2^2))),-99))),-99)</f>
        <v>-99</v>
      </c>
      <c r="AP454" s="58">
        <f>IF(noise!X316 &lt;&gt;0, IF(OR($G454=coding!$J$2, $G454=coding!$J$3, $G454=coding!$J$4, $G454=coding!$J$5, $G454=coding!$J$6, $G454=coding!$J$7, $G454=coding!$J$8, $G454=coding!$J$9, $G454=coding!$J$10,$G454=coding!$J$17, $G454=coding!$J$18, $G454=coding!$J$19, $G454=coding!$J$20, $G454=coding!$J$21, $G454=coding!$J$22, $G454=coding!$J$23, $G454=coding!$J$24, $G454=coding!$J$25, ), noise!X316, IF(OR($G454=coding!$J$26,$G454=coding!$J$27,$G454=coding!$J$28,$G454=coding!$J$29, $G454=coding!$J$30,$G454=coding!$J$31), X454+10*LOG10((($E454^2)+(4^2))/((7.5^2)+(4^2))), IF(OR($G454=coding!$J$11, $G454=coding!$J$12, $G454=coding!$J$13, $G454=coding!$J$14, $G454=coding!$J$15, $G454=coding!$J$16), X454+10*LOG10((($D454^2)+(1.2^2))/((7.5^2)+(1.2^2))),-99))),-99)</f>
        <v>-99</v>
      </c>
    </row>
    <row r="455" spans="1:42" ht="15.75" customHeight="1" x14ac:dyDescent="0.3">
      <c r="A455" s="17">
        <v>31</v>
      </c>
      <c r="B455" s="27">
        <v>44018</v>
      </c>
      <c r="C455" s="51">
        <f t="array" ref="C455">_xlfn.DAYS(B455, _xlfn.XLOOKUP(A455, context!A$4:A$79, context!J$4:J$79)) / 30.42</f>
        <v>13.576594345825114</v>
      </c>
      <c r="E455" s="2">
        <v>7.5</v>
      </c>
      <c r="F455" s="5"/>
      <c r="G455" s="16" t="s">
        <v>402</v>
      </c>
      <c r="H455" s="43">
        <v>66.2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2">
        <v>7</v>
      </c>
      <c r="Z455" s="58">
        <f>IF(noise!H317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noise!H317, IF(OR($G455=coding!$J$26,$G455=coding!$J$27,$G455=coding!$J$28,$G455=coding!$J$29, $G455=coding!$J$30,$G455=coding!$J$31), H455+10*LOG10((($E455^2)+(4^2))/((7.5^2)+(4^2))), IF(OR($G455=coding!$J$11, $G455=coding!$J$12, $G455=coding!$J$13, $G455=coding!$J$14, $G455=coding!$J$15, $G455=coding!$J$16), H455+10*LOG10((($D455^2)+(1.2^2))/((7.5^2)+(1.2^2))),-99))),-99)</f>
        <v>-99</v>
      </c>
      <c r="AA455" s="58">
        <f>IF(noise!I317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noise!I317, IF(OR($G455=coding!$J$26,$G455=coding!$J$27,$G455=coding!$J$28,$G455=coding!$J$29, $G455=coding!$J$30,$G455=coding!$J$31), I455+10*LOG10((($E455^2)+(4^2))/((7.5^2)+(4^2))), IF(OR($G455=coding!$J$11, $G455=coding!$J$12, $G455=coding!$J$13, $G455=coding!$J$14, $G455=coding!$J$15, $G455=coding!$J$16), I455+10*LOG10((($D455^2)+(1.2^2))/((7.5^2)+(1.2^2))),-99))),-99)</f>
        <v>-99</v>
      </c>
      <c r="AB455" s="58">
        <f>IF(noise!J317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noise!J317, IF(OR($G455=coding!$J$26,$G455=coding!$J$27,$G455=coding!$J$28,$G455=coding!$J$29, $G455=coding!$J$30,$G455=coding!$J$31), J455+10*LOG10((($E455^2)+(4^2))/((7.5^2)+(4^2))), IF(OR($G455=coding!$J$11, $G455=coding!$J$12, $G455=coding!$J$13, $G455=coding!$J$14, $G455=coding!$J$15, $G455=coding!$J$16), J455+10*LOG10((($D455^2)+(1.2^2))/((7.5^2)+(1.2^2))),-99))),-99)</f>
        <v>0</v>
      </c>
      <c r="AC455" s="58">
        <f>IF(noise!K317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noise!K317, IF(OR($G455=coding!$J$26,$G455=coding!$J$27,$G455=coding!$J$28,$G455=coding!$J$29, $G455=coding!$J$30,$G455=coding!$J$31), K455+10*LOG10((($E455^2)+(4^2))/((7.5^2)+(4^2))), IF(OR($G455=coding!$J$11, $G455=coding!$J$12, $G455=coding!$J$13, $G455=coding!$J$14, $G455=coding!$J$15, $G455=coding!$J$16), K455+10*LOG10((($D455^2)+(1.2^2))/((7.5^2)+(1.2^2))),-99))),-99)</f>
        <v>0</v>
      </c>
      <c r="AD455" s="58">
        <f>IF(noise!L317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noise!L317, IF(OR($G455=coding!$J$26,$G455=coding!$J$27,$G455=coding!$J$28,$G455=coding!$J$29, $G455=coding!$J$30,$G455=coding!$J$31), L455+10*LOG10((($E455^2)+(4^2))/((7.5^2)+(4^2))), IF(OR($G455=coding!$J$11, $G455=coding!$J$12, $G455=coding!$J$13, $G455=coding!$J$14, $G455=coding!$J$15, $G455=coding!$J$16), L455+10*LOG10((($D455^2)+(1.2^2))/((7.5^2)+(1.2^2))),-99))),-99)</f>
        <v>0</v>
      </c>
      <c r="AE455" s="58">
        <f>IF(noise!M317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noise!M317, IF(OR($G455=coding!$J$26,$G455=coding!$J$27,$G455=coding!$J$28,$G455=coding!$J$29, $G455=coding!$J$30,$G455=coding!$J$31), M455+10*LOG10((($E455^2)+(4^2))/((7.5^2)+(4^2))), IF(OR($G455=coding!$J$11, $G455=coding!$J$12, $G455=coding!$J$13, $G455=coding!$J$14, $G455=coding!$J$15, $G455=coding!$J$16), M455+10*LOG10((($D455^2)+(1.2^2))/((7.5^2)+(1.2^2))),-99))),-99)</f>
        <v>0</v>
      </c>
      <c r="AF455" s="58">
        <f>IF(noise!N317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noise!N317, IF(OR($G455=coding!$J$26,$G455=coding!$J$27,$G455=coding!$J$28,$G455=coding!$J$29, $G455=coding!$J$30,$G455=coding!$J$31), N455+10*LOG10((($E455^2)+(4^2))/((7.5^2)+(4^2))), IF(OR($G455=coding!$J$11, $G455=coding!$J$12, $G455=coding!$J$13, $G455=coding!$J$14, $G455=coding!$J$15, $G455=coding!$J$16), N455+10*LOG10((($D455^2)+(1.2^2))/((7.5^2)+(1.2^2))),-99))),-99)</f>
        <v>0</v>
      </c>
      <c r="AG455" s="58">
        <f>IF(noise!O317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noise!O317, IF(OR($G455=coding!$J$26,$G455=coding!$J$27,$G455=coding!$J$28,$G455=coding!$J$29, $G455=coding!$J$30,$G455=coding!$J$31), O455+10*LOG10((($E455^2)+(4^2))/((7.5^2)+(4^2))), IF(OR($G455=coding!$J$11, $G455=coding!$J$12, $G455=coding!$J$13, $G455=coding!$J$14, $G455=coding!$J$15, $G455=coding!$J$16), O455+10*LOG10((($D455^2)+(1.2^2))/((7.5^2)+(1.2^2))),-99))),-99)</f>
        <v>0</v>
      </c>
      <c r="AH455" s="58">
        <f>IF(noise!P317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noise!P317, IF(OR($G455=coding!$J$26,$G455=coding!$J$27,$G455=coding!$J$28,$G455=coding!$J$29, $G455=coding!$J$30,$G455=coding!$J$31), P455+10*LOG10((($E455^2)+(4^2))/((7.5^2)+(4^2))), IF(OR($G455=coding!$J$11, $G455=coding!$J$12, $G455=coding!$J$13, $G455=coding!$J$14, $G455=coding!$J$15, $G455=coding!$J$16), P455+10*LOG10((($D455^2)+(1.2^2))/((7.5^2)+(1.2^2))),-99))),-99)</f>
        <v>0</v>
      </c>
      <c r="AI455" s="58">
        <f>IF(noise!Q317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noise!Q317, IF(OR($G455=coding!$J$26,$G455=coding!$J$27,$G455=coding!$J$28,$G455=coding!$J$29, $G455=coding!$J$30,$G455=coding!$J$31), Q455+10*LOG10((($E455^2)+(4^2))/((7.5^2)+(4^2))), IF(OR($G455=coding!$J$11, $G455=coding!$J$12, $G455=coding!$J$13, $G455=coding!$J$14, $G455=coding!$J$15, $G455=coding!$J$16), Q455+10*LOG10((($D455^2)+(1.2^2))/((7.5^2)+(1.2^2))),-99))),-99)</f>
        <v>0</v>
      </c>
      <c r="AJ455" s="58">
        <f>IF(noise!R317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noise!R317, IF(OR($G455=coding!$J$26,$G455=coding!$J$27,$G455=coding!$J$28,$G455=coding!$J$29, $G455=coding!$J$30,$G455=coding!$J$31), R455+10*LOG10((($E455^2)+(4^2))/((7.5^2)+(4^2))), IF(OR($G455=coding!$J$11, $G455=coding!$J$12, $G455=coding!$J$13, $G455=coding!$J$14, $G455=coding!$J$15, $G455=coding!$J$16), R455+10*LOG10((($D455^2)+(1.2^2))/((7.5^2)+(1.2^2))),-99))),-99)</f>
        <v>0</v>
      </c>
      <c r="AK455" s="58">
        <f>IF(noise!S317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noise!S317, IF(OR($G455=coding!$J$26,$G455=coding!$J$27,$G455=coding!$J$28,$G455=coding!$J$29, $G455=coding!$J$30,$G455=coding!$J$31), S455+10*LOG10((($E455^2)+(4^2))/((7.5^2)+(4^2))), IF(OR($G455=coding!$J$11, $G455=coding!$J$12, $G455=coding!$J$13, $G455=coding!$J$14, $G455=coding!$J$15, $G455=coding!$J$16), S455+10*LOG10((($D455^2)+(1.2^2))/((7.5^2)+(1.2^2))),-99))),-99)</f>
        <v>0</v>
      </c>
      <c r="AL455" s="58">
        <f>IF(noise!T317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noise!T317, IF(OR($G455=coding!$J$26,$G455=coding!$J$27,$G455=coding!$J$28,$G455=coding!$J$29, $G455=coding!$J$30,$G455=coding!$J$31), T455+10*LOG10((($E455^2)+(4^2))/((7.5^2)+(4^2))), IF(OR($G455=coding!$J$11, $G455=coding!$J$12, $G455=coding!$J$13, $G455=coding!$J$14, $G455=coding!$J$15, $G455=coding!$J$16), T455+10*LOG10((($D455^2)+(1.2^2))/((7.5^2)+(1.2^2))),-99))),-99)</f>
        <v>0</v>
      </c>
      <c r="AM455" s="58">
        <f>IF(noise!U317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noise!U317, IF(OR($G455=coding!$J$26,$G455=coding!$J$27,$G455=coding!$J$28,$G455=coding!$J$29, $G455=coding!$J$30,$G455=coding!$J$31), U455+10*LOG10((($E455^2)+(4^2))/((7.5^2)+(4^2))), IF(OR($G455=coding!$J$11, $G455=coding!$J$12, $G455=coding!$J$13, $G455=coding!$J$14, $G455=coding!$J$15, $G455=coding!$J$16), U455+10*LOG10((($D455^2)+(1.2^2))/((7.5^2)+(1.2^2))),-99))),-99)</f>
        <v>0</v>
      </c>
      <c r="AN455" s="58">
        <f>IF(noise!V317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noise!V317, IF(OR($G455=coding!$J$26,$G455=coding!$J$27,$G455=coding!$J$28,$G455=coding!$J$29, $G455=coding!$J$30,$G455=coding!$J$31), V455+10*LOG10((($E455^2)+(4^2))/((7.5^2)+(4^2))), IF(OR($G455=coding!$J$11, $G455=coding!$J$12, $G455=coding!$J$13, $G455=coding!$J$14, $G455=coding!$J$15, $G455=coding!$J$16), V455+10*LOG10((($D455^2)+(1.2^2))/((7.5^2)+(1.2^2))),-99))),-99)</f>
        <v>-99</v>
      </c>
      <c r="AO455" s="58">
        <f>IF(noise!W317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noise!W317, IF(OR($G455=coding!$J$26,$G455=coding!$J$27,$G455=coding!$J$28,$G455=coding!$J$29, $G455=coding!$J$30,$G455=coding!$J$31), W455+10*LOG10((($E455^2)+(4^2))/((7.5^2)+(4^2))), IF(OR($G455=coding!$J$11, $G455=coding!$J$12, $G455=coding!$J$13, $G455=coding!$J$14, $G455=coding!$J$15, $G455=coding!$J$16), W455+10*LOG10((($D455^2)+(1.2^2))/((7.5^2)+(1.2^2))),-99))),-99)</f>
        <v>-99</v>
      </c>
      <c r="AP455" s="58">
        <f>IF(noise!X317 &lt;&gt;0, IF(OR($G455=coding!$J$2, $G455=coding!$J$3, $G455=coding!$J$4, $G455=coding!$J$5, $G455=coding!$J$6, $G455=coding!$J$7, $G455=coding!$J$8, $G455=coding!$J$9, $G455=coding!$J$10,$G455=coding!$J$17, $G455=coding!$J$18, $G455=coding!$J$19, $G455=coding!$J$20, $G455=coding!$J$21, $G455=coding!$J$22, $G455=coding!$J$23, $G455=coding!$J$24, $G455=coding!$J$25, ), noise!X317, IF(OR($G455=coding!$J$26,$G455=coding!$J$27,$G455=coding!$J$28,$G455=coding!$J$29, $G455=coding!$J$30,$G455=coding!$J$31), X455+10*LOG10((($E455^2)+(4^2))/((7.5^2)+(4^2))), IF(OR($G455=coding!$J$11, $G455=coding!$J$12, $G455=coding!$J$13, $G455=coding!$J$14, $G455=coding!$J$15, $G455=coding!$J$16), X455+10*LOG10((($D455^2)+(1.2^2))/((7.5^2)+(1.2^2))),-99))),-99)</f>
        <v>-99</v>
      </c>
    </row>
    <row r="456" spans="1:42" ht="15.75" customHeight="1" x14ac:dyDescent="0.3">
      <c r="A456" s="17">
        <v>31</v>
      </c>
      <c r="B456" s="27">
        <v>44018</v>
      </c>
      <c r="C456" s="51">
        <f t="array" ref="C456">_xlfn.DAYS(B456, _xlfn.XLOOKUP(A456, context!A$4:A$79, context!J$4:J$79)) / 30.42</f>
        <v>13.576594345825114</v>
      </c>
      <c r="E456" s="2">
        <v>7.5</v>
      </c>
      <c r="F456" s="5"/>
      <c r="G456" s="16" t="s">
        <v>403</v>
      </c>
      <c r="H456" s="43">
        <v>62.2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2">
        <v>7</v>
      </c>
      <c r="Z456" s="58">
        <f>IF(noise!H318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noise!H318, IF(OR($G456=coding!$J$26,$G456=coding!$J$27,$G456=coding!$J$28,$G456=coding!$J$29, $G456=coding!$J$30,$G456=coding!$J$31), H456+10*LOG10((($E456^2)+(4^2))/((7.5^2)+(4^2))), IF(OR($G456=coding!$J$11, $G456=coding!$J$12, $G456=coding!$J$13, $G456=coding!$J$14, $G456=coding!$J$15, $G456=coding!$J$16), H456+10*LOG10((($D456^2)+(1.2^2))/((7.5^2)+(1.2^2))),-99))),-99)</f>
        <v>62.2</v>
      </c>
      <c r="AA456" s="58">
        <f>IF(noise!I318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noise!I318, IF(OR($G456=coding!$J$26,$G456=coding!$J$27,$G456=coding!$J$28,$G456=coding!$J$29, $G456=coding!$J$30,$G456=coding!$J$31), I456+10*LOG10((($E456^2)+(4^2))/((7.5^2)+(4^2))), IF(OR($G456=coding!$J$11, $G456=coding!$J$12, $G456=coding!$J$13, $G456=coding!$J$14, $G456=coding!$J$15, $G456=coding!$J$16), I456+10*LOG10((($D456^2)+(1.2^2))/((7.5^2)+(1.2^2))),-99))),-99)</f>
        <v>-99</v>
      </c>
      <c r="AB456" s="58">
        <f>IF(noise!J318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noise!J318, IF(OR($G456=coding!$J$26,$G456=coding!$J$27,$G456=coding!$J$28,$G456=coding!$J$29, $G456=coding!$J$30,$G456=coding!$J$31), J456+10*LOG10((($E456^2)+(4^2))/((7.5^2)+(4^2))), IF(OR($G456=coding!$J$11, $G456=coding!$J$12, $G456=coding!$J$13, $G456=coding!$J$14, $G456=coding!$J$15, $G456=coding!$J$16), J456+10*LOG10((($D456^2)+(1.2^2))/((7.5^2)+(1.2^2))),-99))),-99)</f>
        <v>0</v>
      </c>
      <c r="AC456" s="58">
        <f>IF(noise!K318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noise!K318, IF(OR($G456=coding!$J$26,$G456=coding!$J$27,$G456=coding!$J$28,$G456=coding!$J$29, $G456=coding!$J$30,$G456=coding!$J$31), K456+10*LOG10((($E456^2)+(4^2))/((7.5^2)+(4^2))), IF(OR($G456=coding!$J$11, $G456=coding!$J$12, $G456=coding!$J$13, $G456=coding!$J$14, $G456=coding!$J$15, $G456=coding!$J$16), K456+10*LOG10((($D456^2)+(1.2^2))/((7.5^2)+(1.2^2))),-99))),-99)</f>
        <v>0</v>
      </c>
      <c r="AD456" s="58">
        <f>IF(noise!L318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noise!L318, IF(OR($G456=coding!$J$26,$G456=coding!$J$27,$G456=coding!$J$28,$G456=coding!$J$29, $G456=coding!$J$30,$G456=coding!$J$31), L456+10*LOG10((($E456^2)+(4^2))/((7.5^2)+(4^2))), IF(OR($G456=coding!$J$11, $G456=coding!$J$12, $G456=coding!$J$13, $G456=coding!$J$14, $G456=coding!$J$15, $G456=coding!$J$16), L456+10*LOG10((($D456^2)+(1.2^2))/((7.5^2)+(1.2^2))),-99))),-99)</f>
        <v>0</v>
      </c>
      <c r="AE456" s="58">
        <f>IF(noise!M318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noise!M318, IF(OR($G456=coding!$J$26,$G456=coding!$J$27,$G456=coding!$J$28,$G456=coding!$J$29, $G456=coding!$J$30,$G456=coding!$J$31), M456+10*LOG10((($E456^2)+(4^2))/((7.5^2)+(4^2))), IF(OR($G456=coding!$J$11, $G456=coding!$J$12, $G456=coding!$J$13, $G456=coding!$J$14, $G456=coding!$J$15, $G456=coding!$J$16), M456+10*LOG10((($D456^2)+(1.2^2))/((7.5^2)+(1.2^2))),-99))),-99)</f>
        <v>0</v>
      </c>
      <c r="AF456" s="58">
        <f>IF(noise!N318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noise!N318, IF(OR($G456=coding!$J$26,$G456=coding!$J$27,$G456=coding!$J$28,$G456=coding!$J$29, $G456=coding!$J$30,$G456=coding!$J$31), N456+10*LOG10((($E456^2)+(4^2))/((7.5^2)+(4^2))), IF(OR($G456=coding!$J$11, $G456=coding!$J$12, $G456=coding!$J$13, $G456=coding!$J$14, $G456=coding!$J$15, $G456=coding!$J$16), N456+10*LOG10((($D456^2)+(1.2^2))/((7.5^2)+(1.2^2))),-99))),-99)</f>
        <v>0</v>
      </c>
      <c r="AG456" s="58">
        <f>IF(noise!O318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noise!O318, IF(OR($G456=coding!$J$26,$G456=coding!$J$27,$G456=coding!$J$28,$G456=coding!$J$29, $G456=coding!$J$30,$G456=coding!$J$31), O456+10*LOG10((($E456^2)+(4^2))/((7.5^2)+(4^2))), IF(OR($G456=coding!$J$11, $G456=coding!$J$12, $G456=coding!$J$13, $G456=coding!$J$14, $G456=coding!$J$15, $G456=coding!$J$16), O456+10*LOG10((($D456^2)+(1.2^2))/((7.5^2)+(1.2^2))),-99))),-99)</f>
        <v>0</v>
      </c>
      <c r="AH456" s="58">
        <f>IF(noise!P318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noise!P318, IF(OR($G456=coding!$J$26,$G456=coding!$J$27,$G456=coding!$J$28,$G456=coding!$J$29, $G456=coding!$J$30,$G456=coding!$J$31), P456+10*LOG10((($E456^2)+(4^2))/((7.5^2)+(4^2))), IF(OR($G456=coding!$J$11, $G456=coding!$J$12, $G456=coding!$J$13, $G456=coding!$J$14, $G456=coding!$J$15, $G456=coding!$J$16), P456+10*LOG10((($D456^2)+(1.2^2))/((7.5^2)+(1.2^2))),-99))),-99)</f>
        <v>0</v>
      </c>
      <c r="AI456" s="58">
        <f>IF(noise!Q318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noise!Q318, IF(OR($G456=coding!$J$26,$G456=coding!$J$27,$G456=coding!$J$28,$G456=coding!$J$29, $G456=coding!$J$30,$G456=coding!$J$31), Q456+10*LOG10((($E456^2)+(4^2))/((7.5^2)+(4^2))), IF(OR($G456=coding!$J$11, $G456=coding!$J$12, $G456=coding!$J$13, $G456=coding!$J$14, $G456=coding!$J$15, $G456=coding!$J$16), Q456+10*LOG10((($D456^2)+(1.2^2))/((7.5^2)+(1.2^2))),-99))),-99)</f>
        <v>0</v>
      </c>
      <c r="AJ456" s="58">
        <f>IF(noise!R318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noise!R318, IF(OR($G456=coding!$J$26,$G456=coding!$J$27,$G456=coding!$J$28,$G456=coding!$J$29, $G456=coding!$J$30,$G456=coding!$J$31), R456+10*LOG10((($E456^2)+(4^2))/((7.5^2)+(4^2))), IF(OR($G456=coding!$J$11, $G456=coding!$J$12, $G456=coding!$J$13, $G456=coding!$J$14, $G456=coding!$J$15, $G456=coding!$J$16), R456+10*LOG10((($D456^2)+(1.2^2))/((7.5^2)+(1.2^2))),-99))),-99)</f>
        <v>0</v>
      </c>
      <c r="AK456" s="58">
        <f>IF(noise!S318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noise!S318, IF(OR($G456=coding!$J$26,$G456=coding!$J$27,$G456=coding!$J$28,$G456=coding!$J$29, $G456=coding!$J$30,$G456=coding!$J$31), S456+10*LOG10((($E456^2)+(4^2))/((7.5^2)+(4^2))), IF(OR($G456=coding!$J$11, $G456=coding!$J$12, $G456=coding!$J$13, $G456=coding!$J$14, $G456=coding!$J$15, $G456=coding!$J$16), S456+10*LOG10((($D456^2)+(1.2^2))/((7.5^2)+(1.2^2))),-99))),-99)</f>
        <v>0</v>
      </c>
      <c r="AL456" s="58">
        <f>IF(noise!T318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noise!T318, IF(OR($G456=coding!$J$26,$G456=coding!$J$27,$G456=coding!$J$28,$G456=coding!$J$29, $G456=coding!$J$30,$G456=coding!$J$31), T456+10*LOG10((($E456^2)+(4^2))/((7.5^2)+(4^2))), IF(OR($G456=coding!$J$11, $G456=coding!$J$12, $G456=coding!$J$13, $G456=coding!$J$14, $G456=coding!$J$15, $G456=coding!$J$16), T456+10*LOG10((($D456^2)+(1.2^2))/((7.5^2)+(1.2^2))),-99))),-99)</f>
        <v>0</v>
      </c>
      <c r="AM456" s="58">
        <f>IF(noise!U318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noise!U318, IF(OR($G456=coding!$J$26,$G456=coding!$J$27,$G456=coding!$J$28,$G456=coding!$J$29, $G456=coding!$J$30,$G456=coding!$J$31), U456+10*LOG10((($E456^2)+(4^2))/((7.5^2)+(4^2))), IF(OR($G456=coding!$J$11, $G456=coding!$J$12, $G456=coding!$J$13, $G456=coding!$J$14, $G456=coding!$J$15, $G456=coding!$J$16), U456+10*LOG10((($D456^2)+(1.2^2))/((7.5^2)+(1.2^2))),-99))),-99)</f>
        <v>0</v>
      </c>
      <c r="AN456" s="58">
        <f>IF(noise!V318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noise!V318, IF(OR($G456=coding!$J$26,$G456=coding!$J$27,$G456=coding!$J$28,$G456=coding!$J$29, $G456=coding!$J$30,$G456=coding!$J$31), V456+10*LOG10((($E456^2)+(4^2))/((7.5^2)+(4^2))), IF(OR($G456=coding!$J$11, $G456=coding!$J$12, $G456=coding!$J$13, $G456=coding!$J$14, $G456=coding!$J$15, $G456=coding!$J$16), V456+10*LOG10((($D456^2)+(1.2^2))/((7.5^2)+(1.2^2))),-99))),-99)</f>
        <v>0</v>
      </c>
      <c r="AO456" s="58">
        <f>IF(noise!W318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noise!W318, IF(OR($G456=coding!$J$26,$G456=coding!$J$27,$G456=coding!$J$28,$G456=coding!$J$29, $G456=coding!$J$30,$G456=coding!$J$31), W456+10*LOG10((($E456^2)+(4^2))/((7.5^2)+(4^2))), IF(OR($G456=coding!$J$11, $G456=coding!$J$12, $G456=coding!$J$13, $G456=coding!$J$14, $G456=coding!$J$15, $G456=coding!$J$16), W456+10*LOG10((($D456^2)+(1.2^2))/((7.5^2)+(1.2^2))),-99))),-99)</f>
        <v>0</v>
      </c>
      <c r="AP456" s="58">
        <f>IF(noise!X318 &lt;&gt;0, IF(OR($G456=coding!$J$2, $G456=coding!$J$3, $G456=coding!$J$4, $G456=coding!$J$5, $G456=coding!$J$6, $G456=coding!$J$7, $G456=coding!$J$8, $G456=coding!$J$9, $G456=coding!$J$10,$G456=coding!$J$17, $G456=coding!$J$18, $G456=coding!$J$19, $G456=coding!$J$20, $G456=coding!$J$21, $G456=coding!$J$22, $G456=coding!$J$23, $G456=coding!$J$24, $G456=coding!$J$25, ), noise!X318, IF(OR($G456=coding!$J$26,$G456=coding!$J$27,$G456=coding!$J$28,$G456=coding!$J$29, $G456=coding!$J$30,$G456=coding!$J$31), X456+10*LOG10((($E456^2)+(4^2))/((7.5^2)+(4^2))), IF(OR($G456=coding!$J$11, $G456=coding!$J$12, $G456=coding!$J$13, $G456=coding!$J$14, $G456=coding!$J$15, $G456=coding!$J$16), X456+10*LOG10((($D456^2)+(1.2^2))/((7.5^2)+(1.2^2))),-99))),-99)</f>
        <v>0</v>
      </c>
    </row>
    <row r="457" spans="1:42" ht="15.75" customHeight="1" x14ac:dyDescent="0.3">
      <c r="A457" s="17">
        <v>31</v>
      </c>
      <c r="B457" s="27">
        <v>44018</v>
      </c>
      <c r="C457" s="51">
        <f t="array" ref="C457">_xlfn.DAYS(B457, _xlfn.XLOOKUP(A457, context!A$4:A$79, context!J$4:J$79)) / 30.42</f>
        <v>13.576594345825114</v>
      </c>
      <c r="E457" s="2">
        <v>7.5</v>
      </c>
      <c r="F457" s="5"/>
      <c r="G457" s="16" t="s">
        <v>404</v>
      </c>
      <c r="H457" s="43">
        <v>69.900000000000006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2">
        <v>7</v>
      </c>
      <c r="Z457" s="58">
        <f>IF(noise!H319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noise!H319, IF(OR($G457=coding!$J$26,$G457=coding!$J$27,$G457=coding!$J$28,$G457=coding!$J$29, $G457=coding!$J$30,$G457=coding!$J$31), H457+10*LOG10((($E457^2)+(4^2))/((7.5^2)+(4^2))), IF(OR($G457=coding!$J$11, $G457=coding!$J$12, $G457=coding!$J$13, $G457=coding!$J$14, $G457=coding!$J$15, $G457=coding!$J$16), H457+10*LOG10((($D457^2)+(1.2^2))/((7.5^2)+(1.2^2))),-99))),-99)</f>
        <v>69.900000000000006</v>
      </c>
      <c r="AA457" s="58">
        <f>IF(noise!I319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noise!I319, IF(OR($G457=coding!$J$26,$G457=coding!$J$27,$G457=coding!$J$28,$G457=coding!$J$29, $G457=coding!$J$30,$G457=coding!$J$31), I457+10*LOG10((($E457^2)+(4^2))/((7.5^2)+(4^2))), IF(OR($G457=coding!$J$11, $G457=coding!$J$12, $G457=coding!$J$13, $G457=coding!$J$14, $G457=coding!$J$15, $G457=coding!$J$16), I457+10*LOG10((($D457^2)+(1.2^2))/((7.5^2)+(1.2^2))),-99))),-99)</f>
        <v>-99</v>
      </c>
      <c r="AB457" s="58">
        <f>IF(noise!J319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noise!J319, IF(OR($G457=coding!$J$26,$G457=coding!$J$27,$G457=coding!$J$28,$G457=coding!$J$29, $G457=coding!$J$30,$G457=coding!$J$31), J457+10*LOG10((($E457^2)+(4^2))/((7.5^2)+(4^2))), IF(OR($G457=coding!$J$11, $G457=coding!$J$12, $G457=coding!$J$13, $G457=coding!$J$14, $G457=coding!$J$15, $G457=coding!$J$16), J457+10*LOG10((($D457^2)+(1.2^2))/((7.5^2)+(1.2^2))),-99))),-99)</f>
        <v>0</v>
      </c>
      <c r="AC457" s="58">
        <f>IF(noise!K319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noise!K319, IF(OR($G457=coding!$J$26,$G457=coding!$J$27,$G457=coding!$J$28,$G457=coding!$J$29, $G457=coding!$J$30,$G457=coding!$J$31), K457+10*LOG10((($E457^2)+(4^2))/((7.5^2)+(4^2))), IF(OR($G457=coding!$J$11, $G457=coding!$J$12, $G457=coding!$J$13, $G457=coding!$J$14, $G457=coding!$J$15, $G457=coding!$J$16), K457+10*LOG10((($D457^2)+(1.2^2))/((7.5^2)+(1.2^2))),-99))),-99)</f>
        <v>0</v>
      </c>
      <c r="AD457" s="58">
        <f>IF(noise!L319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noise!L319, IF(OR($G457=coding!$J$26,$G457=coding!$J$27,$G457=coding!$J$28,$G457=coding!$J$29, $G457=coding!$J$30,$G457=coding!$J$31), L457+10*LOG10((($E457^2)+(4^2))/((7.5^2)+(4^2))), IF(OR($G457=coding!$J$11, $G457=coding!$J$12, $G457=coding!$J$13, $G457=coding!$J$14, $G457=coding!$J$15, $G457=coding!$J$16), L457+10*LOG10((($D457^2)+(1.2^2))/((7.5^2)+(1.2^2))),-99))),-99)</f>
        <v>0</v>
      </c>
      <c r="AE457" s="58">
        <f>IF(noise!M319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noise!M319, IF(OR($G457=coding!$J$26,$G457=coding!$J$27,$G457=coding!$J$28,$G457=coding!$J$29, $G457=coding!$J$30,$G457=coding!$J$31), M457+10*LOG10((($E457^2)+(4^2))/((7.5^2)+(4^2))), IF(OR($G457=coding!$J$11, $G457=coding!$J$12, $G457=coding!$J$13, $G457=coding!$J$14, $G457=coding!$J$15, $G457=coding!$J$16), M457+10*LOG10((($D457^2)+(1.2^2))/((7.5^2)+(1.2^2))),-99))),-99)</f>
        <v>0</v>
      </c>
      <c r="AF457" s="58">
        <f>IF(noise!N319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noise!N319, IF(OR($G457=coding!$J$26,$G457=coding!$J$27,$G457=coding!$J$28,$G457=coding!$J$29, $G457=coding!$J$30,$G457=coding!$J$31), N457+10*LOG10((($E457^2)+(4^2))/((7.5^2)+(4^2))), IF(OR($G457=coding!$J$11, $G457=coding!$J$12, $G457=coding!$J$13, $G457=coding!$J$14, $G457=coding!$J$15, $G457=coding!$J$16), N457+10*LOG10((($D457^2)+(1.2^2))/((7.5^2)+(1.2^2))),-99))),-99)</f>
        <v>0</v>
      </c>
      <c r="AG457" s="58">
        <f>IF(noise!O319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noise!O319, IF(OR($G457=coding!$J$26,$G457=coding!$J$27,$G457=coding!$J$28,$G457=coding!$J$29, $G457=coding!$J$30,$G457=coding!$J$31), O457+10*LOG10((($E457^2)+(4^2))/((7.5^2)+(4^2))), IF(OR($G457=coding!$J$11, $G457=coding!$J$12, $G457=coding!$J$13, $G457=coding!$J$14, $G457=coding!$J$15, $G457=coding!$J$16), O457+10*LOG10((($D457^2)+(1.2^2))/((7.5^2)+(1.2^2))),-99))),-99)</f>
        <v>0</v>
      </c>
      <c r="AH457" s="58">
        <f>IF(noise!P319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noise!P319, IF(OR($G457=coding!$J$26,$G457=coding!$J$27,$G457=coding!$J$28,$G457=coding!$J$29, $G457=coding!$J$30,$G457=coding!$J$31), P457+10*LOG10((($E457^2)+(4^2))/((7.5^2)+(4^2))), IF(OR($G457=coding!$J$11, $G457=coding!$J$12, $G457=coding!$J$13, $G457=coding!$J$14, $G457=coding!$J$15, $G457=coding!$J$16), P457+10*LOG10((($D457^2)+(1.2^2))/((7.5^2)+(1.2^2))),-99))),-99)</f>
        <v>0</v>
      </c>
      <c r="AI457" s="58">
        <f>IF(noise!Q319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noise!Q319, IF(OR($G457=coding!$J$26,$G457=coding!$J$27,$G457=coding!$J$28,$G457=coding!$J$29, $G457=coding!$J$30,$G457=coding!$J$31), Q457+10*LOG10((($E457^2)+(4^2))/((7.5^2)+(4^2))), IF(OR($G457=coding!$J$11, $G457=coding!$J$12, $G457=coding!$J$13, $G457=coding!$J$14, $G457=coding!$J$15, $G457=coding!$J$16), Q457+10*LOG10((($D457^2)+(1.2^2))/((7.5^2)+(1.2^2))),-99))),-99)</f>
        <v>0</v>
      </c>
      <c r="AJ457" s="58">
        <f>IF(noise!R319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noise!R319, IF(OR($G457=coding!$J$26,$G457=coding!$J$27,$G457=coding!$J$28,$G457=coding!$J$29, $G457=coding!$J$30,$G457=coding!$J$31), R457+10*LOG10((($E457^2)+(4^2))/((7.5^2)+(4^2))), IF(OR($G457=coding!$J$11, $G457=coding!$J$12, $G457=coding!$J$13, $G457=coding!$J$14, $G457=coding!$J$15, $G457=coding!$J$16), R457+10*LOG10((($D457^2)+(1.2^2))/((7.5^2)+(1.2^2))),-99))),-99)</f>
        <v>0</v>
      </c>
      <c r="AK457" s="58">
        <f>IF(noise!S319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noise!S319, IF(OR($G457=coding!$J$26,$G457=coding!$J$27,$G457=coding!$J$28,$G457=coding!$J$29, $G457=coding!$J$30,$G457=coding!$J$31), S457+10*LOG10((($E457^2)+(4^2))/((7.5^2)+(4^2))), IF(OR($G457=coding!$J$11, $G457=coding!$J$12, $G457=coding!$J$13, $G457=coding!$J$14, $G457=coding!$J$15, $G457=coding!$J$16), S457+10*LOG10((($D457^2)+(1.2^2))/((7.5^2)+(1.2^2))),-99))),-99)</f>
        <v>0</v>
      </c>
      <c r="AL457" s="58">
        <f>IF(noise!T319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noise!T319, IF(OR($G457=coding!$J$26,$G457=coding!$J$27,$G457=coding!$J$28,$G457=coding!$J$29, $G457=coding!$J$30,$G457=coding!$J$31), T457+10*LOG10((($E457^2)+(4^2))/((7.5^2)+(4^2))), IF(OR($G457=coding!$J$11, $G457=coding!$J$12, $G457=coding!$J$13, $G457=coding!$J$14, $G457=coding!$J$15, $G457=coding!$J$16), T457+10*LOG10((($D457^2)+(1.2^2))/((7.5^2)+(1.2^2))),-99))),-99)</f>
        <v>0</v>
      </c>
      <c r="AM457" s="58">
        <f>IF(noise!U319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noise!U319, IF(OR($G457=coding!$J$26,$G457=coding!$J$27,$G457=coding!$J$28,$G457=coding!$J$29, $G457=coding!$J$30,$G457=coding!$J$31), U457+10*LOG10((($E457^2)+(4^2))/((7.5^2)+(4^2))), IF(OR($G457=coding!$J$11, $G457=coding!$J$12, $G457=coding!$J$13, $G457=coding!$J$14, $G457=coding!$J$15, $G457=coding!$J$16), U457+10*LOG10((($D457^2)+(1.2^2))/((7.5^2)+(1.2^2))),-99))),-99)</f>
        <v>0</v>
      </c>
      <c r="AN457" s="58">
        <f>IF(noise!V319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noise!V319, IF(OR($G457=coding!$J$26,$G457=coding!$J$27,$G457=coding!$J$28,$G457=coding!$J$29, $G457=coding!$J$30,$G457=coding!$J$31), V457+10*LOG10((($E457^2)+(4^2))/((7.5^2)+(4^2))), IF(OR($G457=coding!$J$11, $G457=coding!$J$12, $G457=coding!$J$13, $G457=coding!$J$14, $G457=coding!$J$15, $G457=coding!$J$16), V457+10*LOG10((($D457^2)+(1.2^2))/((7.5^2)+(1.2^2))),-99))),-99)</f>
        <v>0</v>
      </c>
      <c r="AO457" s="58">
        <f>IF(noise!W319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noise!W319, IF(OR($G457=coding!$J$26,$G457=coding!$J$27,$G457=coding!$J$28,$G457=coding!$J$29, $G457=coding!$J$30,$G457=coding!$J$31), W457+10*LOG10((($E457^2)+(4^2))/((7.5^2)+(4^2))), IF(OR($G457=coding!$J$11, $G457=coding!$J$12, $G457=coding!$J$13, $G457=coding!$J$14, $G457=coding!$J$15, $G457=coding!$J$16), W457+10*LOG10((($D457^2)+(1.2^2))/((7.5^2)+(1.2^2))),-99))),-99)</f>
        <v>0</v>
      </c>
      <c r="AP457" s="58">
        <f>IF(noise!X319 &lt;&gt;0, IF(OR($G457=coding!$J$2, $G457=coding!$J$3, $G457=coding!$J$4, $G457=coding!$J$5, $G457=coding!$J$6, $G457=coding!$J$7, $G457=coding!$J$8, $G457=coding!$J$9, $G457=coding!$J$10,$G457=coding!$J$17, $G457=coding!$J$18, $G457=coding!$J$19, $G457=coding!$J$20, $G457=coding!$J$21, $G457=coding!$J$22, $G457=coding!$J$23, $G457=coding!$J$24, $G457=coding!$J$25, ), noise!X319, IF(OR($G457=coding!$J$26,$G457=coding!$J$27,$G457=coding!$J$28,$G457=coding!$J$29, $G457=coding!$J$30,$G457=coding!$J$31), X457+10*LOG10((($E457^2)+(4^2))/((7.5^2)+(4^2))), IF(OR($G457=coding!$J$11, $G457=coding!$J$12, $G457=coding!$J$13, $G457=coding!$J$14, $G457=coding!$J$15, $G457=coding!$J$16), X457+10*LOG10((($D457^2)+(1.2^2))/((7.5^2)+(1.2^2))),-99))),-99)</f>
        <v>0</v>
      </c>
    </row>
    <row r="458" spans="1:42" ht="15.75" customHeight="1" x14ac:dyDescent="0.3">
      <c r="A458" s="17">
        <v>32</v>
      </c>
      <c r="B458" s="27">
        <v>44018</v>
      </c>
      <c r="C458" s="51">
        <f t="array" ref="C458">_xlfn.DAYS(B458, _xlfn.XLOOKUP(A458, context!A$4:A$79, context!J$4:J$79)) / 30.42</f>
        <v>13.576594345825114</v>
      </c>
      <c r="D458" s="1"/>
      <c r="E458" s="1"/>
      <c r="F458" s="16">
        <v>50</v>
      </c>
      <c r="G458" s="16" t="s">
        <v>405</v>
      </c>
      <c r="H458" s="26">
        <v>91.5</v>
      </c>
      <c r="I458" s="1"/>
      <c r="J458" s="1">
        <v>73.400000000000006</v>
      </c>
      <c r="K458" s="1">
        <v>78.400000000000006</v>
      </c>
      <c r="L458" s="1">
        <v>79.900000000000006</v>
      </c>
      <c r="M458" s="1">
        <v>82.9</v>
      </c>
      <c r="N458" s="1">
        <v>85.8</v>
      </c>
      <c r="O458" s="1">
        <v>83.5</v>
      </c>
      <c r="P458" s="1">
        <v>83.6</v>
      </c>
      <c r="Q458" s="1">
        <v>82.1</v>
      </c>
      <c r="R458" s="1">
        <v>77.7</v>
      </c>
      <c r="S458" s="1">
        <v>75.2</v>
      </c>
      <c r="T458" s="1">
        <v>70.3</v>
      </c>
      <c r="U458" s="1">
        <v>66.599999999999994</v>
      </c>
      <c r="V458" s="1">
        <v>64.2</v>
      </c>
      <c r="W458" s="1"/>
      <c r="X458" s="1"/>
      <c r="Y458" s="2">
        <v>1</v>
      </c>
      <c r="Z458" s="58">
        <f>IF(noise!H320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noise!H320, IF(OR($G458=coding!$J$26,$G458=coding!$J$27,$G458=coding!$J$28,$G458=coding!$J$29, $G458=coding!$J$30,$G458=coding!$J$31), H458+10*LOG10((($E458^2)+(4^2))/((7.5^2)+(4^2))), IF(OR($G458=coding!$J$11, $G458=coding!$J$12, $G458=coding!$J$13, $G458=coding!$J$14, $G458=coding!$J$15, $G458=coding!$J$16), H458+10*LOG10((($D458^2)+(1.2^2))/((7.5^2)+(1.2^2))),-99))),-99)</f>
        <v>75.86</v>
      </c>
      <c r="AA458" s="58">
        <f>IF(noise!I320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noise!I320, IF(OR($G458=coding!$J$26,$G458=coding!$J$27,$G458=coding!$J$28,$G458=coding!$J$29, $G458=coding!$J$30,$G458=coding!$J$31), I458+10*LOG10((($E458^2)+(4^2))/((7.5^2)+(4^2))), IF(OR($G458=coding!$J$11, $G458=coding!$J$12, $G458=coding!$J$13, $G458=coding!$J$14, $G458=coding!$J$15, $G458=coding!$J$16), I458+10*LOG10((($D458^2)+(1.2^2))/((7.5^2)+(1.2^2))),-99))),-99)</f>
        <v>-99</v>
      </c>
      <c r="AB458" s="58">
        <f>IF(noise!J320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noise!J320, IF(OR($G458=coding!$J$26,$G458=coding!$J$27,$G458=coding!$J$28,$G458=coding!$J$29, $G458=coding!$J$30,$G458=coding!$J$31), J458+10*LOG10((($E458^2)+(4^2))/((7.5^2)+(4^2))), IF(OR($G458=coding!$J$11, $G458=coding!$J$12, $G458=coding!$J$13, $G458=coding!$J$14, $G458=coding!$J$15, $G458=coding!$J$16), J458+10*LOG10((($D458^2)+(1.2^2))/((7.5^2)+(1.2^2))),-99))),-99)</f>
        <v>62.08</v>
      </c>
      <c r="AC458" s="58">
        <f>IF(noise!K320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noise!K320, IF(OR($G458=coding!$J$26,$G458=coding!$J$27,$G458=coding!$J$28,$G458=coding!$J$29, $G458=coding!$J$30,$G458=coding!$J$31), K458+10*LOG10((($E458^2)+(4^2))/((7.5^2)+(4^2))), IF(OR($G458=coding!$J$11, $G458=coding!$J$12, $G458=coding!$J$13, $G458=coding!$J$14, $G458=coding!$J$15, $G458=coding!$J$16), K458+10*LOG10((($D458^2)+(1.2^2))/((7.5^2)+(1.2^2))),-99))),-99)</f>
        <v>63.55</v>
      </c>
      <c r="AD458" s="58">
        <f>IF(noise!L320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noise!L320, IF(OR($G458=coding!$J$26,$G458=coding!$J$27,$G458=coding!$J$28,$G458=coding!$J$29, $G458=coding!$J$30,$G458=coding!$J$31), L458+10*LOG10((($E458^2)+(4^2))/((7.5^2)+(4^2))), IF(OR($G458=coding!$J$11, $G458=coding!$J$12, $G458=coding!$J$13, $G458=coding!$J$14, $G458=coding!$J$15, $G458=coding!$J$16), L458+10*LOG10((($D458^2)+(1.2^2))/((7.5^2)+(1.2^2))),-99))),-99)</f>
        <v>63.42</v>
      </c>
      <c r="AE458" s="58">
        <f>IF(noise!M320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noise!M320, IF(OR($G458=coding!$J$26,$G458=coding!$J$27,$G458=coding!$J$28,$G458=coding!$J$29, $G458=coding!$J$30,$G458=coding!$J$31), M458+10*LOG10((($E458^2)+(4^2))/((7.5^2)+(4^2))), IF(OR($G458=coding!$J$11, $G458=coding!$J$12, $G458=coding!$J$13, $G458=coding!$J$14, $G458=coding!$J$15, $G458=coding!$J$16), M458+10*LOG10((($D458^2)+(1.2^2))/((7.5^2)+(1.2^2))),-99))),-99)</f>
        <v>63.74</v>
      </c>
      <c r="AF458" s="58">
        <f>IF(noise!N320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noise!N320, IF(OR($G458=coding!$J$26,$G458=coding!$J$27,$G458=coding!$J$28,$G458=coding!$J$29, $G458=coding!$J$30,$G458=coding!$J$31), N458+10*LOG10((($E458^2)+(4^2))/((7.5^2)+(4^2))), IF(OR($G458=coding!$J$11, $G458=coding!$J$12, $G458=coding!$J$13, $G458=coding!$J$14, $G458=coding!$J$15, $G458=coding!$J$16), N458+10*LOG10((($D458^2)+(1.2^2))/((7.5^2)+(1.2^2))),-99))),-99)</f>
        <v>65.760000000000005</v>
      </c>
      <c r="AG458" s="58">
        <f>IF(noise!O320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noise!O320, IF(OR($G458=coding!$J$26,$G458=coding!$J$27,$G458=coding!$J$28,$G458=coding!$J$29, $G458=coding!$J$30,$G458=coding!$J$31), O458+10*LOG10((($E458^2)+(4^2))/((7.5^2)+(4^2))), IF(OR($G458=coding!$J$11, $G458=coding!$J$12, $G458=coding!$J$13, $G458=coding!$J$14, $G458=coding!$J$15, $G458=coding!$J$16), O458+10*LOG10((($D458^2)+(1.2^2))/((7.5^2)+(1.2^2))),-99))),-99)</f>
        <v>66.849999999999994</v>
      </c>
      <c r="AH458" s="58">
        <f>IF(noise!P320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noise!P320, IF(OR($G458=coding!$J$26,$G458=coding!$J$27,$G458=coding!$J$28,$G458=coding!$J$29, $G458=coding!$J$30,$G458=coding!$J$31), P458+10*LOG10((($E458^2)+(4^2))/((7.5^2)+(4^2))), IF(OR($G458=coding!$J$11, $G458=coding!$J$12, $G458=coding!$J$13, $G458=coding!$J$14, $G458=coding!$J$15, $G458=coding!$J$16), P458+10*LOG10((($D458^2)+(1.2^2))/((7.5^2)+(1.2^2))),-99))),-99)</f>
        <v>67.64</v>
      </c>
      <c r="AI458" s="58">
        <f>IF(noise!Q320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noise!Q320, IF(OR($G458=coding!$J$26,$G458=coding!$J$27,$G458=coding!$J$28,$G458=coding!$J$29, $G458=coding!$J$30,$G458=coding!$J$31), Q458+10*LOG10((($E458^2)+(4^2))/((7.5^2)+(4^2))), IF(OR($G458=coding!$J$11, $G458=coding!$J$12, $G458=coding!$J$13, $G458=coding!$J$14, $G458=coding!$J$15, $G458=coding!$J$16), Q458+10*LOG10((($D458^2)+(1.2^2))/((7.5^2)+(1.2^2))),-99))),-99)</f>
        <v>67.319999999999993</v>
      </c>
      <c r="AJ458" s="58">
        <f>IF(noise!R320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noise!R320, IF(OR($G458=coding!$J$26,$G458=coding!$J$27,$G458=coding!$J$28,$G458=coding!$J$29, $G458=coding!$J$30,$G458=coding!$J$31), R458+10*LOG10((($E458^2)+(4^2))/((7.5^2)+(4^2))), IF(OR($G458=coding!$J$11, $G458=coding!$J$12, $G458=coding!$J$13, $G458=coding!$J$14, $G458=coding!$J$15, $G458=coding!$J$16), R458+10*LOG10((($D458^2)+(1.2^2))/((7.5^2)+(1.2^2))),-99))),-99)</f>
        <v>65.42</v>
      </c>
      <c r="AK458" s="58">
        <f>IF(noise!S320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noise!S320, IF(OR($G458=coding!$J$26,$G458=coding!$J$27,$G458=coding!$J$28,$G458=coding!$J$29, $G458=coding!$J$30,$G458=coding!$J$31), S458+10*LOG10((($E458^2)+(4^2))/((7.5^2)+(4^2))), IF(OR($G458=coding!$J$11, $G458=coding!$J$12, $G458=coding!$J$13, $G458=coding!$J$14, $G458=coding!$J$15, $G458=coding!$J$16), S458+10*LOG10((($D458^2)+(1.2^2))/((7.5^2)+(1.2^2))),-99))),-99)</f>
        <v>63.04</v>
      </c>
      <c r="AL458" s="58">
        <f>IF(noise!T320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noise!T320, IF(OR($G458=coding!$J$26,$G458=coding!$J$27,$G458=coding!$J$28,$G458=coding!$J$29, $G458=coding!$J$30,$G458=coding!$J$31), T458+10*LOG10((($E458^2)+(4^2))/((7.5^2)+(4^2))), IF(OR($G458=coding!$J$11, $G458=coding!$J$12, $G458=coding!$J$13, $G458=coding!$J$14, $G458=coding!$J$15, $G458=coding!$J$16), T458+10*LOG10((($D458^2)+(1.2^2))/((7.5^2)+(1.2^2))),-99))),-99)</f>
        <v>60.19</v>
      </c>
      <c r="AM458" s="58">
        <f>IF(noise!U320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noise!U320, IF(OR($G458=coding!$J$26,$G458=coding!$J$27,$G458=coding!$J$28,$G458=coding!$J$29, $G458=coding!$J$30,$G458=coding!$J$31), U458+10*LOG10((($E458^2)+(4^2))/((7.5^2)+(4^2))), IF(OR($G458=coding!$J$11, $G458=coding!$J$12, $G458=coding!$J$13, $G458=coding!$J$14, $G458=coding!$J$15, $G458=coding!$J$16), U458+10*LOG10((($D458^2)+(1.2^2))/((7.5^2)+(1.2^2))),-99))),-99)</f>
        <v>58.11</v>
      </c>
      <c r="AN458" s="58">
        <f>IF(noise!V320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noise!V320, IF(OR($G458=coding!$J$26,$G458=coding!$J$27,$G458=coding!$J$28,$G458=coding!$J$29, $G458=coding!$J$30,$G458=coding!$J$31), V458+10*LOG10((($E458^2)+(4^2))/((7.5^2)+(4^2))), IF(OR($G458=coding!$J$11, $G458=coding!$J$12, $G458=coding!$J$13, $G458=coding!$J$14, $G458=coding!$J$15, $G458=coding!$J$16), V458+10*LOG10((($D458^2)+(1.2^2))/((7.5^2)+(1.2^2))),-99))),-99)</f>
        <v>55.59</v>
      </c>
      <c r="AO458" s="58">
        <f>IF(noise!W320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noise!W320, IF(OR($G458=coding!$J$26,$G458=coding!$J$27,$G458=coding!$J$28,$G458=coding!$J$29, $G458=coding!$J$30,$G458=coding!$J$31), W458+10*LOG10((($E458^2)+(4^2))/((7.5^2)+(4^2))), IF(OR($G458=coding!$J$11, $G458=coding!$J$12, $G458=coding!$J$13, $G458=coding!$J$14, $G458=coding!$J$15, $G458=coding!$J$16), W458+10*LOG10((($D458^2)+(1.2^2))/((7.5^2)+(1.2^2))),-99))),-99)</f>
        <v>53.62</v>
      </c>
      <c r="AP458" s="58">
        <f>IF(noise!X320 &lt;&gt;0, IF(OR($G458=coding!$J$2, $G458=coding!$J$3, $G458=coding!$J$4, $G458=coding!$J$5, $G458=coding!$J$6, $G458=coding!$J$7, $G458=coding!$J$8, $G458=coding!$J$9, $G458=coding!$J$10,$G458=coding!$J$17, $G458=coding!$J$18, $G458=coding!$J$19, $G458=coding!$J$20, $G458=coding!$J$21, $G458=coding!$J$22, $G458=coding!$J$23, $G458=coding!$J$24, $G458=coding!$J$25, ), noise!X320, IF(OR($G458=coding!$J$26,$G458=coding!$J$27,$G458=coding!$J$28,$G458=coding!$J$29, $G458=coding!$J$30,$G458=coding!$J$31), X458+10*LOG10((($E458^2)+(4^2))/((7.5^2)+(4^2))), IF(OR($G458=coding!$J$11, $G458=coding!$J$12, $G458=coding!$J$13, $G458=coding!$J$14, $G458=coding!$J$15, $G458=coding!$J$16), X458+10*LOG10((($D458^2)+(1.2^2))/((7.5^2)+(1.2^2))),-99))),-99)</f>
        <v>52.69</v>
      </c>
    </row>
    <row r="459" spans="1:42" ht="15.75" customHeight="1" x14ac:dyDescent="0.3">
      <c r="A459" s="17">
        <v>32</v>
      </c>
      <c r="B459" s="27">
        <v>44018</v>
      </c>
      <c r="C459" s="51">
        <f t="array" ref="C459">_xlfn.DAYS(B459, _xlfn.XLOOKUP(A459, context!A$4:A$79, context!J$4:J$79)) / 30.42</f>
        <v>13.576594345825114</v>
      </c>
      <c r="D459" s="2">
        <v>7.5</v>
      </c>
      <c r="E459" s="1"/>
      <c r="F459" s="16">
        <v>50</v>
      </c>
      <c r="G459" s="16" t="s">
        <v>399</v>
      </c>
      <c r="H459" s="63">
        <v>73.599999999999994</v>
      </c>
      <c r="J459" s="63">
        <v>60</v>
      </c>
      <c r="K459" s="63">
        <v>60.7</v>
      </c>
      <c r="L459" s="63">
        <v>62.7</v>
      </c>
      <c r="M459" s="63">
        <v>63.3</v>
      </c>
      <c r="N459" s="63">
        <v>64.3</v>
      </c>
      <c r="O459" s="63">
        <v>65.900000000000006</v>
      </c>
      <c r="P459" s="63">
        <v>65.599999999999994</v>
      </c>
      <c r="Q459" s="63">
        <v>65</v>
      </c>
      <c r="R459" s="63">
        <v>63.2</v>
      </c>
      <c r="S459" s="63">
        <v>60.4</v>
      </c>
      <c r="T459" s="63">
        <v>57.8</v>
      </c>
      <c r="U459" s="63">
        <v>55.4</v>
      </c>
      <c r="V459" s="63">
        <v>54</v>
      </c>
      <c r="W459" s="63">
        <v>50.5</v>
      </c>
      <c r="X459" s="63">
        <v>47.2</v>
      </c>
      <c r="Y459" s="2">
        <v>7</v>
      </c>
      <c r="Z459" s="58">
        <f>IF(noise!H321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noise!H321, IF(OR($G459=coding!$J$26,$G459=coding!$J$27,$G459=coding!$J$28,$G459=coding!$J$29, $G459=coding!$J$30,$G459=coding!$J$31), H459+10*LOG10((($E459^2)+(4^2))/((7.5^2)+(4^2))), IF(OR($G459=coding!$J$11, $G459=coding!$J$12, $G459=coding!$J$13, $G459=coding!$J$14, $G459=coding!$J$15, $G459=coding!$J$16), H459+10*LOG10((($D459^2)+(1.2^2))/((7.5^2)+(1.2^2))),-99))),-99)</f>
        <v>73.599999999999994</v>
      </c>
      <c r="AA459" s="58">
        <f>IF(noise!I321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noise!I321, IF(OR($G459=coding!$J$26,$G459=coding!$J$27,$G459=coding!$J$28,$G459=coding!$J$29, $G459=coding!$J$30,$G459=coding!$J$31), I459+10*LOG10((($E459^2)+(4^2))/((7.5^2)+(4^2))), IF(OR($G459=coding!$J$11, $G459=coding!$J$12, $G459=coding!$J$13, $G459=coding!$J$14, $G459=coding!$J$15, $G459=coding!$J$16), I459+10*LOG10((($D459^2)+(1.2^2))/((7.5^2)+(1.2^2))),-99))),-99)</f>
        <v>-99</v>
      </c>
      <c r="AB459" s="58">
        <f>IF(noise!J321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noise!J321, IF(OR($G459=coding!$J$26,$G459=coding!$J$27,$G459=coding!$J$28,$G459=coding!$J$29, $G459=coding!$J$30,$G459=coding!$J$31), J459+10*LOG10((($E459^2)+(4^2))/((7.5^2)+(4^2))), IF(OR($G459=coding!$J$11, $G459=coding!$J$12, $G459=coding!$J$13, $G459=coding!$J$14, $G459=coding!$J$15, $G459=coding!$J$16), J459+10*LOG10((($D459^2)+(1.2^2))/((7.5^2)+(1.2^2))),-99))),-99)</f>
        <v>60</v>
      </c>
      <c r="AC459" s="58">
        <f>IF(noise!K321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noise!K321, IF(OR($G459=coding!$J$26,$G459=coding!$J$27,$G459=coding!$J$28,$G459=coding!$J$29, $G459=coding!$J$30,$G459=coding!$J$31), K459+10*LOG10((($E459^2)+(4^2))/((7.5^2)+(4^2))), IF(OR($G459=coding!$J$11, $G459=coding!$J$12, $G459=coding!$J$13, $G459=coding!$J$14, $G459=coding!$J$15, $G459=coding!$J$16), K459+10*LOG10((($D459^2)+(1.2^2))/((7.5^2)+(1.2^2))),-99))),-99)</f>
        <v>60.7</v>
      </c>
      <c r="AD459" s="58">
        <f>IF(noise!L321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noise!L321, IF(OR($G459=coding!$J$26,$G459=coding!$J$27,$G459=coding!$J$28,$G459=coding!$J$29, $G459=coding!$J$30,$G459=coding!$J$31), L459+10*LOG10((($E459^2)+(4^2))/((7.5^2)+(4^2))), IF(OR($G459=coding!$J$11, $G459=coding!$J$12, $G459=coding!$J$13, $G459=coding!$J$14, $G459=coding!$J$15, $G459=coding!$J$16), L459+10*LOG10((($D459^2)+(1.2^2))/((7.5^2)+(1.2^2))),-99))),-99)</f>
        <v>62.7</v>
      </c>
      <c r="AE459" s="58">
        <f>IF(noise!M321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noise!M321, IF(OR($G459=coding!$J$26,$G459=coding!$J$27,$G459=coding!$J$28,$G459=coding!$J$29, $G459=coding!$J$30,$G459=coding!$J$31), M459+10*LOG10((($E459^2)+(4^2))/((7.5^2)+(4^2))), IF(OR($G459=coding!$J$11, $G459=coding!$J$12, $G459=coding!$J$13, $G459=coding!$J$14, $G459=coding!$J$15, $G459=coding!$J$16), M459+10*LOG10((($D459^2)+(1.2^2))/((7.5^2)+(1.2^2))),-99))),-99)</f>
        <v>63.3</v>
      </c>
      <c r="AF459" s="58">
        <f>IF(noise!N321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noise!N321, IF(OR($G459=coding!$J$26,$G459=coding!$J$27,$G459=coding!$J$28,$G459=coding!$J$29, $G459=coding!$J$30,$G459=coding!$J$31), N459+10*LOG10((($E459^2)+(4^2))/((7.5^2)+(4^2))), IF(OR($G459=coding!$J$11, $G459=coding!$J$12, $G459=coding!$J$13, $G459=coding!$J$14, $G459=coding!$J$15, $G459=coding!$J$16), N459+10*LOG10((($D459^2)+(1.2^2))/((7.5^2)+(1.2^2))),-99))),-99)</f>
        <v>64.3</v>
      </c>
      <c r="AG459" s="58">
        <f>IF(noise!O321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noise!O321, IF(OR($G459=coding!$J$26,$G459=coding!$J$27,$G459=coding!$J$28,$G459=coding!$J$29, $G459=coding!$J$30,$G459=coding!$J$31), O459+10*LOG10((($E459^2)+(4^2))/((7.5^2)+(4^2))), IF(OR($G459=coding!$J$11, $G459=coding!$J$12, $G459=coding!$J$13, $G459=coding!$J$14, $G459=coding!$J$15, $G459=coding!$J$16), O459+10*LOG10((($D459^2)+(1.2^2))/((7.5^2)+(1.2^2))),-99))),-99)</f>
        <v>65.900000000000006</v>
      </c>
      <c r="AH459" s="58">
        <f>IF(noise!P321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noise!P321, IF(OR($G459=coding!$J$26,$G459=coding!$J$27,$G459=coding!$J$28,$G459=coding!$J$29, $G459=coding!$J$30,$G459=coding!$J$31), P459+10*LOG10((($E459^2)+(4^2))/((7.5^2)+(4^2))), IF(OR($G459=coding!$J$11, $G459=coding!$J$12, $G459=coding!$J$13, $G459=coding!$J$14, $G459=coding!$J$15, $G459=coding!$J$16), P459+10*LOG10((($D459^2)+(1.2^2))/((7.5^2)+(1.2^2))),-99))),-99)</f>
        <v>65.599999999999994</v>
      </c>
      <c r="AI459" s="58">
        <f>IF(noise!Q321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noise!Q321, IF(OR($G459=coding!$J$26,$G459=coding!$J$27,$G459=coding!$J$28,$G459=coding!$J$29, $G459=coding!$J$30,$G459=coding!$J$31), Q459+10*LOG10((($E459^2)+(4^2))/((7.5^2)+(4^2))), IF(OR($G459=coding!$J$11, $G459=coding!$J$12, $G459=coding!$J$13, $G459=coding!$J$14, $G459=coding!$J$15, $G459=coding!$J$16), Q459+10*LOG10((($D459^2)+(1.2^2))/((7.5^2)+(1.2^2))),-99))),-99)</f>
        <v>65</v>
      </c>
      <c r="AJ459" s="58">
        <f>IF(noise!R321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noise!R321, IF(OR($G459=coding!$J$26,$G459=coding!$J$27,$G459=coding!$J$28,$G459=coding!$J$29, $G459=coding!$J$30,$G459=coding!$J$31), R459+10*LOG10((($E459^2)+(4^2))/((7.5^2)+(4^2))), IF(OR($G459=coding!$J$11, $G459=coding!$J$12, $G459=coding!$J$13, $G459=coding!$J$14, $G459=coding!$J$15, $G459=coding!$J$16), R459+10*LOG10((($D459^2)+(1.2^2))/((7.5^2)+(1.2^2))),-99))),-99)</f>
        <v>63.2</v>
      </c>
      <c r="AK459" s="58">
        <f>IF(noise!S321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noise!S321, IF(OR($G459=coding!$J$26,$G459=coding!$J$27,$G459=coding!$J$28,$G459=coding!$J$29, $G459=coding!$J$30,$G459=coding!$J$31), S459+10*LOG10((($E459^2)+(4^2))/((7.5^2)+(4^2))), IF(OR($G459=coding!$J$11, $G459=coding!$J$12, $G459=coding!$J$13, $G459=coding!$J$14, $G459=coding!$J$15, $G459=coding!$J$16), S459+10*LOG10((($D459^2)+(1.2^2))/((7.5^2)+(1.2^2))),-99))),-99)</f>
        <v>60.4</v>
      </c>
      <c r="AL459" s="58">
        <f>IF(noise!T321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noise!T321, IF(OR($G459=coding!$J$26,$G459=coding!$J$27,$G459=coding!$J$28,$G459=coding!$J$29, $G459=coding!$J$30,$G459=coding!$J$31), T459+10*LOG10((($E459^2)+(4^2))/((7.5^2)+(4^2))), IF(OR($G459=coding!$J$11, $G459=coding!$J$12, $G459=coding!$J$13, $G459=coding!$J$14, $G459=coding!$J$15, $G459=coding!$J$16), T459+10*LOG10((($D459^2)+(1.2^2))/((7.5^2)+(1.2^2))),-99))),-99)</f>
        <v>57.8</v>
      </c>
      <c r="AM459" s="58">
        <f>IF(noise!U321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noise!U321, IF(OR($G459=coding!$J$26,$G459=coding!$J$27,$G459=coding!$J$28,$G459=coding!$J$29, $G459=coding!$J$30,$G459=coding!$J$31), U459+10*LOG10((($E459^2)+(4^2))/((7.5^2)+(4^2))), IF(OR($G459=coding!$J$11, $G459=coding!$J$12, $G459=coding!$J$13, $G459=coding!$J$14, $G459=coding!$J$15, $G459=coding!$J$16), U459+10*LOG10((($D459^2)+(1.2^2))/((7.5^2)+(1.2^2))),-99))),-99)</f>
        <v>55.4</v>
      </c>
      <c r="AN459" s="58">
        <f>IF(noise!V321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noise!V321, IF(OR($G459=coding!$J$26,$G459=coding!$J$27,$G459=coding!$J$28,$G459=coding!$J$29, $G459=coding!$J$30,$G459=coding!$J$31), V459+10*LOG10((($E459^2)+(4^2))/((7.5^2)+(4^2))), IF(OR($G459=coding!$J$11, $G459=coding!$J$12, $G459=coding!$J$13, $G459=coding!$J$14, $G459=coding!$J$15, $G459=coding!$J$16), V459+10*LOG10((($D459^2)+(1.2^2))/((7.5^2)+(1.2^2))),-99))),-99)</f>
        <v>54</v>
      </c>
      <c r="AO459" s="58">
        <f>IF(noise!W321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noise!W321, IF(OR($G459=coding!$J$26,$G459=coding!$J$27,$G459=coding!$J$28,$G459=coding!$J$29, $G459=coding!$J$30,$G459=coding!$J$31), W459+10*LOG10((($E459^2)+(4^2))/((7.5^2)+(4^2))), IF(OR($G459=coding!$J$11, $G459=coding!$J$12, $G459=coding!$J$13, $G459=coding!$J$14, $G459=coding!$J$15, $G459=coding!$J$16), W459+10*LOG10((($D459^2)+(1.2^2))/((7.5^2)+(1.2^2))),-99))),-99)</f>
        <v>50.5</v>
      </c>
      <c r="AP459" s="58">
        <f>IF(noise!X321 &lt;&gt;0, IF(OR($G459=coding!$J$2, $G459=coding!$J$3, $G459=coding!$J$4, $G459=coding!$J$5, $G459=coding!$J$6, $G459=coding!$J$7, $G459=coding!$J$8, $G459=coding!$J$9, $G459=coding!$J$10,$G459=coding!$J$17, $G459=coding!$J$18, $G459=coding!$J$19, $G459=coding!$J$20, $G459=coding!$J$21, $G459=coding!$J$22, $G459=coding!$J$23, $G459=coding!$J$24, $G459=coding!$J$25, ), noise!X321, IF(OR($G459=coding!$J$26,$G459=coding!$J$27,$G459=coding!$J$28,$G459=coding!$J$29, $G459=coding!$J$30,$G459=coding!$J$31), X459+10*LOG10((($E459^2)+(4^2))/((7.5^2)+(4^2))), IF(OR($G459=coding!$J$11, $G459=coding!$J$12, $G459=coding!$J$13, $G459=coding!$J$14, $G459=coding!$J$15, $G459=coding!$J$16), X459+10*LOG10((($D459^2)+(1.2^2))/((7.5^2)+(1.2^2))),-99))),-99)</f>
        <v>47.2</v>
      </c>
    </row>
    <row r="460" spans="1:42" ht="15.75" customHeight="1" x14ac:dyDescent="0.3">
      <c r="A460" s="17">
        <v>32</v>
      </c>
      <c r="B460" s="27">
        <v>44018</v>
      </c>
      <c r="C460" s="51">
        <f t="array" ref="C460">_xlfn.DAYS(B460, _xlfn.XLOOKUP(A460, context!A$4:A$79, context!J$4:J$79)) / 30.42</f>
        <v>13.576594345825114</v>
      </c>
      <c r="D460" s="2">
        <v>7.5</v>
      </c>
      <c r="E460" s="1"/>
      <c r="F460" s="16">
        <v>50</v>
      </c>
      <c r="G460" s="16" t="s">
        <v>400</v>
      </c>
      <c r="H460" s="63">
        <v>22.6</v>
      </c>
      <c r="J460" s="63">
        <v>13.2</v>
      </c>
      <c r="K460" s="63">
        <v>10.5</v>
      </c>
      <c r="L460" s="63">
        <v>5.4</v>
      </c>
      <c r="M460" s="63">
        <v>13.6</v>
      </c>
      <c r="N460" s="63">
        <v>22.6</v>
      </c>
      <c r="O460" s="63">
        <v>23.8</v>
      </c>
      <c r="P460" s="63">
        <v>24.2</v>
      </c>
      <c r="Q460" s="63">
        <v>23.4</v>
      </c>
      <c r="R460" s="63">
        <v>25.8</v>
      </c>
      <c r="S460" s="63">
        <v>26.4</v>
      </c>
      <c r="T460" s="63">
        <v>26.7</v>
      </c>
      <c r="U460" s="63">
        <v>27.4</v>
      </c>
      <c r="V460" s="63">
        <v>21.3</v>
      </c>
      <c r="W460" s="63">
        <v>26.9</v>
      </c>
      <c r="X460" s="63">
        <v>28.4</v>
      </c>
      <c r="Y460" s="2">
        <v>7</v>
      </c>
      <c r="Z460" s="58">
        <f>IF(noise!H322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noise!H322, IF(OR($G460=coding!$J$26,$G460=coding!$J$27,$G460=coding!$J$28,$G460=coding!$J$29, $G460=coding!$J$30,$G460=coding!$J$31), H460+10*LOG10((($E460^2)+(4^2))/((7.5^2)+(4^2))), IF(OR($G460=coding!$J$11, $G460=coding!$J$12, $G460=coding!$J$13, $G460=coding!$J$14, $G460=coding!$J$15, $G460=coding!$J$16), H460+10*LOG10((($D460^2)+(1.2^2))/((7.5^2)+(1.2^2))),-99))),-99)</f>
        <v>92.9</v>
      </c>
      <c r="AA460" s="58">
        <f>IF(noise!I322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noise!I322, IF(OR($G460=coding!$J$26,$G460=coding!$J$27,$G460=coding!$J$28,$G460=coding!$J$29, $G460=coding!$J$30,$G460=coding!$J$31), I460+10*LOG10((($E460^2)+(4^2))/((7.5^2)+(4^2))), IF(OR($G460=coding!$J$11, $G460=coding!$J$12, $G460=coding!$J$13, $G460=coding!$J$14, $G460=coding!$J$15, $G460=coding!$J$16), I460+10*LOG10((($D460^2)+(1.2^2))/((7.5^2)+(1.2^2))),-99))),-99)</f>
        <v>-99</v>
      </c>
      <c r="AB460" s="58">
        <f>IF(noise!J322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noise!J322, IF(OR($G460=coding!$J$26,$G460=coding!$J$27,$G460=coding!$J$28,$G460=coding!$J$29, $G460=coding!$J$30,$G460=coding!$J$31), J460+10*LOG10((($E460^2)+(4^2))/((7.5^2)+(4^2))), IF(OR($G460=coding!$J$11, $G460=coding!$J$12, $G460=coding!$J$13, $G460=coding!$J$14, $G460=coding!$J$15, $G460=coding!$J$16), J460+10*LOG10((($D460^2)+(1.2^2))/((7.5^2)+(1.2^2))),-99))),-99)</f>
        <v>76.900000000000006</v>
      </c>
      <c r="AC460" s="58">
        <f>IF(noise!K322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noise!K322, IF(OR($G460=coding!$J$26,$G460=coding!$J$27,$G460=coding!$J$28,$G460=coding!$J$29, $G460=coding!$J$30,$G460=coding!$J$31), K460+10*LOG10((($E460^2)+(4^2))/((7.5^2)+(4^2))), IF(OR($G460=coding!$J$11, $G460=coding!$J$12, $G460=coding!$J$13, $G460=coding!$J$14, $G460=coding!$J$15, $G460=coding!$J$16), K460+10*LOG10((($D460^2)+(1.2^2))/((7.5^2)+(1.2^2))),-99))),-99)</f>
        <v>76.5</v>
      </c>
      <c r="AD460" s="58">
        <f>IF(noise!L322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noise!L322, IF(OR($G460=coding!$J$26,$G460=coding!$J$27,$G460=coding!$J$28,$G460=coding!$J$29, $G460=coding!$J$30,$G460=coding!$J$31), L460+10*LOG10((($E460^2)+(4^2))/((7.5^2)+(4^2))), IF(OR($G460=coding!$J$11, $G460=coding!$J$12, $G460=coding!$J$13, $G460=coding!$J$14, $G460=coding!$J$15, $G460=coding!$J$16), L460+10*LOG10((($D460^2)+(1.2^2))/((7.5^2)+(1.2^2))),-99))),-99)</f>
        <v>77.3</v>
      </c>
      <c r="AE460" s="58">
        <f>IF(noise!M322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noise!M322, IF(OR($G460=coding!$J$26,$G460=coding!$J$27,$G460=coding!$J$28,$G460=coding!$J$29, $G460=coding!$J$30,$G460=coding!$J$31), M460+10*LOG10((($E460^2)+(4^2))/((7.5^2)+(4^2))), IF(OR($G460=coding!$J$11, $G460=coding!$J$12, $G460=coding!$J$13, $G460=coding!$J$14, $G460=coding!$J$15, $G460=coding!$J$16), M460+10*LOG10((($D460^2)+(1.2^2))/((7.5^2)+(1.2^2))),-99))),-99)</f>
        <v>80.599999999999994</v>
      </c>
      <c r="AF460" s="58">
        <f>IF(noise!N322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noise!N322, IF(OR($G460=coding!$J$26,$G460=coding!$J$27,$G460=coding!$J$28,$G460=coding!$J$29, $G460=coding!$J$30,$G460=coding!$J$31), N460+10*LOG10((($E460^2)+(4^2))/((7.5^2)+(4^2))), IF(OR($G460=coding!$J$11, $G460=coding!$J$12, $G460=coding!$J$13, $G460=coding!$J$14, $G460=coding!$J$15, $G460=coding!$J$16), N460+10*LOG10((($D460^2)+(1.2^2))/((7.5^2)+(1.2^2))),-99))),-99)</f>
        <v>83.8</v>
      </c>
      <c r="AG460" s="58">
        <f>IF(noise!O322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noise!O322, IF(OR($G460=coding!$J$26,$G460=coding!$J$27,$G460=coding!$J$28,$G460=coding!$J$29, $G460=coding!$J$30,$G460=coding!$J$31), O460+10*LOG10((($E460^2)+(4^2))/((7.5^2)+(4^2))), IF(OR($G460=coding!$J$11, $G460=coding!$J$12, $G460=coding!$J$13, $G460=coding!$J$14, $G460=coding!$J$15, $G460=coding!$J$16), O460+10*LOG10((($D460^2)+(1.2^2))/((7.5^2)+(1.2^2))),-99))),-99)</f>
        <v>85.5</v>
      </c>
      <c r="AH460" s="58">
        <f>IF(noise!P322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noise!P322, IF(OR($G460=coding!$J$26,$G460=coding!$J$27,$G460=coding!$J$28,$G460=coding!$J$29, $G460=coding!$J$30,$G460=coding!$J$31), P460+10*LOG10((($E460^2)+(4^2))/((7.5^2)+(4^2))), IF(OR($G460=coding!$J$11, $G460=coding!$J$12, $G460=coding!$J$13, $G460=coding!$J$14, $G460=coding!$J$15, $G460=coding!$J$16), P460+10*LOG10((($D460^2)+(1.2^2))/((7.5^2)+(1.2^2))),-99))),-99)</f>
        <v>84.6</v>
      </c>
      <c r="AI460" s="58">
        <f>IF(noise!Q322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noise!Q322, IF(OR($G460=coding!$J$26,$G460=coding!$J$27,$G460=coding!$J$28,$G460=coding!$J$29, $G460=coding!$J$30,$G460=coding!$J$31), Q460+10*LOG10((($E460^2)+(4^2))/((7.5^2)+(4^2))), IF(OR($G460=coding!$J$11, $G460=coding!$J$12, $G460=coding!$J$13, $G460=coding!$J$14, $G460=coding!$J$15, $G460=coding!$J$16), Q460+10*LOG10((($D460^2)+(1.2^2))/((7.5^2)+(1.2^2))),-99))),-99)</f>
        <v>81.400000000000006</v>
      </c>
      <c r="AJ460" s="58">
        <f>IF(noise!R322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noise!R322, IF(OR($G460=coding!$J$26,$G460=coding!$J$27,$G460=coding!$J$28,$G460=coding!$J$29, $G460=coding!$J$30,$G460=coding!$J$31), R460+10*LOG10((($E460^2)+(4^2))/((7.5^2)+(4^2))), IF(OR($G460=coding!$J$11, $G460=coding!$J$12, $G460=coding!$J$13, $G460=coding!$J$14, $G460=coding!$J$15, $G460=coding!$J$16), R460+10*LOG10((($D460^2)+(1.2^2))/((7.5^2)+(1.2^2))),-99))),-99)</f>
        <v>81.099999999999994</v>
      </c>
      <c r="AK460" s="58">
        <f>IF(noise!S322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noise!S322, IF(OR($G460=coding!$J$26,$G460=coding!$J$27,$G460=coding!$J$28,$G460=coding!$J$29, $G460=coding!$J$30,$G460=coding!$J$31), S460+10*LOG10((($E460^2)+(4^2))/((7.5^2)+(4^2))), IF(OR($G460=coding!$J$11, $G460=coding!$J$12, $G460=coding!$J$13, $G460=coding!$J$14, $G460=coding!$J$15, $G460=coding!$J$16), S460+10*LOG10((($D460^2)+(1.2^2))/((7.5^2)+(1.2^2))),-99))),-99)</f>
        <v>76.900000000000006</v>
      </c>
      <c r="AL460" s="58">
        <f>IF(noise!T322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noise!T322, IF(OR($G460=coding!$J$26,$G460=coding!$J$27,$G460=coding!$J$28,$G460=coding!$J$29, $G460=coding!$J$30,$G460=coding!$J$31), T460+10*LOG10((($E460^2)+(4^2))/((7.5^2)+(4^2))), IF(OR($G460=coding!$J$11, $G460=coding!$J$12, $G460=coding!$J$13, $G460=coding!$J$14, $G460=coding!$J$15, $G460=coding!$J$16), T460+10*LOG10((($D460^2)+(1.2^2))/((7.5^2)+(1.2^2))),-99))),-99)</f>
        <v>71.900000000000006</v>
      </c>
      <c r="AM460" s="58">
        <f>IF(noise!U322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noise!U322, IF(OR($G460=coding!$J$26,$G460=coding!$J$27,$G460=coding!$J$28,$G460=coding!$J$29, $G460=coding!$J$30,$G460=coding!$J$31), U460+10*LOG10((($E460^2)+(4^2))/((7.5^2)+(4^2))), IF(OR($G460=coding!$J$11, $G460=coding!$J$12, $G460=coding!$J$13, $G460=coding!$J$14, $G460=coding!$J$15, $G460=coding!$J$16), U460+10*LOG10((($D460^2)+(1.2^2))/((7.5^2)+(1.2^2))),-99))),-99)</f>
        <v>68.599999999999994</v>
      </c>
      <c r="AN460" s="58">
        <f>IF(noise!V322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noise!V322, IF(OR($G460=coding!$J$26,$G460=coding!$J$27,$G460=coding!$J$28,$G460=coding!$J$29, $G460=coding!$J$30,$G460=coding!$J$31), V460+10*LOG10((($E460^2)+(4^2))/((7.5^2)+(4^2))), IF(OR($G460=coding!$J$11, $G460=coding!$J$12, $G460=coding!$J$13, $G460=coding!$J$14, $G460=coding!$J$15, $G460=coding!$J$16), V460+10*LOG10((($D460^2)+(1.2^2))/((7.5^2)+(1.2^2))),-99))),-99)</f>
        <v>-99</v>
      </c>
      <c r="AO460" s="58">
        <f>IF(noise!W322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noise!W322, IF(OR($G460=coding!$J$26,$G460=coding!$J$27,$G460=coding!$J$28,$G460=coding!$J$29, $G460=coding!$J$30,$G460=coding!$J$31), W460+10*LOG10((($E460^2)+(4^2))/((7.5^2)+(4^2))), IF(OR($G460=coding!$J$11, $G460=coding!$J$12, $G460=coding!$J$13, $G460=coding!$J$14, $G460=coding!$J$15, $G460=coding!$J$16), W460+10*LOG10((($D460^2)+(1.2^2))/((7.5^2)+(1.2^2))),-99))),-99)</f>
        <v>-99</v>
      </c>
      <c r="AP460" s="58">
        <f>IF(noise!X322 &lt;&gt;0, IF(OR($G460=coding!$J$2, $G460=coding!$J$3, $G460=coding!$J$4, $G460=coding!$J$5, $G460=coding!$J$6, $G460=coding!$J$7, $G460=coding!$J$8, $G460=coding!$J$9, $G460=coding!$J$10,$G460=coding!$J$17, $G460=coding!$J$18, $G460=coding!$J$19, $G460=coding!$J$20, $G460=coding!$J$21, $G460=coding!$J$22, $G460=coding!$J$23, $G460=coding!$J$24, $G460=coding!$J$25, ), noise!X322, IF(OR($G460=coding!$J$26,$G460=coding!$J$27,$G460=coding!$J$28,$G460=coding!$J$29, $G460=coding!$J$30,$G460=coding!$J$31), X460+10*LOG10((($E460^2)+(4^2))/((7.5^2)+(4^2))), IF(OR($G460=coding!$J$11, $G460=coding!$J$12, $G460=coding!$J$13, $G460=coding!$J$14, $G460=coding!$J$15, $G460=coding!$J$16), X460+10*LOG10((($D460^2)+(1.2^2))/((7.5^2)+(1.2^2))),-99))),-99)</f>
        <v>-99</v>
      </c>
    </row>
    <row r="461" spans="1:42" ht="15.75" customHeight="1" x14ac:dyDescent="0.3">
      <c r="A461" s="17">
        <v>32</v>
      </c>
      <c r="B461" s="27">
        <v>44018</v>
      </c>
      <c r="C461" s="51">
        <f t="array" ref="C461">_xlfn.DAYS(B461, _xlfn.XLOOKUP(A461, context!A$4:A$79, context!J$4:J$79)) / 30.42</f>
        <v>13.576594345825114</v>
      </c>
      <c r="E461" s="2">
        <v>7.5</v>
      </c>
      <c r="F461" s="5"/>
      <c r="G461" s="16" t="s">
        <v>401</v>
      </c>
      <c r="H461" s="43">
        <v>67.400000000000006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2">
        <v>7</v>
      </c>
      <c r="Z461" s="58">
        <f>IF(noise!H323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noise!H323, IF(OR($G461=coding!$J$26,$G461=coding!$J$27,$G461=coding!$J$28,$G461=coding!$J$29, $G461=coding!$J$30,$G461=coding!$J$31), H461+10*LOG10((($E461^2)+(4^2))/((7.5^2)+(4^2))), IF(OR($G461=coding!$J$11, $G461=coding!$J$12, $G461=coding!$J$13, $G461=coding!$J$14, $G461=coding!$J$15, $G461=coding!$J$16), H461+10*LOG10((($D461^2)+(1.2^2))/((7.5^2)+(1.2^2))),-99))),-99)</f>
        <v>67.400000000000006</v>
      </c>
      <c r="AA461" s="58">
        <f>IF(noise!I323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noise!I323, IF(OR($G461=coding!$J$26,$G461=coding!$J$27,$G461=coding!$J$28,$G461=coding!$J$29, $G461=coding!$J$30,$G461=coding!$J$31), I461+10*LOG10((($E461^2)+(4^2))/((7.5^2)+(4^2))), IF(OR($G461=coding!$J$11, $G461=coding!$J$12, $G461=coding!$J$13, $G461=coding!$J$14, $G461=coding!$J$15, $G461=coding!$J$16), I461+10*LOG10((($D461^2)+(1.2^2))/((7.5^2)+(1.2^2))),-99))),-99)</f>
        <v>-99</v>
      </c>
      <c r="AB461" s="58">
        <f>IF(noise!J323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noise!J323, IF(OR($G461=coding!$J$26,$G461=coding!$J$27,$G461=coding!$J$28,$G461=coding!$J$29, $G461=coding!$J$30,$G461=coding!$J$31), J461+10*LOG10((($E461^2)+(4^2))/((7.5^2)+(4^2))), IF(OR($G461=coding!$J$11, $G461=coding!$J$12, $G461=coding!$J$13, $G461=coding!$J$14, $G461=coding!$J$15, $G461=coding!$J$16), J461+10*LOG10((($D461^2)+(1.2^2))/((7.5^2)+(1.2^2))),-99))),-99)</f>
        <v>0</v>
      </c>
      <c r="AC461" s="58">
        <f>IF(noise!K323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noise!K323, IF(OR($G461=coding!$J$26,$G461=coding!$J$27,$G461=coding!$J$28,$G461=coding!$J$29, $G461=coding!$J$30,$G461=coding!$J$31), K461+10*LOG10((($E461^2)+(4^2))/((7.5^2)+(4^2))), IF(OR($G461=coding!$J$11, $G461=coding!$J$12, $G461=coding!$J$13, $G461=coding!$J$14, $G461=coding!$J$15, $G461=coding!$J$16), K461+10*LOG10((($D461^2)+(1.2^2))/((7.5^2)+(1.2^2))),-99))),-99)</f>
        <v>0</v>
      </c>
      <c r="AD461" s="58">
        <f>IF(noise!L323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noise!L323, IF(OR($G461=coding!$J$26,$G461=coding!$J$27,$G461=coding!$J$28,$G461=coding!$J$29, $G461=coding!$J$30,$G461=coding!$J$31), L461+10*LOG10((($E461^2)+(4^2))/((7.5^2)+(4^2))), IF(OR($G461=coding!$J$11, $G461=coding!$J$12, $G461=coding!$J$13, $G461=coding!$J$14, $G461=coding!$J$15, $G461=coding!$J$16), L461+10*LOG10((($D461^2)+(1.2^2))/((7.5^2)+(1.2^2))),-99))),-99)</f>
        <v>0</v>
      </c>
      <c r="AE461" s="58">
        <f>IF(noise!M323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noise!M323, IF(OR($G461=coding!$J$26,$G461=coding!$J$27,$G461=coding!$J$28,$G461=coding!$J$29, $G461=coding!$J$30,$G461=coding!$J$31), M461+10*LOG10((($E461^2)+(4^2))/((7.5^2)+(4^2))), IF(OR($G461=coding!$J$11, $G461=coding!$J$12, $G461=coding!$J$13, $G461=coding!$J$14, $G461=coding!$J$15, $G461=coding!$J$16), M461+10*LOG10((($D461^2)+(1.2^2))/((7.5^2)+(1.2^2))),-99))),-99)</f>
        <v>0</v>
      </c>
      <c r="AF461" s="58">
        <f>IF(noise!N323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noise!N323, IF(OR($G461=coding!$J$26,$G461=coding!$J$27,$G461=coding!$J$28,$G461=coding!$J$29, $G461=coding!$J$30,$G461=coding!$J$31), N461+10*LOG10((($E461^2)+(4^2))/((7.5^2)+(4^2))), IF(OR($G461=coding!$J$11, $G461=coding!$J$12, $G461=coding!$J$13, $G461=coding!$J$14, $G461=coding!$J$15, $G461=coding!$J$16), N461+10*LOG10((($D461^2)+(1.2^2))/((7.5^2)+(1.2^2))),-99))),-99)</f>
        <v>0</v>
      </c>
      <c r="AG461" s="58">
        <f>IF(noise!O323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noise!O323, IF(OR($G461=coding!$J$26,$G461=coding!$J$27,$G461=coding!$J$28,$G461=coding!$J$29, $G461=coding!$J$30,$G461=coding!$J$31), O461+10*LOG10((($E461^2)+(4^2))/((7.5^2)+(4^2))), IF(OR($G461=coding!$J$11, $G461=coding!$J$12, $G461=coding!$J$13, $G461=coding!$J$14, $G461=coding!$J$15, $G461=coding!$J$16), O461+10*LOG10((($D461^2)+(1.2^2))/((7.5^2)+(1.2^2))),-99))),-99)</f>
        <v>0</v>
      </c>
      <c r="AH461" s="58">
        <f>IF(noise!P323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noise!P323, IF(OR($G461=coding!$J$26,$G461=coding!$J$27,$G461=coding!$J$28,$G461=coding!$J$29, $G461=coding!$J$30,$G461=coding!$J$31), P461+10*LOG10((($E461^2)+(4^2))/((7.5^2)+(4^2))), IF(OR($G461=coding!$J$11, $G461=coding!$J$12, $G461=coding!$J$13, $G461=coding!$J$14, $G461=coding!$J$15, $G461=coding!$J$16), P461+10*LOG10((($D461^2)+(1.2^2))/((7.5^2)+(1.2^2))),-99))),-99)</f>
        <v>0</v>
      </c>
      <c r="AI461" s="58">
        <f>IF(noise!Q323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noise!Q323, IF(OR($G461=coding!$J$26,$G461=coding!$J$27,$G461=coding!$J$28,$G461=coding!$J$29, $G461=coding!$J$30,$G461=coding!$J$31), Q461+10*LOG10((($E461^2)+(4^2))/((7.5^2)+(4^2))), IF(OR($G461=coding!$J$11, $G461=coding!$J$12, $G461=coding!$J$13, $G461=coding!$J$14, $G461=coding!$J$15, $G461=coding!$J$16), Q461+10*LOG10((($D461^2)+(1.2^2))/((7.5^2)+(1.2^2))),-99))),-99)</f>
        <v>0</v>
      </c>
      <c r="AJ461" s="58">
        <f>IF(noise!R323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noise!R323, IF(OR($G461=coding!$J$26,$G461=coding!$J$27,$G461=coding!$J$28,$G461=coding!$J$29, $G461=coding!$J$30,$G461=coding!$J$31), R461+10*LOG10((($E461^2)+(4^2))/((7.5^2)+(4^2))), IF(OR($G461=coding!$J$11, $G461=coding!$J$12, $G461=coding!$J$13, $G461=coding!$J$14, $G461=coding!$J$15, $G461=coding!$J$16), R461+10*LOG10((($D461^2)+(1.2^2))/((7.5^2)+(1.2^2))),-99))),-99)</f>
        <v>0</v>
      </c>
      <c r="AK461" s="58">
        <f>IF(noise!S323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noise!S323, IF(OR($G461=coding!$J$26,$G461=coding!$J$27,$G461=coding!$J$28,$G461=coding!$J$29, $G461=coding!$J$30,$G461=coding!$J$31), S461+10*LOG10((($E461^2)+(4^2))/((7.5^2)+(4^2))), IF(OR($G461=coding!$J$11, $G461=coding!$J$12, $G461=coding!$J$13, $G461=coding!$J$14, $G461=coding!$J$15, $G461=coding!$J$16), S461+10*LOG10((($D461^2)+(1.2^2))/((7.5^2)+(1.2^2))),-99))),-99)</f>
        <v>0</v>
      </c>
      <c r="AL461" s="58">
        <f>IF(noise!T323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noise!T323, IF(OR($G461=coding!$J$26,$G461=coding!$J$27,$G461=coding!$J$28,$G461=coding!$J$29, $G461=coding!$J$30,$G461=coding!$J$31), T461+10*LOG10((($E461^2)+(4^2))/((7.5^2)+(4^2))), IF(OR($G461=coding!$J$11, $G461=coding!$J$12, $G461=coding!$J$13, $G461=coding!$J$14, $G461=coding!$J$15, $G461=coding!$J$16), T461+10*LOG10((($D461^2)+(1.2^2))/((7.5^2)+(1.2^2))),-99))),-99)</f>
        <v>0</v>
      </c>
      <c r="AM461" s="58">
        <f>IF(noise!U323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noise!U323, IF(OR($G461=coding!$J$26,$G461=coding!$J$27,$G461=coding!$J$28,$G461=coding!$J$29, $G461=coding!$J$30,$G461=coding!$J$31), U461+10*LOG10((($E461^2)+(4^2))/((7.5^2)+(4^2))), IF(OR($G461=coding!$J$11, $G461=coding!$J$12, $G461=coding!$J$13, $G461=coding!$J$14, $G461=coding!$J$15, $G461=coding!$J$16), U461+10*LOG10((($D461^2)+(1.2^2))/((7.5^2)+(1.2^2))),-99))),-99)</f>
        <v>0</v>
      </c>
      <c r="AN461" s="58">
        <f>IF(noise!V323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noise!V323, IF(OR($G461=coding!$J$26,$G461=coding!$J$27,$G461=coding!$J$28,$G461=coding!$J$29, $G461=coding!$J$30,$G461=coding!$J$31), V461+10*LOG10((($E461^2)+(4^2))/((7.5^2)+(4^2))), IF(OR($G461=coding!$J$11, $G461=coding!$J$12, $G461=coding!$J$13, $G461=coding!$J$14, $G461=coding!$J$15, $G461=coding!$J$16), V461+10*LOG10((($D461^2)+(1.2^2))/((7.5^2)+(1.2^2))),-99))),-99)</f>
        <v>0</v>
      </c>
      <c r="AO461" s="58">
        <f>IF(noise!W323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noise!W323, IF(OR($G461=coding!$J$26,$G461=coding!$J$27,$G461=coding!$J$28,$G461=coding!$J$29, $G461=coding!$J$30,$G461=coding!$J$31), W461+10*LOG10((($E461^2)+(4^2))/((7.5^2)+(4^2))), IF(OR($G461=coding!$J$11, $G461=coding!$J$12, $G461=coding!$J$13, $G461=coding!$J$14, $G461=coding!$J$15, $G461=coding!$J$16), W461+10*LOG10((($D461^2)+(1.2^2))/((7.5^2)+(1.2^2))),-99))),-99)</f>
        <v>0</v>
      </c>
      <c r="AP461" s="58">
        <f>IF(noise!X323 &lt;&gt;0, IF(OR($G461=coding!$J$2, $G461=coding!$J$3, $G461=coding!$J$4, $G461=coding!$J$5, $G461=coding!$J$6, $G461=coding!$J$7, $G461=coding!$J$8, $G461=coding!$J$9, $G461=coding!$J$10,$G461=coding!$J$17, $G461=coding!$J$18, $G461=coding!$J$19, $G461=coding!$J$20, $G461=coding!$J$21, $G461=coding!$J$22, $G461=coding!$J$23, $G461=coding!$J$24, $G461=coding!$J$25, ), noise!X323, IF(OR($G461=coding!$J$26,$G461=coding!$J$27,$G461=coding!$J$28,$G461=coding!$J$29, $G461=coding!$J$30,$G461=coding!$J$31), X461+10*LOG10((($E461^2)+(4^2))/((7.5^2)+(4^2))), IF(OR($G461=coding!$J$11, $G461=coding!$J$12, $G461=coding!$J$13, $G461=coding!$J$14, $G461=coding!$J$15, $G461=coding!$J$16), X461+10*LOG10((($D461^2)+(1.2^2))/((7.5^2)+(1.2^2))),-99))),-99)</f>
        <v>0</v>
      </c>
    </row>
    <row r="462" spans="1:42" ht="15.75" customHeight="1" x14ac:dyDescent="0.3">
      <c r="A462" s="17">
        <v>32</v>
      </c>
      <c r="B462" s="27">
        <v>44018</v>
      </c>
      <c r="C462" s="51">
        <f t="array" ref="C462">_xlfn.DAYS(B462, _xlfn.XLOOKUP(A462, context!A$4:A$79, context!J$4:J$79)) / 30.42</f>
        <v>13.576594345825114</v>
      </c>
      <c r="E462" s="2">
        <v>7.5</v>
      </c>
      <c r="F462" s="5"/>
      <c r="G462" s="16" t="s">
        <v>402</v>
      </c>
      <c r="H462" s="43">
        <v>66.2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2">
        <v>7</v>
      </c>
      <c r="Z462" s="58">
        <f>IF(noise!H324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noise!H324, IF(OR($G462=coding!$J$26,$G462=coding!$J$27,$G462=coding!$J$28,$G462=coding!$J$29, $G462=coding!$J$30,$G462=coding!$J$31), H462+10*LOG10((($E462^2)+(4^2))/((7.5^2)+(4^2))), IF(OR($G462=coding!$J$11, $G462=coding!$J$12, $G462=coding!$J$13, $G462=coding!$J$14, $G462=coding!$J$15, $G462=coding!$J$16), H462+10*LOG10((($D462^2)+(1.2^2))/((7.5^2)+(1.2^2))),-99))),-99)</f>
        <v>66.2</v>
      </c>
      <c r="AA462" s="58">
        <f>IF(noise!I324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noise!I324, IF(OR($G462=coding!$J$26,$G462=coding!$J$27,$G462=coding!$J$28,$G462=coding!$J$29, $G462=coding!$J$30,$G462=coding!$J$31), I462+10*LOG10((($E462^2)+(4^2))/((7.5^2)+(4^2))), IF(OR($G462=coding!$J$11, $G462=coding!$J$12, $G462=coding!$J$13, $G462=coding!$J$14, $G462=coding!$J$15, $G462=coding!$J$16), I462+10*LOG10((($D462^2)+(1.2^2))/((7.5^2)+(1.2^2))),-99))),-99)</f>
        <v>-99</v>
      </c>
      <c r="AB462" s="58">
        <f>IF(noise!J324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noise!J324, IF(OR($G462=coding!$J$26,$G462=coding!$J$27,$G462=coding!$J$28,$G462=coding!$J$29, $G462=coding!$J$30,$G462=coding!$J$31), J462+10*LOG10((($E462^2)+(4^2))/((7.5^2)+(4^2))), IF(OR($G462=coding!$J$11, $G462=coding!$J$12, $G462=coding!$J$13, $G462=coding!$J$14, $G462=coding!$J$15, $G462=coding!$J$16), J462+10*LOG10((($D462^2)+(1.2^2))/((7.5^2)+(1.2^2))),-99))),-99)</f>
        <v>0</v>
      </c>
      <c r="AC462" s="58">
        <f>IF(noise!K324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noise!K324, IF(OR($G462=coding!$J$26,$G462=coding!$J$27,$G462=coding!$J$28,$G462=coding!$J$29, $G462=coding!$J$30,$G462=coding!$J$31), K462+10*LOG10((($E462^2)+(4^2))/((7.5^2)+(4^2))), IF(OR($G462=coding!$J$11, $G462=coding!$J$12, $G462=coding!$J$13, $G462=coding!$J$14, $G462=coding!$J$15, $G462=coding!$J$16), K462+10*LOG10((($D462^2)+(1.2^2))/((7.5^2)+(1.2^2))),-99))),-99)</f>
        <v>0</v>
      </c>
      <c r="AD462" s="58">
        <f>IF(noise!L324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noise!L324, IF(OR($G462=coding!$J$26,$G462=coding!$J$27,$G462=coding!$J$28,$G462=coding!$J$29, $G462=coding!$J$30,$G462=coding!$J$31), L462+10*LOG10((($E462^2)+(4^2))/((7.5^2)+(4^2))), IF(OR($G462=coding!$J$11, $G462=coding!$J$12, $G462=coding!$J$13, $G462=coding!$J$14, $G462=coding!$J$15, $G462=coding!$J$16), L462+10*LOG10((($D462^2)+(1.2^2))/((7.5^2)+(1.2^2))),-99))),-99)</f>
        <v>0</v>
      </c>
      <c r="AE462" s="58">
        <f>IF(noise!M324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noise!M324, IF(OR($G462=coding!$J$26,$G462=coding!$J$27,$G462=coding!$J$28,$G462=coding!$J$29, $G462=coding!$J$30,$G462=coding!$J$31), M462+10*LOG10((($E462^2)+(4^2))/((7.5^2)+(4^2))), IF(OR($G462=coding!$J$11, $G462=coding!$J$12, $G462=coding!$J$13, $G462=coding!$J$14, $G462=coding!$J$15, $G462=coding!$J$16), M462+10*LOG10((($D462^2)+(1.2^2))/((7.5^2)+(1.2^2))),-99))),-99)</f>
        <v>0</v>
      </c>
      <c r="AF462" s="58">
        <f>IF(noise!N324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noise!N324, IF(OR($G462=coding!$J$26,$G462=coding!$J$27,$G462=coding!$J$28,$G462=coding!$J$29, $G462=coding!$J$30,$G462=coding!$J$31), N462+10*LOG10((($E462^2)+(4^2))/((7.5^2)+(4^2))), IF(OR($G462=coding!$J$11, $G462=coding!$J$12, $G462=coding!$J$13, $G462=coding!$J$14, $G462=coding!$J$15, $G462=coding!$J$16), N462+10*LOG10((($D462^2)+(1.2^2))/((7.5^2)+(1.2^2))),-99))),-99)</f>
        <v>0</v>
      </c>
      <c r="AG462" s="58">
        <f>IF(noise!O324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noise!O324, IF(OR($G462=coding!$J$26,$G462=coding!$J$27,$G462=coding!$J$28,$G462=coding!$J$29, $G462=coding!$J$30,$G462=coding!$J$31), O462+10*LOG10((($E462^2)+(4^2))/((7.5^2)+(4^2))), IF(OR($G462=coding!$J$11, $G462=coding!$J$12, $G462=coding!$J$13, $G462=coding!$J$14, $G462=coding!$J$15, $G462=coding!$J$16), O462+10*LOG10((($D462^2)+(1.2^2))/((7.5^2)+(1.2^2))),-99))),-99)</f>
        <v>0</v>
      </c>
      <c r="AH462" s="58">
        <f>IF(noise!P324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noise!P324, IF(OR($G462=coding!$J$26,$G462=coding!$J$27,$G462=coding!$J$28,$G462=coding!$J$29, $G462=coding!$J$30,$G462=coding!$J$31), P462+10*LOG10((($E462^2)+(4^2))/((7.5^2)+(4^2))), IF(OR($G462=coding!$J$11, $G462=coding!$J$12, $G462=coding!$J$13, $G462=coding!$J$14, $G462=coding!$J$15, $G462=coding!$J$16), P462+10*LOG10((($D462^2)+(1.2^2))/((7.5^2)+(1.2^2))),-99))),-99)</f>
        <v>0</v>
      </c>
      <c r="AI462" s="58">
        <f>IF(noise!Q324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noise!Q324, IF(OR($G462=coding!$J$26,$G462=coding!$J$27,$G462=coding!$J$28,$G462=coding!$J$29, $G462=coding!$J$30,$G462=coding!$J$31), Q462+10*LOG10((($E462^2)+(4^2))/((7.5^2)+(4^2))), IF(OR($G462=coding!$J$11, $G462=coding!$J$12, $G462=coding!$J$13, $G462=coding!$J$14, $G462=coding!$J$15, $G462=coding!$J$16), Q462+10*LOG10((($D462^2)+(1.2^2))/((7.5^2)+(1.2^2))),-99))),-99)</f>
        <v>0</v>
      </c>
      <c r="AJ462" s="58">
        <f>IF(noise!R324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noise!R324, IF(OR($G462=coding!$J$26,$G462=coding!$J$27,$G462=coding!$J$28,$G462=coding!$J$29, $G462=coding!$J$30,$G462=coding!$J$31), R462+10*LOG10((($E462^2)+(4^2))/((7.5^2)+(4^2))), IF(OR($G462=coding!$J$11, $G462=coding!$J$12, $G462=coding!$J$13, $G462=coding!$J$14, $G462=coding!$J$15, $G462=coding!$J$16), R462+10*LOG10((($D462^2)+(1.2^2))/((7.5^2)+(1.2^2))),-99))),-99)</f>
        <v>0</v>
      </c>
      <c r="AK462" s="58">
        <f>IF(noise!S324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noise!S324, IF(OR($G462=coding!$J$26,$G462=coding!$J$27,$G462=coding!$J$28,$G462=coding!$J$29, $G462=coding!$J$30,$G462=coding!$J$31), S462+10*LOG10((($E462^2)+(4^2))/((7.5^2)+(4^2))), IF(OR($G462=coding!$J$11, $G462=coding!$J$12, $G462=coding!$J$13, $G462=coding!$J$14, $G462=coding!$J$15, $G462=coding!$J$16), S462+10*LOG10((($D462^2)+(1.2^2))/((7.5^2)+(1.2^2))),-99))),-99)</f>
        <v>0</v>
      </c>
      <c r="AL462" s="58">
        <f>IF(noise!T324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noise!T324, IF(OR($G462=coding!$J$26,$G462=coding!$J$27,$G462=coding!$J$28,$G462=coding!$J$29, $G462=coding!$J$30,$G462=coding!$J$31), T462+10*LOG10((($E462^2)+(4^2))/((7.5^2)+(4^2))), IF(OR($G462=coding!$J$11, $G462=coding!$J$12, $G462=coding!$J$13, $G462=coding!$J$14, $G462=coding!$J$15, $G462=coding!$J$16), T462+10*LOG10((($D462^2)+(1.2^2))/((7.5^2)+(1.2^2))),-99))),-99)</f>
        <v>0</v>
      </c>
      <c r="AM462" s="58">
        <f>IF(noise!U324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noise!U324, IF(OR($G462=coding!$J$26,$G462=coding!$J$27,$G462=coding!$J$28,$G462=coding!$J$29, $G462=coding!$J$30,$G462=coding!$J$31), U462+10*LOG10((($E462^2)+(4^2))/((7.5^2)+(4^2))), IF(OR($G462=coding!$J$11, $G462=coding!$J$12, $G462=coding!$J$13, $G462=coding!$J$14, $G462=coding!$J$15, $G462=coding!$J$16), U462+10*LOG10((($D462^2)+(1.2^2))/((7.5^2)+(1.2^2))),-99))),-99)</f>
        <v>0</v>
      </c>
      <c r="AN462" s="58">
        <f>IF(noise!V324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noise!V324, IF(OR($G462=coding!$J$26,$G462=coding!$J$27,$G462=coding!$J$28,$G462=coding!$J$29, $G462=coding!$J$30,$G462=coding!$J$31), V462+10*LOG10((($E462^2)+(4^2))/((7.5^2)+(4^2))), IF(OR($G462=coding!$J$11, $G462=coding!$J$12, $G462=coding!$J$13, $G462=coding!$J$14, $G462=coding!$J$15, $G462=coding!$J$16), V462+10*LOG10((($D462^2)+(1.2^2))/((7.5^2)+(1.2^2))),-99))),-99)</f>
        <v>0</v>
      </c>
      <c r="AO462" s="58">
        <f>IF(noise!W324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noise!W324, IF(OR($G462=coding!$J$26,$G462=coding!$J$27,$G462=coding!$J$28,$G462=coding!$J$29, $G462=coding!$J$30,$G462=coding!$J$31), W462+10*LOG10((($E462^2)+(4^2))/((7.5^2)+(4^2))), IF(OR($G462=coding!$J$11, $G462=coding!$J$12, $G462=coding!$J$13, $G462=coding!$J$14, $G462=coding!$J$15, $G462=coding!$J$16), W462+10*LOG10((($D462^2)+(1.2^2))/((7.5^2)+(1.2^2))),-99))),-99)</f>
        <v>0</v>
      </c>
      <c r="AP462" s="58">
        <f>IF(noise!X324 &lt;&gt;0, IF(OR($G462=coding!$J$2, $G462=coding!$J$3, $G462=coding!$J$4, $G462=coding!$J$5, $G462=coding!$J$6, $G462=coding!$J$7, $G462=coding!$J$8, $G462=coding!$J$9, $G462=coding!$J$10,$G462=coding!$J$17, $G462=coding!$J$18, $G462=coding!$J$19, $G462=coding!$J$20, $G462=coding!$J$21, $G462=coding!$J$22, $G462=coding!$J$23, $G462=coding!$J$24, $G462=coding!$J$25, ), noise!X324, IF(OR($G462=coding!$J$26,$G462=coding!$J$27,$G462=coding!$J$28,$G462=coding!$J$29, $G462=coding!$J$30,$G462=coding!$J$31), X462+10*LOG10((($E462^2)+(4^2))/((7.5^2)+(4^2))), IF(OR($G462=coding!$J$11, $G462=coding!$J$12, $G462=coding!$J$13, $G462=coding!$J$14, $G462=coding!$J$15, $G462=coding!$J$16), X462+10*LOG10((($D462^2)+(1.2^2))/((7.5^2)+(1.2^2))),-99))),-99)</f>
        <v>0</v>
      </c>
    </row>
    <row r="463" spans="1:42" ht="15.75" customHeight="1" x14ac:dyDescent="0.3">
      <c r="A463" s="17">
        <v>32</v>
      </c>
      <c r="B463" s="27">
        <v>44018</v>
      </c>
      <c r="C463" s="51">
        <f t="array" ref="C463">_xlfn.DAYS(B463, _xlfn.XLOOKUP(A463, context!A$4:A$79, context!J$4:J$79)) / 30.42</f>
        <v>13.576594345825114</v>
      </c>
      <c r="E463" s="2">
        <v>7.5</v>
      </c>
      <c r="F463" s="5"/>
      <c r="G463" s="16" t="s">
        <v>403</v>
      </c>
      <c r="H463" s="43">
        <v>62.2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2">
        <v>7</v>
      </c>
      <c r="Z463" s="58">
        <f>IF(noise!H325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noise!H325, IF(OR($G463=coding!$J$26,$G463=coding!$J$27,$G463=coding!$J$28,$G463=coding!$J$29, $G463=coding!$J$30,$G463=coding!$J$31), H463+10*LOG10((($E463^2)+(4^2))/((7.5^2)+(4^2))), IF(OR($G463=coding!$J$11, $G463=coding!$J$12, $G463=coding!$J$13, $G463=coding!$J$14, $G463=coding!$J$15, $G463=coding!$J$16), H463+10*LOG10((($D463^2)+(1.2^2))/((7.5^2)+(1.2^2))),-99))),-99)</f>
        <v>62.2</v>
      </c>
      <c r="AA463" s="58">
        <f>IF(noise!I325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noise!I325, IF(OR($G463=coding!$J$26,$G463=coding!$J$27,$G463=coding!$J$28,$G463=coding!$J$29, $G463=coding!$J$30,$G463=coding!$J$31), I463+10*LOG10((($E463^2)+(4^2))/((7.5^2)+(4^2))), IF(OR($G463=coding!$J$11, $G463=coding!$J$12, $G463=coding!$J$13, $G463=coding!$J$14, $G463=coding!$J$15, $G463=coding!$J$16), I463+10*LOG10((($D463^2)+(1.2^2))/((7.5^2)+(1.2^2))),-99))),-99)</f>
        <v>-99</v>
      </c>
      <c r="AB463" s="58">
        <f>IF(noise!J325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noise!J325, IF(OR($G463=coding!$J$26,$G463=coding!$J$27,$G463=coding!$J$28,$G463=coding!$J$29, $G463=coding!$J$30,$G463=coding!$J$31), J463+10*LOG10((($E463^2)+(4^2))/((7.5^2)+(4^2))), IF(OR($G463=coding!$J$11, $G463=coding!$J$12, $G463=coding!$J$13, $G463=coding!$J$14, $G463=coding!$J$15, $G463=coding!$J$16), J463+10*LOG10((($D463^2)+(1.2^2))/((7.5^2)+(1.2^2))),-99))),-99)</f>
        <v>-99</v>
      </c>
      <c r="AC463" s="58">
        <f>IF(noise!K325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noise!K325, IF(OR($G463=coding!$J$26,$G463=coding!$J$27,$G463=coding!$J$28,$G463=coding!$J$29, $G463=coding!$J$30,$G463=coding!$J$31), K463+10*LOG10((($E463^2)+(4^2))/((7.5^2)+(4^2))), IF(OR($G463=coding!$J$11, $G463=coding!$J$12, $G463=coding!$J$13, $G463=coding!$J$14, $G463=coding!$J$15, $G463=coding!$J$16), K463+10*LOG10((($D463^2)+(1.2^2))/((7.5^2)+(1.2^2))),-99))),-99)</f>
        <v>-99</v>
      </c>
      <c r="AD463" s="58">
        <f>IF(noise!L325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noise!L325, IF(OR($G463=coding!$J$26,$G463=coding!$J$27,$G463=coding!$J$28,$G463=coding!$J$29, $G463=coding!$J$30,$G463=coding!$J$31), L463+10*LOG10((($E463^2)+(4^2))/((7.5^2)+(4^2))), IF(OR($G463=coding!$J$11, $G463=coding!$J$12, $G463=coding!$J$13, $G463=coding!$J$14, $G463=coding!$J$15, $G463=coding!$J$16), L463+10*LOG10((($D463^2)+(1.2^2))/((7.5^2)+(1.2^2))),-99))),-99)</f>
        <v>-99</v>
      </c>
      <c r="AE463" s="58">
        <f>IF(noise!M325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noise!M325, IF(OR($G463=coding!$J$26,$G463=coding!$J$27,$G463=coding!$J$28,$G463=coding!$J$29, $G463=coding!$J$30,$G463=coding!$J$31), M463+10*LOG10((($E463^2)+(4^2))/((7.5^2)+(4^2))), IF(OR($G463=coding!$J$11, $G463=coding!$J$12, $G463=coding!$J$13, $G463=coding!$J$14, $G463=coding!$J$15, $G463=coding!$J$16), M463+10*LOG10((($D463^2)+(1.2^2))/((7.5^2)+(1.2^2))),-99))),-99)</f>
        <v>-99</v>
      </c>
      <c r="AF463" s="58">
        <f>IF(noise!N325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noise!N325, IF(OR($G463=coding!$J$26,$G463=coding!$J$27,$G463=coding!$J$28,$G463=coding!$J$29, $G463=coding!$J$30,$G463=coding!$J$31), N463+10*LOG10((($E463^2)+(4^2))/((7.5^2)+(4^2))), IF(OR($G463=coding!$J$11, $G463=coding!$J$12, $G463=coding!$J$13, $G463=coding!$J$14, $G463=coding!$J$15, $G463=coding!$J$16), N463+10*LOG10((($D463^2)+(1.2^2))/((7.5^2)+(1.2^2))),-99))),-99)</f>
        <v>-99</v>
      </c>
      <c r="AG463" s="58">
        <f>IF(noise!O325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noise!O325, IF(OR($G463=coding!$J$26,$G463=coding!$J$27,$G463=coding!$J$28,$G463=coding!$J$29, $G463=coding!$J$30,$G463=coding!$J$31), O463+10*LOG10((($E463^2)+(4^2))/((7.5^2)+(4^2))), IF(OR($G463=coding!$J$11, $G463=coding!$J$12, $G463=coding!$J$13, $G463=coding!$J$14, $G463=coding!$J$15, $G463=coding!$J$16), O463+10*LOG10((($D463^2)+(1.2^2))/((7.5^2)+(1.2^2))),-99))),-99)</f>
        <v>-99</v>
      </c>
      <c r="AH463" s="58">
        <f>IF(noise!P325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noise!P325, IF(OR($G463=coding!$J$26,$G463=coding!$J$27,$G463=coding!$J$28,$G463=coding!$J$29, $G463=coding!$J$30,$G463=coding!$J$31), P463+10*LOG10((($E463^2)+(4^2))/((7.5^2)+(4^2))), IF(OR($G463=coding!$J$11, $G463=coding!$J$12, $G463=coding!$J$13, $G463=coding!$J$14, $G463=coding!$J$15, $G463=coding!$J$16), P463+10*LOG10((($D463^2)+(1.2^2))/((7.5^2)+(1.2^2))),-99))),-99)</f>
        <v>-99</v>
      </c>
      <c r="AI463" s="58">
        <f>IF(noise!Q325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noise!Q325, IF(OR($G463=coding!$J$26,$G463=coding!$J$27,$G463=coding!$J$28,$G463=coding!$J$29, $G463=coding!$J$30,$G463=coding!$J$31), Q463+10*LOG10((($E463^2)+(4^2))/((7.5^2)+(4^2))), IF(OR($G463=coding!$J$11, $G463=coding!$J$12, $G463=coding!$J$13, $G463=coding!$J$14, $G463=coding!$J$15, $G463=coding!$J$16), Q463+10*LOG10((($D463^2)+(1.2^2))/((7.5^2)+(1.2^2))),-99))),-99)</f>
        <v>-99</v>
      </c>
      <c r="AJ463" s="58">
        <f>IF(noise!R325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noise!R325, IF(OR($G463=coding!$J$26,$G463=coding!$J$27,$G463=coding!$J$28,$G463=coding!$J$29, $G463=coding!$J$30,$G463=coding!$J$31), R463+10*LOG10((($E463^2)+(4^2))/((7.5^2)+(4^2))), IF(OR($G463=coding!$J$11, $G463=coding!$J$12, $G463=coding!$J$13, $G463=coding!$J$14, $G463=coding!$J$15, $G463=coding!$J$16), R463+10*LOG10((($D463^2)+(1.2^2))/((7.5^2)+(1.2^2))),-99))),-99)</f>
        <v>-99</v>
      </c>
      <c r="AK463" s="58">
        <f>IF(noise!S325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noise!S325, IF(OR($G463=coding!$J$26,$G463=coding!$J$27,$G463=coding!$J$28,$G463=coding!$J$29, $G463=coding!$J$30,$G463=coding!$J$31), S463+10*LOG10((($E463^2)+(4^2))/((7.5^2)+(4^2))), IF(OR($G463=coding!$J$11, $G463=coding!$J$12, $G463=coding!$J$13, $G463=coding!$J$14, $G463=coding!$J$15, $G463=coding!$J$16), S463+10*LOG10((($D463^2)+(1.2^2))/((7.5^2)+(1.2^2))),-99))),-99)</f>
        <v>-99</v>
      </c>
      <c r="AL463" s="58">
        <f>IF(noise!T325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noise!T325, IF(OR($G463=coding!$J$26,$G463=coding!$J$27,$G463=coding!$J$28,$G463=coding!$J$29, $G463=coding!$J$30,$G463=coding!$J$31), T463+10*LOG10((($E463^2)+(4^2))/((7.5^2)+(4^2))), IF(OR($G463=coding!$J$11, $G463=coding!$J$12, $G463=coding!$J$13, $G463=coding!$J$14, $G463=coding!$J$15, $G463=coding!$J$16), T463+10*LOG10((($D463^2)+(1.2^2))/((7.5^2)+(1.2^2))),-99))),-99)</f>
        <v>-99</v>
      </c>
      <c r="AM463" s="58">
        <f>IF(noise!U325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noise!U325, IF(OR($G463=coding!$J$26,$G463=coding!$J$27,$G463=coding!$J$28,$G463=coding!$J$29, $G463=coding!$J$30,$G463=coding!$J$31), U463+10*LOG10((($E463^2)+(4^2))/((7.5^2)+(4^2))), IF(OR($G463=coding!$J$11, $G463=coding!$J$12, $G463=coding!$J$13, $G463=coding!$J$14, $G463=coding!$J$15, $G463=coding!$J$16), U463+10*LOG10((($D463^2)+(1.2^2))/((7.5^2)+(1.2^2))),-99))),-99)</f>
        <v>-99</v>
      </c>
      <c r="AN463" s="58">
        <f>IF(noise!V325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noise!V325, IF(OR($G463=coding!$J$26,$G463=coding!$J$27,$G463=coding!$J$28,$G463=coding!$J$29, $G463=coding!$J$30,$G463=coding!$J$31), V463+10*LOG10((($E463^2)+(4^2))/((7.5^2)+(4^2))), IF(OR($G463=coding!$J$11, $G463=coding!$J$12, $G463=coding!$J$13, $G463=coding!$J$14, $G463=coding!$J$15, $G463=coding!$J$16), V463+10*LOG10((($D463^2)+(1.2^2))/((7.5^2)+(1.2^2))),-99))),-99)</f>
        <v>-99</v>
      </c>
      <c r="AO463" s="58">
        <f>IF(noise!W325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noise!W325, IF(OR($G463=coding!$J$26,$G463=coding!$J$27,$G463=coding!$J$28,$G463=coding!$J$29, $G463=coding!$J$30,$G463=coding!$J$31), W463+10*LOG10((($E463^2)+(4^2))/((7.5^2)+(4^2))), IF(OR($G463=coding!$J$11, $G463=coding!$J$12, $G463=coding!$J$13, $G463=coding!$J$14, $G463=coding!$J$15, $G463=coding!$J$16), W463+10*LOG10((($D463^2)+(1.2^2))/((7.5^2)+(1.2^2))),-99))),-99)</f>
        <v>-99</v>
      </c>
      <c r="AP463" s="58">
        <f>IF(noise!X325 &lt;&gt;0, IF(OR($G463=coding!$J$2, $G463=coding!$J$3, $G463=coding!$J$4, $G463=coding!$J$5, $G463=coding!$J$6, $G463=coding!$J$7, $G463=coding!$J$8, $G463=coding!$J$9, $G463=coding!$J$10,$G463=coding!$J$17, $G463=coding!$J$18, $G463=coding!$J$19, $G463=coding!$J$20, $G463=coding!$J$21, $G463=coding!$J$22, $G463=coding!$J$23, $G463=coding!$J$24, $G463=coding!$J$25, ), noise!X325, IF(OR($G463=coding!$J$26,$G463=coding!$J$27,$G463=coding!$J$28,$G463=coding!$J$29, $G463=coding!$J$30,$G463=coding!$J$31), X463+10*LOG10((($E463^2)+(4^2))/((7.5^2)+(4^2))), IF(OR($G463=coding!$J$11, $G463=coding!$J$12, $G463=coding!$J$13, $G463=coding!$J$14, $G463=coding!$J$15, $G463=coding!$J$16), X463+10*LOG10((($D463^2)+(1.2^2))/((7.5^2)+(1.2^2))),-99))),-99)</f>
        <v>-99</v>
      </c>
    </row>
    <row r="464" spans="1:42" ht="15.75" customHeight="1" x14ac:dyDescent="0.3">
      <c r="A464" s="17">
        <v>32</v>
      </c>
      <c r="B464" s="27">
        <v>44018</v>
      </c>
      <c r="C464" s="51">
        <f t="array" ref="C464">_xlfn.DAYS(B464, _xlfn.XLOOKUP(A464, context!A$4:A$79, context!J$4:J$79)) / 30.42</f>
        <v>13.576594345825114</v>
      </c>
      <c r="E464" s="2">
        <v>7.5</v>
      </c>
      <c r="F464" s="5"/>
      <c r="G464" s="16" t="s">
        <v>404</v>
      </c>
      <c r="H464" s="43">
        <v>69.900000000000006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2">
        <v>7</v>
      </c>
      <c r="Z464" s="58">
        <f>IF(noise!H326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noise!H326, IF(OR($G464=coding!$J$26,$G464=coding!$J$27,$G464=coding!$J$28,$G464=coding!$J$29, $G464=coding!$J$30,$G464=coding!$J$31), H464+10*LOG10((($E464^2)+(4^2))/((7.5^2)+(4^2))), IF(OR($G464=coding!$J$11, $G464=coding!$J$12, $G464=coding!$J$13, $G464=coding!$J$14, $G464=coding!$J$15, $G464=coding!$J$16), H464+10*LOG10((($D464^2)+(1.2^2))/((7.5^2)+(1.2^2))),-99))),-99)</f>
        <v>69.900000000000006</v>
      </c>
      <c r="AA464" s="58">
        <f>IF(noise!I326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noise!I326, IF(OR($G464=coding!$J$26,$G464=coding!$J$27,$G464=coding!$J$28,$G464=coding!$J$29, $G464=coding!$J$30,$G464=coding!$J$31), I464+10*LOG10((($E464^2)+(4^2))/((7.5^2)+(4^2))), IF(OR($G464=coding!$J$11, $G464=coding!$J$12, $G464=coding!$J$13, $G464=coding!$J$14, $G464=coding!$J$15, $G464=coding!$J$16), I464+10*LOG10((($D464^2)+(1.2^2))/((7.5^2)+(1.2^2))),-99))),-99)</f>
        <v>-99</v>
      </c>
      <c r="AB464" s="58">
        <f>IF(noise!J326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noise!J326, IF(OR($G464=coding!$J$26,$G464=coding!$J$27,$G464=coding!$J$28,$G464=coding!$J$29, $G464=coding!$J$30,$G464=coding!$J$31), J464+10*LOG10((($E464^2)+(4^2))/((7.5^2)+(4^2))), IF(OR($G464=coding!$J$11, $G464=coding!$J$12, $G464=coding!$J$13, $G464=coding!$J$14, $G464=coding!$J$15, $G464=coding!$J$16), J464+10*LOG10((($D464^2)+(1.2^2))/((7.5^2)+(1.2^2))),-99))),-99)</f>
        <v>-99</v>
      </c>
      <c r="AC464" s="58">
        <f>IF(noise!K326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noise!K326, IF(OR($G464=coding!$J$26,$G464=coding!$J$27,$G464=coding!$J$28,$G464=coding!$J$29, $G464=coding!$J$30,$G464=coding!$J$31), K464+10*LOG10((($E464^2)+(4^2))/((7.5^2)+(4^2))), IF(OR($G464=coding!$J$11, $G464=coding!$J$12, $G464=coding!$J$13, $G464=coding!$J$14, $G464=coding!$J$15, $G464=coding!$J$16), K464+10*LOG10((($D464^2)+(1.2^2))/((7.5^2)+(1.2^2))),-99))),-99)</f>
        <v>-99</v>
      </c>
      <c r="AD464" s="58">
        <f>IF(noise!L326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noise!L326, IF(OR($G464=coding!$J$26,$G464=coding!$J$27,$G464=coding!$J$28,$G464=coding!$J$29, $G464=coding!$J$30,$G464=coding!$J$31), L464+10*LOG10((($E464^2)+(4^2))/((7.5^2)+(4^2))), IF(OR($G464=coding!$J$11, $G464=coding!$J$12, $G464=coding!$J$13, $G464=coding!$J$14, $G464=coding!$J$15, $G464=coding!$J$16), L464+10*LOG10((($D464^2)+(1.2^2))/((7.5^2)+(1.2^2))),-99))),-99)</f>
        <v>-99</v>
      </c>
      <c r="AE464" s="58">
        <f>IF(noise!M326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noise!M326, IF(OR($G464=coding!$J$26,$G464=coding!$J$27,$G464=coding!$J$28,$G464=coding!$J$29, $G464=coding!$J$30,$G464=coding!$J$31), M464+10*LOG10((($E464^2)+(4^2))/((7.5^2)+(4^2))), IF(OR($G464=coding!$J$11, $G464=coding!$J$12, $G464=coding!$J$13, $G464=coding!$J$14, $G464=coding!$J$15, $G464=coding!$J$16), M464+10*LOG10((($D464^2)+(1.2^2))/((7.5^2)+(1.2^2))),-99))),-99)</f>
        <v>-99</v>
      </c>
      <c r="AF464" s="58">
        <f>IF(noise!N326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noise!N326, IF(OR($G464=coding!$J$26,$G464=coding!$J$27,$G464=coding!$J$28,$G464=coding!$J$29, $G464=coding!$J$30,$G464=coding!$J$31), N464+10*LOG10((($E464^2)+(4^2))/((7.5^2)+(4^2))), IF(OR($G464=coding!$J$11, $G464=coding!$J$12, $G464=coding!$J$13, $G464=coding!$J$14, $G464=coding!$J$15, $G464=coding!$J$16), N464+10*LOG10((($D464^2)+(1.2^2))/((7.5^2)+(1.2^2))),-99))),-99)</f>
        <v>-99</v>
      </c>
      <c r="AG464" s="58">
        <f>IF(noise!O326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noise!O326, IF(OR($G464=coding!$J$26,$G464=coding!$J$27,$G464=coding!$J$28,$G464=coding!$J$29, $G464=coding!$J$30,$G464=coding!$J$31), O464+10*LOG10((($E464^2)+(4^2))/((7.5^2)+(4^2))), IF(OR($G464=coding!$J$11, $G464=coding!$J$12, $G464=coding!$J$13, $G464=coding!$J$14, $G464=coding!$J$15, $G464=coding!$J$16), O464+10*LOG10((($D464^2)+(1.2^2))/((7.5^2)+(1.2^2))),-99))),-99)</f>
        <v>-99</v>
      </c>
      <c r="AH464" s="58">
        <f>IF(noise!P326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noise!P326, IF(OR($G464=coding!$J$26,$G464=coding!$J$27,$G464=coding!$J$28,$G464=coding!$J$29, $G464=coding!$J$30,$G464=coding!$J$31), P464+10*LOG10((($E464^2)+(4^2))/((7.5^2)+(4^2))), IF(OR($G464=coding!$J$11, $G464=coding!$J$12, $G464=coding!$J$13, $G464=coding!$J$14, $G464=coding!$J$15, $G464=coding!$J$16), P464+10*LOG10((($D464^2)+(1.2^2))/((7.5^2)+(1.2^2))),-99))),-99)</f>
        <v>-99</v>
      </c>
      <c r="AI464" s="58">
        <f>IF(noise!Q326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noise!Q326, IF(OR($G464=coding!$J$26,$G464=coding!$J$27,$G464=coding!$J$28,$G464=coding!$J$29, $G464=coding!$J$30,$G464=coding!$J$31), Q464+10*LOG10((($E464^2)+(4^2))/((7.5^2)+(4^2))), IF(OR($G464=coding!$J$11, $G464=coding!$J$12, $G464=coding!$J$13, $G464=coding!$J$14, $G464=coding!$J$15, $G464=coding!$J$16), Q464+10*LOG10((($D464^2)+(1.2^2))/((7.5^2)+(1.2^2))),-99))),-99)</f>
        <v>-99</v>
      </c>
      <c r="AJ464" s="58">
        <f>IF(noise!R326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noise!R326, IF(OR($G464=coding!$J$26,$G464=coding!$J$27,$G464=coding!$J$28,$G464=coding!$J$29, $G464=coding!$J$30,$G464=coding!$J$31), R464+10*LOG10((($E464^2)+(4^2))/((7.5^2)+(4^2))), IF(OR($G464=coding!$J$11, $G464=coding!$J$12, $G464=coding!$J$13, $G464=coding!$J$14, $G464=coding!$J$15, $G464=coding!$J$16), R464+10*LOG10((($D464^2)+(1.2^2))/((7.5^2)+(1.2^2))),-99))),-99)</f>
        <v>-99</v>
      </c>
      <c r="AK464" s="58">
        <f>IF(noise!S326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noise!S326, IF(OR($G464=coding!$J$26,$G464=coding!$J$27,$G464=coding!$J$28,$G464=coding!$J$29, $G464=coding!$J$30,$G464=coding!$J$31), S464+10*LOG10((($E464^2)+(4^2))/((7.5^2)+(4^2))), IF(OR($G464=coding!$J$11, $G464=coding!$J$12, $G464=coding!$J$13, $G464=coding!$J$14, $G464=coding!$J$15, $G464=coding!$J$16), S464+10*LOG10((($D464^2)+(1.2^2))/((7.5^2)+(1.2^2))),-99))),-99)</f>
        <v>-99</v>
      </c>
      <c r="AL464" s="58">
        <f>IF(noise!T326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noise!T326, IF(OR($G464=coding!$J$26,$G464=coding!$J$27,$G464=coding!$J$28,$G464=coding!$J$29, $G464=coding!$J$30,$G464=coding!$J$31), T464+10*LOG10((($E464^2)+(4^2))/((7.5^2)+(4^2))), IF(OR($G464=coding!$J$11, $G464=coding!$J$12, $G464=coding!$J$13, $G464=coding!$J$14, $G464=coding!$J$15, $G464=coding!$J$16), T464+10*LOG10((($D464^2)+(1.2^2))/((7.5^2)+(1.2^2))),-99))),-99)</f>
        <v>-99</v>
      </c>
      <c r="AM464" s="58">
        <f>IF(noise!U326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noise!U326, IF(OR($G464=coding!$J$26,$G464=coding!$J$27,$G464=coding!$J$28,$G464=coding!$J$29, $G464=coding!$J$30,$G464=coding!$J$31), U464+10*LOG10((($E464^2)+(4^2))/((7.5^2)+(4^2))), IF(OR($G464=coding!$J$11, $G464=coding!$J$12, $G464=coding!$J$13, $G464=coding!$J$14, $G464=coding!$J$15, $G464=coding!$J$16), U464+10*LOG10((($D464^2)+(1.2^2))/((7.5^2)+(1.2^2))),-99))),-99)</f>
        <v>-99</v>
      </c>
      <c r="AN464" s="58">
        <f>IF(noise!V326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noise!V326, IF(OR($G464=coding!$J$26,$G464=coding!$J$27,$G464=coding!$J$28,$G464=coding!$J$29, $G464=coding!$J$30,$G464=coding!$J$31), V464+10*LOG10((($E464^2)+(4^2))/((7.5^2)+(4^2))), IF(OR($G464=coding!$J$11, $G464=coding!$J$12, $G464=coding!$J$13, $G464=coding!$J$14, $G464=coding!$J$15, $G464=coding!$J$16), V464+10*LOG10((($D464^2)+(1.2^2))/((7.5^2)+(1.2^2))),-99))),-99)</f>
        <v>-99</v>
      </c>
      <c r="AO464" s="58">
        <f>IF(noise!W326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noise!W326, IF(OR($G464=coding!$J$26,$G464=coding!$J$27,$G464=coding!$J$28,$G464=coding!$J$29, $G464=coding!$J$30,$G464=coding!$J$31), W464+10*LOG10((($E464^2)+(4^2))/((7.5^2)+(4^2))), IF(OR($G464=coding!$J$11, $G464=coding!$J$12, $G464=coding!$J$13, $G464=coding!$J$14, $G464=coding!$J$15, $G464=coding!$J$16), W464+10*LOG10((($D464^2)+(1.2^2))/((7.5^2)+(1.2^2))),-99))),-99)</f>
        <v>-99</v>
      </c>
      <c r="AP464" s="58">
        <f>IF(noise!X326 &lt;&gt;0, IF(OR($G464=coding!$J$2, $G464=coding!$J$3, $G464=coding!$J$4, $G464=coding!$J$5, $G464=coding!$J$6, $G464=coding!$J$7, $G464=coding!$J$8, $G464=coding!$J$9, $G464=coding!$J$10,$G464=coding!$J$17, $G464=coding!$J$18, $G464=coding!$J$19, $G464=coding!$J$20, $G464=coding!$J$21, $G464=coding!$J$22, $G464=coding!$J$23, $G464=coding!$J$24, $G464=coding!$J$25, ), noise!X326, IF(OR($G464=coding!$J$26,$G464=coding!$J$27,$G464=coding!$J$28,$G464=coding!$J$29, $G464=coding!$J$30,$G464=coding!$J$31), X464+10*LOG10((($E464^2)+(4^2))/((7.5^2)+(4^2))), IF(OR($G464=coding!$J$11, $G464=coding!$J$12, $G464=coding!$J$13, $G464=coding!$J$14, $G464=coding!$J$15, $G464=coding!$J$16), X464+10*LOG10((($D464^2)+(1.2^2))/((7.5^2)+(1.2^2))),-99))),-99)</f>
        <v>-99</v>
      </c>
    </row>
    <row r="465" spans="1:42" ht="15.75" customHeight="1" x14ac:dyDescent="0.3">
      <c r="A465" s="17">
        <v>33</v>
      </c>
      <c r="B465" s="27">
        <v>44011</v>
      </c>
      <c r="C465" s="51">
        <f t="array" ref="C465">_xlfn.DAYS(B465, _xlfn.XLOOKUP(A465, context!A$4:A$79, context!J$4:J$79)) / 30.42</f>
        <v>13.280736357659434</v>
      </c>
      <c r="D465" s="1"/>
      <c r="E465" s="1"/>
      <c r="F465" s="16">
        <v>50</v>
      </c>
      <c r="G465" s="16" t="s">
        <v>405</v>
      </c>
      <c r="H465" s="26">
        <v>91.2</v>
      </c>
      <c r="I465" s="1"/>
      <c r="J465" s="1">
        <v>75.2</v>
      </c>
      <c r="K465" s="1">
        <v>78.099999999999994</v>
      </c>
      <c r="L465" s="1">
        <v>79.400000000000006</v>
      </c>
      <c r="M465" s="1">
        <v>83.3</v>
      </c>
      <c r="N465" s="1">
        <v>85.1</v>
      </c>
      <c r="O465" s="1">
        <v>82.9</v>
      </c>
      <c r="P465" s="1">
        <v>83</v>
      </c>
      <c r="Q465" s="1">
        <v>81.3</v>
      </c>
      <c r="R465" s="1">
        <v>77.2</v>
      </c>
      <c r="S465" s="1">
        <v>74.599999999999994</v>
      </c>
      <c r="T465" s="1">
        <v>70.3</v>
      </c>
      <c r="U465" s="1">
        <v>67.2</v>
      </c>
      <c r="V465" s="1">
        <v>64.599999999999994</v>
      </c>
      <c r="W465" s="1"/>
      <c r="X465" s="1"/>
      <c r="Y465" s="2">
        <v>1</v>
      </c>
      <c r="Z465" s="58">
        <f>IF(noise!H297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noise!H297, IF(OR($G465=coding!$J$26,$G465=coding!$J$27,$G465=coding!$J$28,$G465=coding!$J$29, $G465=coding!$J$30,$G465=coding!$J$31), H465+10*LOG10((($E465^2)+(4^2))/((7.5^2)+(4^2))), IF(OR($G465=coding!$J$11, $G465=coding!$J$12, $G465=coding!$J$13, $G465=coding!$J$14, $G465=coding!$J$15, $G465=coding!$J$16), H465+10*LOG10((($D465^2)+(1.2^2))/((7.5^2)+(1.2^2))),-99))),-99)</f>
        <v>19.399999999999999</v>
      </c>
      <c r="AA465" s="58">
        <f>IF(noise!I297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noise!I297, IF(OR($G465=coding!$J$26,$G465=coding!$J$27,$G465=coding!$J$28,$G465=coding!$J$29, $G465=coding!$J$30,$G465=coding!$J$31), I465+10*LOG10((($E465^2)+(4^2))/((7.5^2)+(4^2))), IF(OR($G465=coding!$J$11, $G465=coding!$J$12, $G465=coding!$J$13, $G465=coding!$J$14, $G465=coding!$J$15, $G465=coding!$J$16), I465+10*LOG10((($D465^2)+(1.2^2))/((7.5^2)+(1.2^2))),-99))),-99)</f>
        <v>-99</v>
      </c>
      <c r="AB465" s="58">
        <f>IF(noise!J297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noise!J297, IF(OR($G465=coding!$J$26,$G465=coding!$J$27,$G465=coding!$J$28,$G465=coding!$J$29, $G465=coding!$J$30,$G465=coding!$J$31), J465+10*LOG10((($E465^2)+(4^2))/((7.5^2)+(4^2))), IF(OR($G465=coding!$J$11, $G465=coding!$J$12, $G465=coding!$J$13, $G465=coding!$J$14, $G465=coding!$J$15, $G465=coding!$J$16), J465+10*LOG10((($D465^2)+(1.2^2))/((7.5^2)+(1.2^2))),-99))),-99)</f>
        <v>-1.69</v>
      </c>
      <c r="AC465" s="58">
        <f>IF(noise!K297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noise!K297, IF(OR($G465=coding!$J$26,$G465=coding!$J$27,$G465=coding!$J$28,$G465=coding!$J$29, $G465=coding!$J$30,$G465=coding!$J$31), K465+10*LOG10((($E465^2)+(4^2))/((7.5^2)+(4^2))), IF(OR($G465=coding!$J$11, $G465=coding!$J$12, $G465=coding!$J$13, $G465=coding!$J$14, $G465=coding!$J$15, $G465=coding!$J$16), K465+10*LOG10((($D465^2)+(1.2^2))/((7.5^2)+(1.2^2))),-99))),-99)</f>
        <v>20.04</v>
      </c>
      <c r="AD465" s="58">
        <f>IF(noise!L297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noise!L297, IF(OR($G465=coding!$J$26,$G465=coding!$J$27,$G465=coding!$J$28,$G465=coding!$J$29, $G465=coding!$J$30,$G465=coding!$J$31), L465+10*LOG10((($E465^2)+(4^2))/((7.5^2)+(4^2))), IF(OR($G465=coding!$J$11, $G465=coding!$J$12, $G465=coding!$J$13, $G465=coding!$J$14, $G465=coding!$J$15, $G465=coding!$J$16), L465+10*LOG10((($D465^2)+(1.2^2))/((7.5^2)+(1.2^2))),-99))),-99)</f>
        <v>17.53</v>
      </c>
      <c r="AE465" s="58">
        <f>IF(noise!M297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noise!M297, IF(OR($G465=coding!$J$26,$G465=coding!$J$27,$G465=coding!$J$28,$G465=coding!$J$29, $G465=coding!$J$30,$G465=coding!$J$31), M465+10*LOG10((($E465^2)+(4^2))/((7.5^2)+(4^2))), IF(OR($G465=coding!$J$11, $G465=coding!$J$12, $G465=coding!$J$13, $G465=coding!$J$14, $G465=coding!$J$15, $G465=coding!$J$16), M465+10*LOG10((($D465^2)+(1.2^2))/((7.5^2)+(1.2^2))),-99))),-99)</f>
        <v>17.399999999999999</v>
      </c>
      <c r="AF465" s="58">
        <f>IF(noise!N297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noise!N297, IF(OR($G465=coding!$J$26,$G465=coding!$J$27,$G465=coding!$J$28,$G465=coding!$J$29, $G465=coding!$J$30,$G465=coding!$J$31), N465+10*LOG10((($E465^2)+(4^2))/((7.5^2)+(4^2))), IF(OR($G465=coding!$J$11, $G465=coding!$J$12, $G465=coding!$J$13, $G465=coding!$J$14, $G465=coding!$J$15, $G465=coding!$J$16), N465+10*LOG10((($D465^2)+(1.2^2))/((7.5^2)+(1.2^2))),-99))),-99)</f>
        <v>18.2</v>
      </c>
      <c r="AG465" s="58">
        <f>IF(noise!O297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noise!O297, IF(OR($G465=coding!$J$26,$G465=coding!$J$27,$G465=coding!$J$28,$G465=coding!$J$29, $G465=coding!$J$30,$G465=coding!$J$31), O465+10*LOG10((($E465^2)+(4^2))/((7.5^2)+(4^2))), IF(OR($G465=coding!$J$11, $G465=coding!$J$12, $G465=coding!$J$13, $G465=coding!$J$14, $G465=coding!$J$15, $G465=coding!$J$16), O465+10*LOG10((($D465^2)+(1.2^2))/((7.5^2)+(1.2^2))),-99))),-99)</f>
        <v>21.86</v>
      </c>
      <c r="AH465" s="58">
        <f>IF(noise!P297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noise!P297, IF(OR($G465=coding!$J$26,$G465=coding!$J$27,$G465=coding!$J$28,$G465=coding!$J$29, $G465=coding!$J$30,$G465=coding!$J$31), P465+10*LOG10((($E465^2)+(4^2))/((7.5^2)+(4^2))), IF(OR($G465=coding!$J$11, $G465=coding!$J$12, $G465=coding!$J$13, $G465=coding!$J$14, $G465=coding!$J$15, $G465=coding!$J$16), P465+10*LOG10((($D465^2)+(1.2^2))/((7.5^2)+(1.2^2))),-99))),-99)</f>
        <v>24.19</v>
      </c>
      <c r="AI465" s="58">
        <f>IF(noise!Q297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noise!Q297, IF(OR($G465=coding!$J$26,$G465=coding!$J$27,$G465=coding!$J$28,$G465=coding!$J$29, $G465=coding!$J$30,$G465=coding!$J$31), Q465+10*LOG10((($E465^2)+(4^2))/((7.5^2)+(4^2))), IF(OR($G465=coding!$J$11, $G465=coding!$J$12, $G465=coding!$J$13, $G465=coding!$J$14, $G465=coding!$J$15, $G465=coding!$J$16), Q465+10*LOG10((($D465^2)+(1.2^2))/((7.5^2)+(1.2^2))),-99))),-99)</f>
        <v>22.28</v>
      </c>
      <c r="AJ465" s="58">
        <f>IF(noise!R297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noise!R297, IF(OR($G465=coding!$J$26,$G465=coding!$J$27,$G465=coding!$J$28,$G465=coding!$J$29, $G465=coding!$J$30,$G465=coding!$J$31), R465+10*LOG10((($E465^2)+(4^2))/((7.5^2)+(4^2))), IF(OR($G465=coding!$J$11, $G465=coding!$J$12, $G465=coding!$J$13, $G465=coding!$J$14, $G465=coding!$J$15, $G465=coding!$J$16), R465+10*LOG10((($D465^2)+(1.2^2))/((7.5^2)+(1.2^2))),-99))),-99)</f>
        <v>24.67</v>
      </c>
      <c r="AK465" s="58">
        <f>IF(noise!S297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noise!S297, IF(OR($G465=coding!$J$26,$G465=coding!$J$27,$G465=coding!$J$28,$G465=coding!$J$29, $G465=coding!$J$30,$G465=coding!$J$31), S465+10*LOG10((($E465^2)+(4^2))/((7.5^2)+(4^2))), IF(OR($G465=coding!$J$11, $G465=coding!$J$12, $G465=coding!$J$13, $G465=coding!$J$14, $G465=coding!$J$15, $G465=coding!$J$16), S465+10*LOG10((($D465^2)+(1.2^2))/((7.5^2)+(1.2^2))),-99))),-99)</f>
        <v>26.73</v>
      </c>
      <c r="AL465" s="58">
        <f>IF(noise!T297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noise!T297, IF(OR($G465=coding!$J$26,$G465=coding!$J$27,$G465=coding!$J$28,$G465=coding!$J$29, $G465=coding!$J$30,$G465=coding!$J$31), T465+10*LOG10((($E465^2)+(4^2))/((7.5^2)+(4^2))), IF(OR($G465=coding!$J$11, $G465=coding!$J$12, $G465=coding!$J$13, $G465=coding!$J$14, $G465=coding!$J$15, $G465=coding!$J$16), T465+10*LOG10((($D465^2)+(1.2^2))/((7.5^2)+(1.2^2))),-99))),-99)</f>
        <v>28.32</v>
      </c>
      <c r="AM465" s="58">
        <f>IF(noise!U297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noise!U297, IF(OR($G465=coding!$J$26,$G465=coding!$J$27,$G465=coding!$J$28,$G465=coding!$J$29, $G465=coding!$J$30,$G465=coding!$J$31), U465+10*LOG10((($E465^2)+(4^2))/((7.5^2)+(4^2))), IF(OR($G465=coding!$J$11, $G465=coding!$J$12, $G465=coding!$J$13, $G465=coding!$J$14, $G465=coding!$J$15, $G465=coding!$J$16), U465+10*LOG10((($D465^2)+(1.2^2))/((7.5^2)+(1.2^2))),-99))),-99)</f>
        <v>27.67</v>
      </c>
      <c r="AN465" s="58">
        <f>IF(noise!V297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noise!V297, IF(OR($G465=coding!$J$26,$G465=coding!$J$27,$G465=coding!$J$28,$G465=coding!$J$29, $G465=coding!$J$30,$G465=coding!$J$31), V465+10*LOG10((($E465^2)+(4^2))/((7.5^2)+(4^2))), IF(OR($G465=coding!$J$11, $G465=coding!$J$12, $G465=coding!$J$13, $G465=coding!$J$14, $G465=coding!$J$15, $G465=coding!$J$16), V465+10*LOG10((($D465^2)+(1.2^2))/((7.5^2)+(1.2^2))),-99))),-99)</f>
        <v>27.66</v>
      </c>
      <c r="AO465" s="58">
        <f>IF(noise!W297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noise!W297, IF(OR($G465=coding!$J$26,$G465=coding!$J$27,$G465=coding!$J$28,$G465=coding!$J$29, $G465=coding!$J$30,$G465=coding!$J$31), W465+10*LOG10((($E465^2)+(4^2))/((7.5^2)+(4^2))), IF(OR($G465=coding!$J$11, $G465=coding!$J$12, $G465=coding!$J$13, $G465=coding!$J$14, $G465=coding!$J$15, $G465=coding!$J$16), W465+10*LOG10((($D465^2)+(1.2^2))/((7.5^2)+(1.2^2))),-99))),-99)</f>
        <v>30.42</v>
      </c>
      <c r="AP465" s="58">
        <f>IF(noise!X297 &lt;&gt;0, IF(OR($G465=coding!$J$2, $G465=coding!$J$3, $G465=coding!$J$4, $G465=coding!$J$5, $G465=coding!$J$6, $G465=coding!$J$7, $G465=coding!$J$8, $G465=coding!$J$9, $G465=coding!$J$10,$G465=coding!$J$17, $G465=coding!$J$18, $G465=coding!$J$19, $G465=coding!$J$20, $G465=coding!$J$21, $G465=coding!$J$22, $G465=coding!$J$23, $G465=coding!$J$24, $G465=coding!$J$25, ), noise!X297, IF(OR($G465=coding!$J$26,$G465=coding!$J$27,$G465=coding!$J$28,$G465=coding!$J$29, $G465=coding!$J$30,$G465=coding!$J$31), X465+10*LOG10((($E465^2)+(4^2))/((7.5^2)+(4^2))), IF(OR($G465=coding!$J$11, $G465=coding!$J$12, $G465=coding!$J$13, $G465=coding!$J$14, $G465=coding!$J$15, $G465=coding!$J$16), X465+10*LOG10((($D465^2)+(1.2^2))/((7.5^2)+(1.2^2))),-99))),-99)</f>
        <v>35.69</v>
      </c>
    </row>
    <row r="466" spans="1:42" ht="15.75" customHeight="1" x14ac:dyDescent="0.3">
      <c r="A466" s="17">
        <v>33</v>
      </c>
      <c r="B466" s="27">
        <v>44028</v>
      </c>
      <c r="C466" s="51">
        <f t="array" ref="C466">_xlfn.DAYS(B466, _xlfn.XLOOKUP(A466, context!A$4:A$79, context!J$4:J$79)) / 30.42</f>
        <v>13.839579224194608</v>
      </c>
      <c r="D466" s="2">
        <v>7.5</v>
      </c>
      <c r="E466" s="1"/>
      <c r="F466" s="16">
        <v>50</v>
      </c>
      <c r="G466" s="16" t="s">
        <v>399</v>
      </c>
      <c r="H466" s="63">
        <v>73.3</v>
      </c>
      <c r="J466" s="63">
        <v>60.4</v>
      </c>
      <c r="K466" s="63">
        <v>60.8</v>
      </c>
      <c r="L466" s="63">
        <v>62.5</v>
      </c>
      <c r="M466" s="63">
        <v>64.3</v>
      </c>
      <c r="N466" s="63">
        <v>64.400000000000006</v>
      </c>
      <c r="O466" s="63">
        <v>65.5</v>
      </c>
      <c r="P466" s="63">
        <v>65.5</v>
      </c>
      <c r="Q466" s="63">
        <v>64.599999999999994</v>
      </c>
      <c r="R466" s="63">
        <v>62.4</v>
      </c>
      <c r="S466" s="63">
        <v>59.8</v>
      </c>
      <c r="T466" s="63">
        <v>57.3</v>
      </c>
      <c r="U466" s="63">
        <v>54.8</v>
      </c>
      <c r="V466" s="63">
        <v>52.3</v>
      </c>
      <c r="W466" s="63">
        <v>49.6</v>
      </c>
      <c r="X466" s="63">
        <v>46.3</v>
      </c>
      <c r="Y466" s="2">
        <v>25</v>
      </c>
      <c r="Z466" s="58">
        <f>IF(noise!H351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noise!H351, IF(OR($G466=coding!$J$26,$G466=coding!$J$27,$G466=coding!$J$28,$G466=coding!$J$29, $G466=coding!$J$30,$G466=coding!$J$31), H466+10*LOG10((($E466^2)+(4^2))/((7.5^2)+(4^2))), IF(OR($G466=coding!$J$11, $G466=coding!$J$12, $G466=coding!$J$13, $G466=coding!$J$14, $G466=coding!$J$15, $G466=coding!$J$16), H466+10*LOG10((($D466^2)+(1.2^2))/((7.5^2)+(1.2^2))),-99))),-99)</f>
        <v>73.3</v>
      </c>
      <c r="AA466" s="58">
        <f>IF(noise!I351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noise!I351, IF(OR($G466=coding!$J$26,$G466=coding!$J$27,$G466=coding!$J$28,$G466=coding!$J$29, $G466=coding!$J$30,$G466=coding!$J$31), I466+10*LOG10((($E466^2)+(4^2))/((7.5^2)+(4^2))), IF(OR($G466=coding!$J$11, $G466=coding!$J$12, $G466=coding!$J$13, $G466=coding!$J$14, $G466=coding!$J$15, $G466=coding!$J$16), I466+10*LOG10((($D466^2)+(1.2^2))/((7.5^2)+(1.2^2))),-99))),-99)</f>
        <v>-99</v>
      </c>
      <c r="AB466" s="58">
        <f>IF(noise!J351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noise!J351, IF(OR($G466=coding!$J$26,$G466=coding!$J$27,$G466=coding!$J$28,$G466=coding!$J$29, $G466=coding!$J$30,$G466=coding!$J$31), J466+10*LOG10((($E466^2)+(4^2))/((7.5^2)+(4^2))), IF(OR($G466=coding!$J$11, $G466=coding!$J$12, $G466=coding!$J$13, $G466=coding!$J$14, $G466=coding!$J$15, $G466=coding!$J$16), J466+10*LOG10((($D466^2)+(1.2^2))/((7.5^2)+(1.2^2))),-99))),-99)</f>
        <v>-99</v>
      </c>
      <c r="AC466" s="58">
        <f>IF(noise!K351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noise!K351, IF(OR($G466=coding!$J$26,$G466=coding!$J$27,$G466=coding!$J$28,$G466=coding!$J$29, $G466=coding!$J$30,$G466=coding!$J$31), K466+10*LOG10((($E466^2)+(4^2))/((7.5^2)+(4^2))), IF(OR($G466=coding!$J$11, $G466=coding!$J$12, $G466=coding!$J$13, $G466=coding!$J$14, $G466=coding!$J$15, $G466=coding!$J$16), K466+10*LOG10((($D466^2)+(1.2^2))/((7.5^2)+(1.2^2))),-99))),-99)</f>
        <v>-99</v>
      </c>
      <c r="AD466" s="58">
        <f>IF(noise!L351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noise!L351, IF(OR($G466=coding!$J$26,$G466=coding!$J$27,$G466=coding!$J$28,$G466=coding!$J$29, $G466=coding!$J$30,$G466=coding!$J$31), L466+10*LOG10((($E466^2)+(4^2))/((7.5^2)+(4^2))), IF(OR($G466=coding!$J$11, $G466=coding!$J$12, $G466=coding!$J$13, $G466=coding!$J$14, $G466=coding!$J$15, $G466=coding!$J$16), L466+10*LOG10((($D466^2)+(1.2^2))/((7.5^2)+(1.2^2))),-99))),-99)</f>
        <v>-99</v>
      </c>
      <c r="AE466" s="58">
        <f>IF(noise!M351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noise!M351, IF(OR($G466=coding!$J$26,$G466=coding!$J$27,$G466=coding!$J$28,$G466=coding!$J$29, $G466=coding!$J$30,$G466=coding!$J$31), M466+10*LOG10((($E466^2)+(4^2))/((7.5^2)+(4^2))), IF(OR($G466=coding!$J$11, $G466=coding!$J$12, $G466=coding!$J$13, $G466=coding!$J$14, $G466=coding!$J$15, $G466=coding!$J$16), M466+10*LOG10((($D466^2)+(1.2^2))/((7.5^2)+(1.2^2))),-99))),-99)</f>
        <v>-99</v>
      </c>
      <c r="AF466" s="58">
        <f>IF(noise!N351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noise!N351, IF(OR($G466=coding!$J$26,$G466=coding!$J$27,$G466=coding!$J$28,$G466=coding!$J$29, $G466=coding!$J$30,$G466=coding!$J$31), N466+10*LOG10((($E466^2)+(4^2))/((7.5^2)+(4^2))), IF(OR($G466=coding!$J$11, $G466=coding!$J$12, $G466=coding!$J$13, $G466=coding!$J$14, $G466=coding!$J$15, $G466=coding!$J$16), N466+10*LOG10((($D466^2)+(1.2^2))/((7.5^2)+(1.2^2))),-99))),-99)</f>
        <v>-99</v>
      </c>
      <c r="AG466" s="58">
        <f>IF(noise!O351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noise!O351, IF(OR($G466=coding!$J$26,$G466=coding!$J$27,$G466=coding!$J$28,$G466=coding!$J$29, $G466=coding!$J$30,$G466=coding!$J$31), O466+10*LOG10((($E466^2)+(4^2))/((7.5^2)+(4^2))), IF(OR($G466=coding!$J$11, $G466=coding!$J$12, $G466=coding!$J$13, $G466=coding!$J$14, $G466=coding!$J$15, $G466=coding!$J$16), O466+10*LOG10((($D466^2)+(1.2^2))/((7.5^2)+(1.2^2))),-99))),-99)</f>
        <v>-99</v>
      </c>
      <c r="AH466" s="58">
        <f>IF(noise!P351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noise!P351, IF(OR($G466=coding!$J$26,$G466=coding!$J$27,$G466=coding!$J$28,$G466=coding!$J$29, $G466=coding!$J$30,$G466=coding!$J$31), P466+10*LOG10((($E466^2)+(4^2))/((7.5^2)+(4^2))), IF(OR($G466=coding!$J$11, $G466=coding!$J$12, $G466=coding!$J$13, $G466=coding!$J$14, $G466=coding!$J$15, $G466=coding!$J$16), P466+10*LOG10((($D466^2)+(1.2^2))/((7.5^2)+(1.2^2))),-99))),-99)</f>
        <v>-99</v>
      </c>
      <c r="AI466" s="58">
        <f>IF(noise!Q351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noise!Q351, IF(OR($G466=coding!$J$26,$G466=coding!$J$27,$G466=coding!$J$28,$G466=coding!$J$29, $G466=coding!$J$30,$G466=coding!$J$31), Q466+10*LOG10((($E466^2)+(4^2))/((7.5^2)+(4^2))), IF(OR($G466=coding!$J$11, $G466=coding!$J$12, $G466=coding!$J$13, $G466=coding!$J$14, $G466=coding!$J$15, $G466=coding!$J$16), Q466+10*LOG10((($D466^2)+(1.2^2))/((7.5^2)+(1.2^2))),-99))),-99)</f>
        <v>-99</v>
      </c>
      <c r="AJ466" s="58">
        <f>IF(noise!R351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noise!R351, IF(OR($G466=coding!$J$26,$G466=coding!$J$27,$G466=coding!$J$28,$G466=coding!$J$29, $G466=coding!$J$30,$G466=coding!$J$31), R466+10*LOG10((($E466^2)+(4^2))/((7.5^2)+(4^2))), IF(OR($G466=coding!$J$11, $G466=coding!$J$12, $G466=coding!$J$13, $G466=coding!$J$14, $G466=coding!$J$15, $G466=coding!$J$16), R466+10*LOG10((($D466^2)+(1.2^2))/((7.5^2)+(1.2^2))),-99))),-99)</f>
        <v>-99</v>
      </c>
      <c r="AK466" s="58">
        <f>IF(noise!S351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noise!S351, IF(OR($G466=coding!$J$26,$G466=coding!$J$27,$G466=coding!$J$28,$G466=coding!$J$29, $G466=coding!$J$30,$G466=coding!$J$31), S466+10*LOG10((($E466^2)+(4^2))/((7.5^2)+(4^2))), IF(OR($G466=coding!$J$11, $G466=coding!$J$12, $G466=coding!$J$13, $G466=coding!$J$14, $G466=coding!$J$15, $G466=coding!$J$16), S466+10*LOG10((($D466^2)+(1.2^2))/((7.5^2)+(1.2^2))),-99))),-99)</f>
        <v>-99</v>
      </c>
      <c r="AL466" s="58">
        <f>IF(noise!T351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noise!T351, IF(OR($G466=coding!$J$26,$G466=coding!$J$27,$G466=coding!$J$28,$G466=coding!$J$29, $G466=coding!$J$30,$G466=coding!$J$31), T466+10*LOG10((($E466^2)+(4^2))/((7.5^2)+(4^2))), IF(OR($G466=coding!$J$11, $G466=coding!$J$12, $G466=coding!$J$13, $G466=coding!$J$14, $G466=coding!$J$15, $G466=coding!$J$16), T466+10*LOG10((($D466^2)+(1.2^2))/((7.5^2)+(1.2^2))),-99))),-99)</f>
        <v>-99</v>
      </c>
      <c r="AM466" s="58">
        <f>IF(noise!U351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noise!U351, IF(OR($G466=coding!$J$26,$G466=coding!$J$27,$G466=coding!$J$28,$G466=coding!$J$29, $G466=coding!$J$30,$G466=coding!$J$31), U466+10*LOG10((($E466^2)+(4^2))/((7.5^2)+(4^2))), IF(OR($G466=coding!$J$11, $G466=coding!$J$12, $G466=coding!$J$13, $G466=coding!$J$14, $G466=coding!$J$15, $G466=coding!$J$16), U466+10*LOG10((($D466^2)+(1.2^2))/((7.5^2)+(1.2^2))),-99))),-99)</f>
        <v>-99</v>
      </c>
      <c r="AN466" s="58">
        <f>IF(noise!V351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noise!V351, IF(OR($G466=coding!$J$26,$G466=coding!$J$27,$G466=coding!$J$28,$G466=coding!$J$29, $G466=coding!$J$30,$G466=coding!$J$31), V466+10*LOG10((($E466^2)+(4^2))/((7.5^2)+(4^2))), IF(OR($G466=coding!$J$11, $G466=coding!$J$12, $G466=coding!$J$13, $G466=coding!$J$14, $G466=coding!$J$15, $G466=coding!$J$16), V466+10*LOG10((($D466^2)+(1.2^2))/((7.5^2)+(1.2^2))),-99))),-99)</f>
        <v>-99</v>
      </c>
      <c r="AO466" s="58">
        <f>IF(noise!W351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noise!W351, IF(OR($G466=coding!$J$26,$G466=coding!$J$27,$G466=coding!$J$28,$G466=coding!$J$29, $G466=coding!$J$30,$G466=coding!$J$31), W466+10*LOG10((($E466^2)+(4^2))/((7.5^2)+(4^2))), IF(OR($G466=coding!$J$11, $G466=coding!$J$12, $G466=coding!$J$13, $G466=coding!$J$14, $G466=coding!$J$15, $G466=coding!$J$16), W466+10*LOG10((($D466^2)+(1.2^2))/((7.5^2)+(1.2^2))),-99))),-99)</f>
        <v>-99</v>
      </c>
      <c r="AP466" s="58">
        <f>IF(noise!X351 &lt;&gt;0, IF(OR($G466=coding!$J$2, $G466=coding!$J$3, $G466=coding!$J$4, $G466=coding!$J$5, $G466=coding!$J$6, $G466=coding!$J$7, $G466=coding!$J$8, $G466=coding!$J$9, $G466=coding!$J$10,$G466=coding!$J$17, $G466=coding!$J$18, $G466=coding!$J$19, $G466=coding!$J$20, $G466=coding!$J$21, $G466=coding!$J$22, $G466=coding!$J$23, $G466=coding!$J$24, $G466=coding!$J$25, ), noise!X351, IF(OR($G466=coding!$J$26,$G466=coding!$J$27,$G466=coding!$J$28,$G466=coding!$J$29, $G466=coding!$J$30,$G466=coding!$J$31), X466+10*LOG10((($E466^2)+(4^2))/((7.5^2)+(4^2))), IF(OR($G466=coding!$J$11, $G466=coding!$J$12, $G466=coding!$J$13, $G466=coding!$J$14, $G466=coding!$J$15, $G466=coding!$J$16), X466+10*LOG10((($D466^2)+(1.2^2))/((7.5^2)+(1.2^2))),-99))),-99)</f>
        <v>-99</v>
      </c>
    </row>
    <row r="467" spans="1:42" ht="15.75" customHeight="1" x14ac:dyDescent="0.3">
      <c r="A467" s="17">
        <v>33</v>
      </c>
      <c r="B467" s="27">
        <v>44028</v>
      </c>
      <c r="C467" s="51">
        <f t="array" ref="C467">_xlfn.DAYS(B467, _xlfn.XLOOKUP(A467, context!A$4:A$79, context!J$4:J$79)) / 30.42</f>
        <v>13.839579224194608</v>
      </c>
      <c r="D467" s="2">
        <v>7.5</v>
      </c>
      <c r="E467" s="1"/>
      <c r="F467" s="16">
        <v>50</v>
      </c>
      <c r="G467" s="16" t="s">
        <v>400</v>
      </c>
      <c r="H467" s="63">
        <v>11.7</v>
      </c>
      <c r="J467" s="63">
        <v>8.9</v>
      </c>
      <c r="K467" s="63">
        <v>9.4</v>
      </c>
      <c r="L467" s="63">
        <v>4.5</v>
      </c>
      <c r="M467" s="63">
        <v>8.9</v>
      </c>
      <c r="N467" s="63">
        <v>13.8</v>
      </c>
      <c r="O467" s="63">
        <v>10.7</v>
      </c>
      <c r="P467" s="63">
        <v>9.6</v>
      </c>
      <c r="Q467" s="63">
        <v>12.7</v>
      </c>
      <c r="R467" s="63">
        <v>12.4</v>
      </c>
      <c r="S467" s="63">
        <v>11.2</v>
      </c>
      <c r="T467" s="63">
        <v>10.7</v>
      </c>
      <c r="U467" s="63">
        <v>11</v>
      </c>
      <c r="V467" s="63">
        <v>10</v>
      </c>
      <c r="W467" s="63">
        <v>12.7</v>
      </c>
      <c r="X467" s="63">
        <v>12.6</v>
      </c>
      <c r="Y467" s="2">
        <v>25</v>
      </c>
      <c r="Z467" s="58">
        <f>IF(noise!H352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noise!H352, IF(OR($G467=coding!$J$26,$G467=coding!$J$27,$G467=coding!$J$28,$G467=coding!$J$29, $G467=coding!$J$30,$G467=coding!$J$31), H467+10*LOG10((($E467^2)+(4^2))/((7.5^2)+(4^2))), IF(OR($G467=coding!$J$11, $G467=coding!$J$12, $G467=coding!$J$13, $G467=coding!$J$14, $G467=coding!$J$15, $G467=coding!$J$16), H467+10*LOG10((($D467^2)+(1.2^2))/((7.5^2)+(1.2^2))),-99))),-99)</f>
        <v>61.7</v>
      </c>
      <c r="AA467" s="58">
        <f>IF(noise!I352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noise!I352, IF(OR($G467=coding!$J$26,$G467=coding!$J$27,$G467=coding!$J$28,$G467=coding!$J$29, $G467=coding!$J$30,$G467=coding!$J$31), I467+10*LOG10((($E467^2)+(4^2))/((7.5^2)+(4^2))), IF(OR($G467=coding!$J$11, $G467=coding!$J$12, $G467=coding!$J$13, $G467=coding!$J$14, $G467=coding!$J$15, $G467=coding!$J$16), I467+10*LOG10((($D467^2)+(1.2^2))/((7.5^2)+(1.2^2))),-99))),-99)</f>
        <v>-99</v>
      </c>
      <c r="AB467" s="58">
        <f>IF(noise!J352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noise!J352, IF(OR($G467=coding!$J$26,$G467=coding!$J$27,$G467=coding!$J$28,$G467=coding!$J$29, $G467=coding!$J$30,$G467=coding!$J$31), J467+10*LOG10((($E467^2)+(4^2))/((7.5^2)+(4^2))), IF(OR($G467=coding!$J$11, $G467=coding!$J$12, $G467=coding!$J$13, $G467=coding!$J$14, $G467=coding!$J$15, $G467=coding!$J$16), J467+10*LOG10((($D467^2)+(1.2^2))/((7.5^2)+(1.2^2))),-99))),-99)</f>
        <v>-99</v>
      </c>
      <c r="AC467" s="58">
        <f>IF(noise!K352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noise!K352, IF(OR($G467=coding!$J$26,$G467=coding!$J$27,$G467=coding!$J$28,$G467=coding!$J$29, $G467=coding!$J$30,$G467=coding!$J$31), K467+10*LOG10((($E467^2)+(4^2))/((7.5^2)+(4^2))), IF(OR($G467=coding!$J$11, $G467=coding!$J$12, $G467=coding!$J$13, $G467=coding!$J$14, $G467=coding!$J$15, $G467=coding!$J$16), K467+10*LOG10((($D467^2)+(1.2^2))/((7.5^2)+(1.2^2))),-99))),-99)</f>
        <v>-99</v>
      </c>
      <c r="AD467" s="58">
        <f>IF(noise!L352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noise!L352, IF(OR($G467=coding!$J$26,$G467=coding!$J$27,$G467=coding!$J$28,$G467=coding!$J$29, $G467=coding!$J$30,$G467=coding!$J$31), L467+10*LOG10((($E467^2)+(4^2))/((7.5^2)+(4^2))), IF(OR($G467=coding!$J$11, $G467=coding!$J$12, $G467=coding!$J$13, $G467=coding!$J$14, $G467=coding!$J$15, $G467=coding!$J$16), L467+10*LOG10((($D467^2)+(1.2^2))/((7.5^2)+(1.2^2))),-99))),-99)</f>
        <v>-99</v>
      </c>
      <c r="AE467" s="58">
        <f>IF(noise!M352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noise!M352, IF(OR($G467=coding!$J$26,$G467=coding!$J$27,$G467=coding!$J$28,$G467=coding!$J$29, $G467=coding!$J$30,$G467=coding!$J$31), M467+10*LOG10((($E467^2)+(4^2))/((7.5^2)+(4^2))), IF(OR($G467=coding!$J$11, $G467=coding!$J$12, $G467=coding!$J$13, $G467=coding!$J$14, $G467=coding!$J$15, $G467=coding!$J$16), M467+10*LOG10((($D467^2)+(1.2^2))/((7.5^2)+(1.2^2))),-99))),-99)</f>
        <v>-99</v>
      </c>
      <c r="AF467" s="58">
        <f>IF(noise!N352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noise!N352, IF(OR($G467=coding!$J$26,$G467=coding!$J$27,$G467=coding!$J$28,$G467=coding!$J$29, $G467=coding!$J$30,$G467=coding!$J$31), N467+10*LOG10((($E467^2)+(4^2))/((7.5^2)+(4^2))), IF(OR($G467=coding!$J$11, $G467=coding!$J$12, $G467=coding!$J$13, $G467=coding!$J$14, $G467=coding!$J$15, $G467=coding!$J$16), N467+10*LOG10((($D467^2)+(1.2^2))/((7.5^2)+(1.2^2))),-99))),-99)</f>
        <v>-99</v>
      </c>
      <c r="AG467" s="58">
        <f>IF(noise!O352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noise!O352, IF(OR($G467=coding!$J$26,$G467=coding!$J$27,$G467=coding!$J$28,$G467=coding!$J$29, $G467=coding!$J$30,$G467=coding!$J$31), O467+10*LOG10((($E467^2)+(4^2))/((7.5^2)+(4^2))), IF(OR($G467=coding!$J$11, $G467=coding!$J$12, $G467=coding!$J$13, $G467=coding!$J$14, $G467=coding!$J$15, $G467=coding!$J$16), O467+10*LOG10((($D467^2)+(1.2^2))/((7.5^2)+(1.2^2))),-99))),-99)</f>
        <v>-99</v>
      </c>
      <c r="AH467" s="58">
        <f>IF(noise!P352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noise!P352, IF(OR($G467=coding!$J$26,$G467=coding!$J$27,$G467=coding!$J$28,$G467=coding!$J$29, $G467=coding!$J$30,$G467=coding!$J$31), P467+10*LOG10((($E467^2)+(4^2))/((7.5^2)+(4^2))), IF(OR($G467=coding!$J$11, $G467=coding!$J$12, $G467=coding!$J$13, $G467=coding!$J$14, $G467=coding!$J$15, $G467=coding!$J$16), P467+10*LOG10((($D467^2)+(1.2^2))/((7.5^2)+(1.2^2))),-99))),-99)</f>
        <v>-99</v>
      </c>
      <c r="AI467" s="58">
        <f>IF(noise!Q352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noise!Q352, IF(OR($G467=coding!$J$26,$G467=coding!$J$27,$G467=coding!$J$28,$G467=coding!$J$29, $G467=coding!$J$30,$G467=coding!$J$31), Q467+10*LOG10((($E467^2)+(4^2))/((7.5^2)+(4^2))), IF(OR($G467=coding!$J$11, $G467=coding!$J$12, $G467=coding!$J$13, $G467=coding!$J$14, $G467=coding!$J$15, $G467=coding!$J$16), Q467+10*LOG10((($D467^2)+(1.2^2))/((7.5^2)+(1.2^2))),-99))),-99)</f>
        <v>-99</v>
      </c>
      <c r="AJ467" s="58">
        <f>IF(noise!R352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noise!R352, IF(OR($G467=coding!$J$26,$G467=coding!$J$27,$G467=coding!$J$28,$G467=coding!$J$29, $G467=coding!$J$30,$G467=coding!$J$31), R467+10*LOG10((($E467^2)+(4^2))/((7.5^2)+(4^2))), IF(OR($G467=coding!$J$11, $G467=coding!$J$12, $G467=coding!$J$13, $G467=coding!$J$14, $G467=coding!$J$15, $G467=coding!$J$16), R467+10*LOG10((($D467^2)+(1.2^2))/((7.5^2)+(1.2^2))),-99))),-99)</f>
        <v>-99</v>
      </c>
      <c r="AK467" s="58">
        <f>IF(noise!S352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noise!S352, IF(OR($G467=coding!$J$26,$G467=coding!$J$27,$G467=coding!$J$28,$G467=coding!$J$29, $G467=coding!$J$30,$G467=coding!$J$31), S467+10*LOG10((($E467^2)+(4^2))/((7.5^2)+(4^2))), IF(OR($G467=coding!$J$11, $G467=coding!$J$12, $G467=coding!$J$13, $G467=coding!$J$14, $G467=coding!$J$15, $G467=coding!$J$16), S467+10*LOG10((($D467^2)+(1.2^2))/((7.5^2)+(1.2^2))),-99))),-99)</f>
        <v>-99</v>
      </c>
      <c r="AL467" s="58">
        <f>IF(noise!T352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noise!T352, IF(OR($G467=coding!$J$26,$G467=coding!$J$27,$G467=coding!$J$28,$G467=coding!$J$29, $G467=coding!$J$30,$G467=coding!$J$31), T467+10*LOG10((($E467^2)+(4^2))/((7.5^2)+(4^2))), IF(OR($G467=coding!$J$11, $G467=coding!$J$12, $G467=coding!$J$13, $G467=coding!$J$14, $G467=coding!$J$15, $G467=coding!$J$16), T467+10*LOG10((($D467^2)+(1.2^2))/((7.5^2)+(1.2^2))),-99))),-99)</f>
        <v>-99</v>
      </c>
      <c r="AM467" s="58">
        <f>IF(noise!U352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noise!U352, IF(OR($G467=coding!$J$26,$G467=coding!$J$27,$G467=coding!$J$28,$G467=coding!$J$29, $G467=coding!$J$30,$G467=coding!$J$31), U467+10*LOG10((($E467^2)+(4^2))/((7.5^2)+(4^2))), IF(OR($G467=coding!$J$11, $G467=coding!$J$12, $G467=coding!$J$13, $G467=coding!$J$14, $G467=coding!$J$15, $G467=coding!$J$16), U467+10*LOG10((($D467^2)+(1.2^2))/((7.5^2)+(1.2^2))),-99))),-99)</f>
        <v>-99</v>
      </c>
      <c r="AN467" s="58">
        <f>IF(noise!V352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noise!V352, IF(OR($G467=coding!$J$26,$G467=coding!$J$27,$G467=coding!$J$28,$G467=coding!$J$29, $G467=coding!$J$30,$G467=coding!$J$31), V467+10*LOG10((($E467^2)+(4^2))/((7.5^2)+(4^2))), IF(OR($G467=coding!$J$11, $G467=coding!$J$12, $G467=coding!$J$13, $G467=coding!$J$14, $G467=coding!$J$15, $G467=coding!$J$16), V467+10*LOG10((($D467^2)+(1.2^2))/((7.5^2)+(1.2^2))),-99))),-99)</f>
        <v>-99</v>
      </c>
      <c r="AO467" s="58">
        <f>IF(noise!W352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noise!W352, IF(OR($G467=coding!$J$26,$G467=coding!$J$27,$G467=coding!$J$28,$G467=coding!$J$29, $G467=coding!$J$30,$G467=coding!$J$31), W467+10*LOG10((($E467^2)+(4^2))/((7.5^2)+(4^2))), IF(OR($G467=coding!$J$11, $G467=coding!$J$12, $G467=coding!$J$13, $G467=coding!$J$14, $G467=coding!$J$15, $G467=coding!$J$16), W467+10*LOG10((($D467^2)+(1.2^2))/((7.5^2)+(1.2^2))),-99))),-99)</f>
        <v>-99</v>
      </c>
      <c r="AP467" s="58">
        <f>IF(noise!X352 &lt;&gt;0, IF(OR($G467=coding!$J$2, $G467=coding!$J$3, $G467=coding!$J$4, $G467=coding!$J$5, $G467=coding!$J$6, $G467=coding!$J$7, $G467=coding!$J$8, $G467=coding!$J$9, $G467=coding!$J$10,$G467=coding!$J$17, $G467=coding!$J$18, $G467=coding!$J$19, $G467=coding!$J$20, $G467=coding!$J$21, $G467=coding!$J$22, $G467=coding!$J$23, $G467=coding!$J$24, $G467=coding!$J$25, ), noise!X352, IF(OR($G467=coding!$J$26,$G467=coding!$J$27,$G467=coding!$J$28,$G467=coding!$J$29, $G467=coding!$J$30,$G467=coding!$J$31), X467+10*LOG10((($E467^2)+(4^2))/((7.5^2)+(4^2))), IF(OR($G467=coding!$J$11, $G467=coding!$J$12, $G467=coding!$J$13, $G467=coding!$J$14, $G467=coding!$J$15, $G467=coding!$J$16), X467+10*LOG10((($D467^2)+(1.2^2))/((7.5^2)+(1.2^2))),-99))),-99)</f>
        <v>-99</v>
      </c>
    </row>
    <row r="468" spans="1:42" ht="15.75" customHeight="1" x14ac:dyDescent="0.3">
      <c r="A468" s="17">
        <v>33</v>
      </c>
      <c r="B468" s="27">
        <v>44035</v>
      </c>
      <c r="C468" s="51">
        <f t="array" ref="C468">_xlfn.DAYS(B468, _xlfn.XLOOKUP(A468, context!A$4:A$79, context!J$4:J$79)) / 30.42</f>
        <v>14.069690992767915</v>
      </c>
      <c r="E468" s="2">
        <v>7.5</v>
      </c>
      <c r="F468" s="5"/>
      <c r="G468" s="16" t="s">
        <v>401</v>
      </c>
      <c r="H468" s="43">
        <v>67.099999999999994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2">
        <v>7</v>
      </c>
      <c r="Z468" s="58">
        <f>IF(noise!H363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noise!H363, IF(OR($G468=coding!$J$26,$G468=coding!$J$27,$G468=coding!$J$28,$G468=coding!$J$29, $G468=coding!$J$30,$G468=coding!$J$31), H468+10*LOG10((($E468^2)+(4^2))/((7.5^2)+(4^2))), IF(OR($G468=coding!$J$11, $G468=coding!$J$12, $G468=coding!$J$13, $G468=coding!$J$14, $G468=coding!$J$15, $G468=coding!$J$16), H468+10*LOG10((($D468^2)+(1.2^2))/((7.5^2)+(1.2^2))),-99))),-99)</f>
        <v>67.099999999999994</v>
      </c>
      <c r="AA468" s="58">
        <f>IF(noise!I363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noise!I363, IF(OR($G468=coding!$J$26,$G468=coding!$J$27,$G468=coding!$J$28,$G468=coding!$J$29, $G468=coding!$J$30,$G468=coding!$J$31), I468+10*LOG10((($E468^2)+(4^2))/((7.5^2)+(4^2))), IF(OR($G468=coding!$J$11, $G468=coding!$J$12, $G468=coding!$J$13, $G468=coding!$J$14, $G468=coding!$J$15, $G468=coding!$J$16), I468+10*LOG10((($D468^2)+(1.2^2))/((7.5^2)+(1.2^2))),-99))),-99)</f>
        <v>-99</v>
      </c>
      <c r="AB468" s="58">
        <f>IF(noise!J363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noise!J363, IF(OR($G468=coding!$J$26,$G468=coding!$J$27,$G468=coding!$J$28,$G468=coding!$J$29, $G468=coding!$J$30,$G468=coding!$J$31), J468+10*LOG10((($E468^2)+(4^2))/((7.5^2)+(4^2))), IF(OR($G468=coding!$J$11, $G468=coding!$J$12, $G468=coding!$J$13, $G468=coding!$J$14, $G468=coding!$J$15, $G468=coding!$J$16), J468+10*LOG10((($D468^2)+(1.2^2))/((7.5^2)+(1.2^2))),-99))),-99)</f>
        <v>-99</v>
      </c>
      <c r="AC468" s="58">
        <f>IF(noise!K363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noise!K363, IF(OR($G468=coding!$J$26,$G468=coding!$J$27,$G468=coding!$J$28,$G468=coding!$J$29, $G468=coding!$J$30,$G468=coding!$J$31), K468+10*LOG10((($E468^2)+(4^2))/((7.5^2)+(4^2))), IF(OR($G468=coding!$J$11, $G468=coding!$J$12, $G468=coding!$J$13, $G468=coding!$J$14, $G468=coding!$J$15, $G468=coding!$J$16), K468+10*LOG10((($D468^2)+(1.2^2))/((7.5^2)+(1.2^2))),-99))),-99)</f>
        <v>-99</v>
      </c>
      <c r="AD468" s="58">
        <f>IF(noise!L363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noise!L363, IF(OR($G468=coding!$J$26,$G468=coding!$J$27,$G468=coding!$J$28,$G468=coding!$J$29, $G468=coding!$J$30,$G468=coding!$J$31), L468+10*LOG10((($E468^2)+(4^2))/((7.5^2)+(4^2))), IF(OR($G468=coding!$J$11, $G468=coding!$J$12, $G468=coding!$J$13, $G468=coding!$J$14, $G468=coding!$J$15, $G468=coding!$J$16), L468+10*LOG10((($D468^2)+(1.2^2))/((7.5^2)+(1.2^2))),-99))),-99)</f>
        <v>-99</v>
      </c>
      <c r="AE468" s="58">
        <f>IF(noise!M363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noise!M363, IF(OR($G468=coding!$J$26,$G468=coding!$J$27,$G468=coding!$J$28,$G468=coding!$J$29, $G468=coding!$J$30,$G468=coding!$J$31), M468+10*LOG10((($E468^2)+(4^2))/((7.5^2)+(4^2))), IF(OR($G468=coding!$J$11, $G468=coding!$J$12, $G468=coding!$J$13, $G468=coding!$J$14, $G468=coding!$J$15, $G468=coding!$J$16), M468+10*LOG10((($D468^2)+(1.2^2))/((7.5^2)+(1.2^2))),-99))),-99)</f>
        <v>-99</v>
      </c>
      <c r="AF468" s="58">
        <f>IF(noise!N363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noise!N363, IF(OR($G468=coding!$J$26,$G468=coding!$J$27,$G468=coding!$J$28,$G468=coding!$J$29, $G468=coding!$J$30,$G468=coding!$J$31), N468+10*LOG10((($E468^2)+(4^2))/((7.5^2)+(4^2))), IF(OR($G468=coding!$J$11, $G468=coding!$J$12, $G468=coding!$J$13, $G468=coding!$J$14, $G468=coding!$J$15, $G468=coding!$J$16), N468+10*LOG10((($D468^2)+(1.2^2))/((7.5^2)+(1.2^2))),-99))),-99)</f>
        <v>-99</v>
      </c>
      <c r="AG468" s="58">
        <f>IF(noise!O363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noise!O363, IF(OR($G468=coding!$J$26,$G468=coding!$J$27,$G468=coding!$J$28,$G468=coding!$J$29, $G468=coding!$J$30,$G468=coding!$J$31), O468+10*LOG10((($E468^2)+(4^2))/((7.5^2)+(4^2))), IF(OR($G468=coding!$J$11, $G468=coding!$J$12, $G468=coding!$J$13, $G468=coding!$J$14, $G468=coding!$J$15, $G468=coding!$J$16), O468+10*LOG10((($D468^2)+(1.2^2))/((7.5^2)+(1.2^2))),-99))),-99)</f>
        <v>-99</v>
      </c>
      <c r="AH468" s="58">
        <f>IF(noise!P363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noise!P363, IF(OR($G468=coding!$J$26,$G468=coding!$J$27,$G468=coding!$J$28,$G468=coding!$J$29, $G468=coding!$J$30,$G468=coding!$J$31), P468+10*LOG10((($E468^2)+(4^2))/((7.5^2)+(4^2))), IF(OR($G468=coding!$J$11, $G468=coding!$J$12, $G468=coding!$J$13, $G468=coding!$J$14, $G468=coding!$J$15, $G468=coding!$J$16), P468+10*LOG10((($D468^2)+(1.2^2))/((7.5^2)+(1.2^2))),-99))),-99)</f>
        <v>-99</v>
      </c>
      <c r="AI468" s="58">
        <f>IF(noise!Q363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noise!Q363, IF(OR($G468=coding!$J$26,$G468=coding!$J$27,$G468=coding!$J$28,$G468=coding!$J$29, $G468=coding!$J$30,$G468=coding!$J$31), Q468+10*LOG10((($E468^2)+(4^2))/((7.5^2)+(4^2))), IF(OR($G468=coding!$J$11, $G468=coding!$J$12, $G468=coding!$J$13, $G468=coding!$J$14, $G468=coding!$J$15, $G468=coding!$J$16), Q468+10*LOG10((($D468^2)+(1.2^2))/((7.5^2)+(1.2^2))),-99))),-99)</f>
        <v>-99</v>
      </c>
      <c r="AJ468" s="58">
        <f>IF(noise!R363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noise!R363, IF(OR($G468=coding!$J$26,$G468=coding!$J$27,$G468=coding!$J$28,$G468=coding!$J$29, $G468=coding!$J$30,$G468=coding!$J$31), R468+10*LOG10((($E468^2)+(4^2))/((7.5^2)+(4^2))), IF(OR($G468=coding!$J$11, $G468=coding!$J$12, $G468=coding!$J$13, $G468=coding!$J$14, $G468=coding!$J$15, $G468=coding!$J$16), R468+10*LOG10((($D468^2)+(1.2^2))/((7.5^2)+(1.2^2))),-99))),-99)</f>
        <v>-99</v>
      </c>
      <c r="AK468" s="58">
        <f>IF(noise!S363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noise!S363, IF(OR($G468=coding!$J$26,$G468=coding!$J$27,$G468=coding!$J$28,$G468=coding!$J$29, $G468=coding!$J$30,$G468=coding!$J$31), S468+10*LOG10((($E468^2)+(4^2))/((7.5^2)+(4^2))), IF(OR($G468=coding!$J$11, $G468=coding!$J$12, $G468=coding!$J$13, $G468=coding!$J$14, $G468=coding!$J$15, $G468=coding!$J$16), S468+10*LOG10((($D468^2)+(1.2^2))/((7.5^2)+(1.2^2))),-99))),-99)</f>
        <v>-99</v>
      </c>
      <c r="AL468" s="58">
        <f>IF(noise!T363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noise!T363, IF(OR($G468=coding!$J$26,$G468=coding!$J$27,$G468=coding!$J$28,$G468=coding!$J$29, $G468=coding!$J$30,$G468=coding!$J$31), T468+10*LOG10((($E468^2)+(4^2))/((7.5^2)+(4^2))), IF(OR($G468=coding!$J$11, $G468=coding!$J$12, $G468=coding!$J$13, $G468=coding!$J$14, $G468=coding!$J$15, $G468=coding!$J$16), T468+10*LOG10((($D468^2)+(1.2^2))/((7.5^2)+(1.2^2))),-99))),-99)</f>
        <v>-99</v>
      </c>
      <c r="AM468" s="58">
        <f>IF(noise!U363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noise!U363, IF(OR($G468=coding!$J$26,$G468=coding!$J$27,$G468=coding!$J$28,$G468=coding!$J$29, $G468=coding!$J$30,$G468=coding!$J$31), U468+10*LOG10((($E468^2)+(4^2))/((7.5^2)+(4^2))), IF(OR($G468=coding!$J$11, $G468=coding!$J$12, $G468=coding!$J$13, $G468=coding!$J$14, $G468=coding!$J$15, $G468=coding!$J$16), U468+10*LOG10((($D468^2)+(1.2^2))/((7.5^2)+(1.2^2))),-99))),-99)</f>
        <v>-99</v>
      </c>
      <c r="AN468" s="58">
        <f>IF(noise!V363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noise!V363, IF(OR($G468=coding!$J$26,$G468=coding!$J$27,$G468=coding!$J$28,$G468=coding!$J$29, $G468=coding!$J$30,$G468=coding!$J$31), V468+10*LOG10((($E468^2)+(4^2))/((7.5^2)+(4^2))), IF(OR($G468=coding!$J$11, $G468=coding!$J$12, $G468=coding!$J$13, $G468=coding!$J$14, $G468=coding!$J$15, $G468=coding!$J$16), V468+10*LOG10((($D468^2)+(1.2^2))/((7.5^2)+(1.2^2))),-99))),-99)</f>
        <v>-99</v>
      </c>
      <c r="AO468" s="58">
        <f>IF(noise!W363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noise!W363, IF(OR($G468=coding!$J$26,$G468=coding!$J$27,$G468=coding!$J$28,$G468=coding!$J$29, $G468=coding!$J$30,$G468=coding!$J$31), W468+10*LOG10((($E468^2)+(4^2))/((7.5^2)+(4^2))), IF(OR($G468=coding!$J$11, $G468=coding!$J$12, $G468=coding!$J$13, $G468=coding!$J$14, $G468=coding!$J$15, $G468=coding!$J$16), W468+10*LOG10((($D468^2)+(1.2^2))/((7.5^2)+(1.2^2))),-99))),-99)</f>
        <v>-99</v>
      </c>
      <c r="AP468" s="58">
        <f>IF(noise!X363 &lt;&gt;0, IF(OR($G468=coding!$J$2, $G468=coding!$J$3, $G468=coding!$J$4, $G468=coding!$J$5, $G468=coding!$J$6, $G468=coding!$J$7, $G468=coding!$J$8, $G468=coding!$J$9, $G468=coding!$J$10,$G468=coding!$J$17, $G468=coding!$J$18, $G468=coding!$J$19, $G468=coding!$J$20, $G468=coding!$J$21, $G468=coding!$J$22, $G468=coding!$J$23, $G468=coding!$J$24, $G468=coding!$J$25, ), noise!X363, IF(OR($G468=coding!$J$26,$G468=coding!$J$27,$G468=coding!$J$28,$G468=coding!$J$29, $G468=coding!$J$30,$G468=coding!$J$31), X468+10*LOG10((($E468^2)+(4^2))/((7.5^2)+(4^2))), IF(OR($G468=coding!$J$11, $G468=coding!$J$12, $G468=coding!$J$13, $G468=coding!$J$14, $G468=coding!$J$15, $G468=coding!$J$16), X468+10*LOG10((($D468^2)+(1.2^2))/((7.5^2)+(1.2^2))),-99))),-99)</f>
        <v>-99</v>
      </c>
    </row>
    <row r="469" spans="1:42" ht="15.75" customHeight="1" x14ac:dyDescent="0.3">
      <c r="A469" s="17">
        <v>33</v>
      </c>
      <c r="B469" s="27">
        <v>44035</v>
      </c>
      <c r="C469" s="51">
        <f t="array" ref="C469">_xlfn.DAYS(B469, _xlfn.XLOOKUP(A469, context!A$4:A$79, context!J$4:J$79)) / 30.42</f>
        <v>14.069690992767915</v>
      </c>
      <c r="E469" s="2">
        <v>7.5</v>
      </c>
      <c r="F469" s="5"/>
      <c r="G469" s="16" t="s">
        <v>402</v>
      </c>
      <c r="H469" s="43">
        <v>65.400000000000006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2">
        <v>7</v>
      </c>
      <c r="Z469" s="58">
        <f>IF(noise!H364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noise!H364, IF(OR($G469=coding!$J$26,$G469=coding!$J$27,$G469=coding!$J$28,$G469=coding!$J$29, $G469=coding!$J$30,$G469=coding!$J$31), H469+10*LOG10((($E469^2)+(4^2))/((7.5^2)+(4^2))), IF(OR($G469=coding!$J$11, $G469=coding!$J$12, $G469=coding!$J$13, $G469=coding!$J$14, $G469=coding!$J$15, $G469=coding!$J$16), H469+10*LOG10((($D469^2)+(1.2^2))/((7.5^2)+(1.2^2))),-99))),-99)</f>
        <v>65.400000000000006</v>
      </c>
      <c r="AA469" s="58">
        <f>IF(noise!I364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noise!I364, IF(OR($G469=coding!$J$26,$G469=coding!$J$27,$G469=coding!$J$28,$G469=coding!$J$29, $G469=coding!$J$30,$G469=coding!$J$31), I469+10*LOG10((($E469^2)+(4^2))/((7.5^2)+(4^2))), IF(OR($G469=coding!$J$11, $G469=coding!$J$12, $G469=coding!$J$13, $G469=coding!$J$14, $G469=coding!$J$15, $G469=coding!$J$16), I469+10*LOG10((($D469^2)+(1.2^2))/((7.5^2)+(1.2^2))),-99))),-99)</f>
        <v>-99</v>
      </c>
      <c r="AB469" s="58">
        <f>IF(noise!J364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noise!J364, IF(OR($G469=coding!$J$26,$G469=coding!$J$27,$G469=coding!$J$28,$G469=coding!$J$29, $G469=coding!$J$30,$G469=coding!$J$31), J469+10*LOG10((($E469^2)+(4^2))/((7.5^2)+(4^2))), IF(OR($G469=coding!$J$11, $G469=coding!$J$12, $G469=coding!$J$13, $G469=coding!$J$14, $G469=coding!$J$15, $G469=coding!$J$16), J469+10*LOG10((($D469^2)+(1.2^2))/((7.5^2)+(1.2^2))),-99))),-99)</f>
        <v>0</v>
      </c>
      <c r="AC469" s="58">
        <f>IF(noise!K364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noise!K364, IF(OR($G469=coding!$J$26,$G469=coding!$J$27,$G469=coding!$J$28,$G469=coding!$J$29, $G469=coding!$J$30,$G469=coding!$J$31), K469+10*LOG10((($E469^2)+(4^2))/((7.5^2)+(4^2))), IF(OR($G469=coding!$J$11, $G469=coding!$J$12, $G469=coding!$J$13, $G469=coding!$J$14, $G469=coding!$J$15, $G469=coding!$J$16), K469+10*LOG10((($D469^2)+(1.2^2))/((7.5^2)+(1.2^2))),-99))),-99)</f>
        <v>0</v>
      </c>
      <c r="AD469" s="58">
        <f>IF(noise!L364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noise!L364, IF(OR($G469=coding!$J$26,$G469=coding!$J$27,$G469=coding!$J$28,$G469=coding!$J$29, $G469=coding!$J$30,$G469=coding!$J$31), L469+10*LOG10((($E469^2)+(4^2))/((7.5^2)+(4^2))), IF(OR($G469=coding!$J$11, $G469=coding!$J$12, $G469=coding!$J$13, $G469=coding!$J$14, $G469=coding!$J$15, $G469=coding!$J$16), L469+10*LOG10((($D469^2)+(1.2^2))/((7.5^2)+(1.2^2))),-99))),-99)</f>
        <v>0</v>
      </c>
      <c r="AE469" s="58">
        <f>IF(noise!M364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noise!M364, IF(OR($G469=coding!$J$26,$G469=coding!$J$27,$G469=coding!$J$28,$G469=coding!$J$29, $G469=coding!$J$30,$G469=coding!$J$31), M469+10*LOG10((($E469^2)+(4^2))/((7.5^2)+(4^2))), IF(OR($G469=coding!$J$11, $G469=coding!$J$12, $G469=coding!$J$13, $G469=coding!$J$14, $G469=coding!$J$15, $G469=coding!$J$16), M469+10*LOG10((($D469^2)+(1.2^2))/((7.5^2)+(1.2^2))),-99))),-99)</f>
        <v>0</v>
      </c>
      <c r="AF469" s="58">
        <f>IF(noise!N364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noise!N364, IF(OR($G469=coding!$J$26,$G469=coding!$J$27,$G469=coding!$J$28,$G469=coding!$J$29, $G469=coding!$J$30,$G469=coding!$J$31), N469+10*LOG10((($E469^2)+(4^2))/((7.5^2)+(4^2))), IF(OR($G469=coding!$J$11, $G469=coding!$J$12, $G469=coding!$J$13, $G469=coding!$J$14, $G469=coding!$J$15, $G469=coding!$J$16), N469+10*LOG10((($D469^2)+(1.2^2))/((7.5^2)+(1.2^2))),-99))),-99)</f>
        <v>0</v>
      </c>
      <c r="AG469" s="58">
        <f>IF(noise!O364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noise!O364, IF(OR($G469=coding!$J$26,$G469=coding!$J$27,$G469=coding!$J$28,$G469=coding!$J$29, $G469=coding!$J$30,$G469=coding!$J$31), O469+10*LOG10((($E469^2)+(4^2))/((7.5^2)+(4^2))), IF(OR($G469=coding!$J$11, $G469=coding!$J$12, $G469=coding!$J$13, $G469=coding!$J$14, $G469=coding!$J$15, $G469=coding!$J$16), O469+10*LOG10((($D469^2)+(1.2^2))/((7.5^2)+(1.2^2))),-99))),-99)</f>
        <v>0</v>
      </c>
      <c r="AH469" s="58">
        <f>IF(noise!P364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noise!P364, IF(OR($G469=coding!$J$26,$G469=coding!$J$27,$G469=coding!$J$28,$G469=coding!$J$29, $G469=coding!$J$30,$G469=coding!$J$31), P469+10*LOG10((($E469^2)+(4^2))/((7.5^2)+(4^2))), IF(OR($G469=coding!$J$11, $G469=coding!$J$12, $G469=coding!$J$13, $G469=coding!$J$14, $G469=coding!$J$15, $G469=coding!$J$16), P469+10*LOG10((($D469^2)+(1.2^2))/((7.5^2)+(1.2^2))),-99))),-99)</f>
        <v>0</v>
      </c>
      <c r="AI469" s="58">
        <f>IF(noise!Q364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noise!Q364, IF(OR($G469=coding!$J$26,$G469=coding!$J$27,$G469=coding!$J$28,$G469=coding!$J$29, $G469=coding!$J$30,$G469=coding!$J$31), Q469+10*LOG10((($E469^2)+(4^2))/((7.5^2)+(4^2))), IF(OR($G469=coding!$J$11, $G469=coding!$J$12, $G469=coding!$J$13, $G469=coding!$J$14, $G469=coding!$J$15, $G469=coding!$J$16), Q469+10*LOG10((($D469^2)+(1.2^2))/((7.5^2)+(1.2^2))),-99))),-99)</f>
        <v>0</v>
      </c>
      <c r="AJ469" s="58">
        <f>IF(noise!R364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noise!R364, IF(OR($G469=coding!$J$26,$G469=coding!$J$27,$G469=coding!$J$28,$G469=coding!$J$29, $G469=coding!$J$30,$G469=coding!$J$31), R469+10*LOG10((($E469^2)+(4^2))/((7.5^2)+(4^2))), IF(OR($G469=coding!$J$11, $G469=coding!$J$12, $G469=coding!$J$13, $G469=coding!$J$14, $G469=coding!$J$15, $G469=coding!$J$16), R469+10*LOG10((($D469^2)+(1.2^2))/((7.5^2)+(1.2^2))),-99))),-99)</f>
        <v>0</v>
      </c>
      <c r="AK469" s="58">
        <f>IF(noise!S364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noise!S364, IF(OR($G469=coding!$J$26,$G469=coding!$J$27,$G469=coding!$J$28,$G469=coding!$J$29, $G469=coding!$J$30,$G469=coding!$J$31), S469+10*LOG10((($E469^2)+(4^2))/((7.5^2)+(4^2))), IF(OR($G469=coding!$J$11, $G469=coding!$J$12, $G469=coding!$J$13, $G469=coding!$J$14, $G469=coding!$J$15, $G469=coding!$J$16), S469+10*LOG10((($D469^2)+(1.2^2))/((7.5^2)+(1.2^2))),-99))),-99)</f>
        <v>0</v>
      </c>
      <c r="AL469" s="58">
        <f>IF(noise!T364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noise!T364, IF(OR($G469=coding!$J$26,$G469=coding!$J$27,$G469=coding!$J$28,$G469=coding!$J$29, $G469=coding!$J$30,$G469=coding!$J$31), T469+10*LOG10((($E469^2)+(4^2))/((7.5^2)+(4^2))), IF(OR($G469=coding!$J$11, $G469=coding!$J$12, $G469=coding!$J$13, $G469=coding!$J$14, $G469=coding!$J$15, $G469=coding!$J$16), T469+10*LOG10((($D469^2)+(1.2^2))/((7.5^2)+(1.2^2))),-99))),-99)</f>
        <v>0</v>
      </c>
      <c r="AM469" s="58">
        <f>IF(noise!U364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noise!U364, IF(OR($G469=coding!$J$26,$G469=coding!$J$27,$G469=coding!$J$28,$G469=coding!$J$29, $G469=coding!$J$30,$G469=coding!$J$31), U469+10*LOG10((($E469^2)+(4^2))/((7.5^2)+(4^2))), IF(OR($G469=coding!$J$11, $G469=coding!$J$12, $G469=coding!$J$13, $G469=coding!$J$14, $G469=coding!$J$15, $G469=coding!$J$16), U469+10*LOG10((($D469^2)+(1.2^2))/((7.5^2)+(1.2^2))),-99))),-99)</f>
        <v>0</v>
      </c>
      <c r="AN469" s="58">
        <f>IF(noise!V364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noise!V364, IF(OR($G469=coding!$J$26,$G469=coding!$J$27,$G469=coding!$J$28,$G469=coding!$J$29, $G469=coding!$J$30,$G469=coding!$J$31), V469+10*LOG10((($E469^2)+(4^2))/((7.5^2)+(4^2))), IF(OR($G469=coding!$J$11, $G469=coding!$J$12, $G469=coding!$J$13, $G469=coding!$J$14, $G469=coding!$J$15, $G469=coding!$J$16), V469+10*LOG10((($D469^2)+(1.2^2))/((7.5^2)+(1.2^2))),-99))),-99)</f>
        <v>0</v>
      </c>
      <c r="AO469" s="58">
        <f>IF(noise!W364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noise!W364, IF(OR($G469=coding!$J$26,$G469=coding!$J$27,$G469=coding!$J$28,$G469=coding!$J$29, $G469=coding!$J$30,$G469=coding!$J$31), W469+10*LOG10((($E469^2)+(4^2))/((7.5^2)+(4^2))), IF(OR($G469=coding!$J$11, $G469=coding!$J$12, $G469=coding!$J$13, $G469=coding!$J$14, $G469=coding!$J$15, $G469=coding!$J$16), W469+10*LOG10((($D469^2)+(1.2^2))/((7.5^2)+(1.2^2))),-99))),-99)</f>
        <v>-99</v>
      </c>
      <c r="AP469" s="58">
        <f>IF(noise!X364 &lt;&gt;0, IF(OR($G469=coding!$J$2, $G469=coding!$J$3, $G469=coding!$J$4, $G469=coding!$J$5, $G469=coding!$J$6, $G469=coding!$J$7, $G469=coding!$J$8, $G469=coding!$J$9, $G469=coding!$J$10,$G469=coding!$J$17, $G469=coding!$J$18, $G469=coding!$J$19, $G469=coding!$J$20, $G469=coding!$J$21, $G469=coding!$J$22, $G469=coding!$J$23, $G469=coding!$J$24, $G469=coding!$J$25, ), noise!X364, IF(OR($G469=coding!$J$26,$G469=coding!$J$27,$G469=coding!$J$28,$G469=coding!$J$29, $G469=coding!$J$30,$G469=coding!$J$31), X469+10*LOG10((($E469^2)+(4^2))/((7.5^2)+(4^2))), IF(OR($G469=coding!$J$11, $G469=coding!$J$12, $G469=coding!$J$13, $G469=coding!$J$14, $G469=coding!$J$15, $G469=coding!$J$16), X469+10*LOG10((($D469^2)+(1.2^2))/((7.5^2)+(1.2^2))),-99))),-99)</f>
        <v>-99</v>
      </c>
    </row>
    <row r="470" spans="1:42" ht="15.75" customHeight="1" x14ac:dyDescent="0.3">
      <c r="A470" s="17">
        <v>33</v>
      </c>
      <c r="B470" s="27">
        <v>44035</v>
      </c>
      <c r="C470" s="51">
        <f t="array" ref="C470">_xlfn.DAYS(B470, _xlfn.XLOOKUP(A470, context!A$4:A$79, context!J$4:J$79)) / 30.42</f>
        <v>14.069690992767915</v>
      </c>
      <c r="E470" s="2">
        <v>7.5</v>
      </c>
      <c r="F470" s="5"/>
      <c r="G470" s="16" t="s">
        <v>403</v>
      </c>
      <c r="H470" s="43">
        <v>61.8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2">
        <v>7</v>
      </c>
      <c r="Z470" s="58">
        <f>IF(noise!H365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noise!H365, IF(OR($G470=coding!$J$26,$G470=coding!$J$27,$G470=coding!$J$28,$G470=coding!$J$29, $G470=coding!$J$30,$G470=coding!$J$31), H470+10*LOG10((($E470^2)+(4^2))/((7.5^2)+(4^2))), IF(OR($G470=coding!$J$11, $G470=coding!$J$12, $G470=coding!$J$13, $G470=coding!$J$14, $G470=coding!$J$15, $G470=coding!$J$16), H470+10*LOG10((($D470^2)+(1.2^2))/((7.5^2)+(1.2^2))),-99))),-99)</f>
        <v>61.8</v>
      </c>
      <c r="AA470" s="58">
        <f>IF(noise!I365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noise!I365, IF(OR($G470=coding!$J$26,$G470=coding!$J$27,$G470=coding!$J$28,$G470=coding!$J$29, $G470=coding!$J$30,$G470=coding!$J$31), I470+10*LOG10((($E470^2)+(4^2))/((7.5^2)+(4^2))), IF(OR($G470=coding!$J$11, $G470=coding!$J$12, $G470=coding!$J$13, $G470=coding!$J$14, $G470=coding!$J$15, $G470=coding!$J$16), I470+10*LOG10((($D470^2)+(1.2^2))/((7.5^2)+(1.2^2))),-99))),-99)</f>
        <v>-99</v>
      </c>
      <c r="AB470" s="58">
        <f>IF(noise!J365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noise!J365, IF(OR($G470=coding!$J$26,$G470=coding!$J$27,$G470=coding!$J$28,$G470=coding!$J$29, $G470=coding!$J$30,$G470=coding!$J$31), J470+10*LOG10((($E470^2)+(4^2))/((7.5^2)+(4^2))), IF(OR($G470=coding!$J$11, $G470=coding!$J$12, $G470=coding!$J$13, $G470=coding!$J$14, $G470=coding!$J$15, $G470=coding!$J$16), J470+10*LOG10((($D470^2)+(1.2^2))/((7.5^2)+(1.2^2))),-99))),-99)</f>
        <v>0</v>
      </c>
      <c r="AC470" s="58">
        <f>IF(noise!K365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noise!K365, IF(OR($G470=coding!$J$26,$G470=coding!$J$27,$G470=coding!$J$28,$G470=coding!$J$29, $G470=coding!$J$30,$G470=coding!$J$31), K470+10*LOG10((($E470^2)+(4^2))/((7.5^2)+(4^2))), IF(OR($G470=coding!$J$11, $G470=coding!$J$12, $G470=coding!$J$13, $G470=coding!$J$14, $G470=coding!$J$15, $G470=coding!$J$16), K470+10*LOG10((($D470^2)+(1.2^2))/((7.5^2)+(1.2^2))),-99))),-99)</f>
        <v>0</v>
      </c>
      <c r="AD470" s="58">
        <f>IF(noise!L365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noise!L365, IF(OR($G470=coding!$J$26,$G470=coding!$J$27,$G470=coding!$J$28,$G470=coding!$J$29, $G470=coding!$J$30,$G470=coding!$J$31), L470+10*LOG10((($E470^2)+(4^2))/((7.5^2)+(4^2))), IF(OR($G470=coding!$J$11, $G470=coding!$J$12, $G470=coding!$J$13, $G470=coding!$J$14, $G470=coding!$J$15, $G470=coding!$J$16), L470+10*LOG10((($D470^2)+(1.2^2))/((7.5^2)+(1.2^2))),-99))),-99)</f>
        <v>0</v>
      </c>
      <c r="AE470" s="58">
        <f>IF(noise!M365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noise!M365, IF(OR($G470=coding!$J$26,$G470=coding!$J$27,$G470=coding!$J$28,$G470=coding!$J$29, $G470=coding!$J$30,$G470=coding!$J$31), M470+10*LOG10((($E470^2)+(4^2))/((7.5^2)+(4^2))), IF(OR($G470=coding!$J$11, $G470=coding!$J$12, $G470=coding!$J$13, $G470=coding!$J$14, $G470=coding!$J$15, $G470=coding!$J$16), M470+10*LOG10((($D470^2)+(1.2^2))/((7.5^2)+(1.2^2))),-99))),-99)</f>
        <v>0</v>
      </c>
      <c r="AF470" s="58">
        <f>IF(noise!N365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noise!N365, IF(OR($G470=coding!$J$26,$G470=coding!$J$27,$G470=coding!$J$28,$G470=coding!$J$29, $G470=coding!$J$30,$G470=coding!$J$31), N470+10*LOG10((($E470^2)+(4^2))/((7.5^2)+(4^2))), IF(OR($G470=coding!$J$11, $G470=coding!$J$12, $G470=coding!$J$13, $G470=coding!$J$14, $G470=coding!$J$15, $G470=coding!$J$16), N470+10*LOG10((($D470^2)+(1.2^2))/((7.5^2)+(1.2^2))),-99))),-99)</f>
        <v>0</v>
      </c>
      <c r="AG470" s="58">
        <f>IF(noise!O365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noise!O365, IF(OR($G470=coding!$J$26,$G470=coding!$J$27,$G470=coding!$J$28,$G470=coding!$J$29, $G470=coding!$J$30,$G470=coding!$J$31), O470+10*LOG10((($E470^2)+(4^2))/((7.5^2)+(4^2))), IF(OR($G470=coding!$J$11, $G470=coding!$J$12, $G470=coding!$J$13, $G470=coding!$J$14, $G470=coding!$J$15, $G470=coding!$J$16), O470+10*LOG10((($D470^2)+(1.2^2))/((7.5^2)+(1.2^2))),-99))),-99)</f>
        <v>0</v>
      </c>
      <c r="AH470" s="58">
        <f>IF(noise!P365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noise!P365, IF(OR($G470=coding!$J$26,$G470=coding!$J$27,$G470=coding!$J$28,$G470=coding!$J$29, $G470=coding!$J$30,$G470=coding!$J$31), P470+10*LOG10((($E470^2)+(4^2))/((7.5^2)+(4^2))), IF(OR($G470=coding!$J$11, $G470=coding!$J$12, $G470=coding!$J$13, $G470=coding!$J$14, $G470=coding!$J$15, $G470=coding!$J$16), P470+10*LOG10((($D470^2)+(1.2^2))/((7.5^2)+(1.2^2))),-99))),-99)</f>
        <v>0</v>
      </c>
      <c r="AI470" s="58">
        <f>IF(noise!Q365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noise!Q365, IF(OR($G470=coding!$J$26,$G470=coding!$J$27,$G470=coding!$J$28,$G470=coding!$J$29, $G470=coding!$J$30,$G470=coding!$J$31), Q470+10*LOG10((($E470^2)+(4^2))/((7.5^2)+(4^2))), IF(OR($G470=coding!$J$11, $G470=coding!$J$12, $G470=coding!$J$13, $G470=coding!$J$14, $G470=coding!$J$15, $G470=coding!$J$16), Q470+10*LOG10((($D470^2)+(1.2^2))/((7.5^2)+(1.2^2))),-99))),-99)</f>
        <v>0</v>
      </c>
      <c r="AJ470" s="58">
        <f>IF(noise!R365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noise!R365, IF(OR($G470=coding!$J$26,$G470=coding!$J$27,$G470=coding!$J$28,$G470=coding!$J$29, $G470=coding!$J$30,$G470=coding!$J$31), R470+10*LOG10((($E470^2)+(4^2))/((7.5^2)+(4^2))), IF(OR($G470=coding!$J$11, $G470=coding!$J$12, $G470=coding!$J$13, $G470=coding!$J$14, $G470=coding!$J$15, $G470=coding!$J$16), R470+10*LOG10((($D470^2)+(1.2^2))/((7.5^2)+(1.2^2))),-99))),-99)</f>
        <v>0</v>
      </c>
      <c r="AK470" s="58">
        <f>IF(noise!S365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noise!S365, IF(OR($G470=coding!$J$26,$G470=coding!$J$27,$G470=coding!$J$28,$G470=coding!$J$29, $G470=coding!$J$30,$G470=coding!$J$31), S470+10*LOG10((($E470^2)+(4^2))/((7.5^2)+(4^2))), IF(OR($G470=coding!$J$11, $G470=coding!$J$12, $G470=coding!$J$13, $G470=coding!$J$14, $G470=coding!$J$15, $G470=coding!$J$16), S470+10*LOG10((($D470^2)+(1.2^2))/((7.5^2)+(1.2^2))),-99))),-99)</f>
        <v>0</v>
      </c>
      <c r="AL470" s="58">
        <f>IF(noise!T365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noise!T365, IF(OR($G470=coding!$J$26,$G470=coding!$J$27,$G470=coding!$J$28,$G470=coding!$J$29, $G470=coding!$J$30,$G470=coding!$J$31), T470+10*LOG10((($E470^2)+(4^2))/((7.5^2)+(4^2))), IF(OR($G470=coding!$J$11, $G470=coding!$J$12, $G470=coding!$J$13, $G470=coding!$J$14, $G470=coding!$J$15, $G470=coding!$J$16), T470+10*LOG10((($D470^2)+(1.2^2))/((7.5^2)+(1.2^2))),-99))),-99)</f>
        <v>0</v>
      </c>
      <c r="AM470" s="58">
        <f>IF(noise!U365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noise!U365, IF(OR($G470=coding!$J$26,$G470=coding!$J$27,$G470=coding!$J$28,$G470=coding!$J$29, $G470=coding!$J$30,$G470=coding!$J$31), U470+10*LOG10((($E470^2)+(4^2))/((7.5^2)+(4^2))), IF(OR($G470=coding!$J$11, $G470=coding!$J$12, $G470=coding!$J$13, $G470=coding!$J$14, $G470=coding!$J$15, $G470=coding!$J$16), U470+10*LOG10((($D470^2)+(1.2^2))/((7.5^2)+(1.2^2))),-99))),-99)</f>
        <v>0</v>
      </c>
      <c r="AN470" s="58">
        <f>IF(noise!V365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noise!V365, IF(OR($G470=coding!$J$26,$G470=coding!$J$27,$G470=coding!$J$28,$G470=coding!$J$29, $G470=coding!$J$30,$G470=coding!$J$31), V470+10*LOG10((($E470^2)+(4^2))/((7.5^2)+(4^2))), IF(OR($G470=coding!$J$11, $G470=coding!$J$12, $G470=coding!$J$13, $G470=coding!$J$14, $G470=coding!$J$15, $G470=coding!$J$16), V470+10*LOG10((($D470^2)+(1.2^2))/((7.5^2)+(1.2^2))),-99))),-99)</f>
        <v>0</v>
      </c>
      <c r="AO470" s="58">
        <f>IF(noise!W365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noise!W365, IF(OR($G470=coding!$J$26,$G470=coding!$J$27,$G470=coding!$J$28,$G470=coding!$J$29, $G470=coding!$J$30,$G470=coding!$J$31), W470+10*LOG10((($E470^2)+(4^2))/((7.5^2)+(4^2))), IF(OR($G470=coding!$J$11, $G470=coding!$J$12, $G470=coding!$J$13, $G470=coding!$J$14, $G470=coding!$J$15, $G470=coding!$J$16), W470+10*LOG10((($D470^2)+(1.2^2))/((7.5^2)+(1.2^2))),-99))),-99)</f>
        <v>0</v>
      </c>
      <c r="AP470" s="58">
        <f>IF(noise!X365 &lt;&gt;0, IF(OR($G470=coding!$J$2, $G470=coding!$J$3, $G470=coding!$J$4, $G470=coding!$J$5, $G470=coding!$J$6, $G470=coding!$J$7, $G470=coding!$J$8, $G470=coding!$J$9, $G470=coding!$J$10,$G470=coding!$J$17, $G470=coding!$J$18, $G470=coding!$J$19, $G470=coding!$J$20, $G470=coding!$J$21, $G470=coding!$J$22, $G470=coding!$J$23, $G470=coding!$J$24, $G470=coding!$J$25, ), noise!X365, IF(OR($G470=coding!$J$26,$G470=coding!$J$27,$G470=coding!$J$28,$G470=coding!$J$29, $G470=coding!$J$30,$G470=coding!$J$31), X470+10*LOG10((($E470^2)+(4^2))/((7.5^2)+(4^2))), IF(OR($G470=coding!$J$11, $G470=coding!$J$12, $G470=coding!$J$13, $G470=coding!$J$14, $G470=coding!$J$15, $G470=coding!$J$16), X470+10*LOG10((($D470^2)+(1.2^2))/((7.5^2)+(1.2^2))),-99))),-99)</f>
        <v>0</v>
      </c>
    </row>
    <row r="471" spans="1:42" ht="15.75" customHeight="1" x14ac:dyDescent="0.3">
      <c r="A471" s="17">
        <v>33</v>
      </c>
      <c r="B471" s="27">
        <v>44035</v>
      </c>
      <c r="C471" s="51">
        <f t="array" ref="C471">_xlfn.DAYS(B471, _xlfn.XLOOKUP(A471, context!A$4:A$79, context!J$4:J$79)) / 30.42</f>
        <v>14.069690992767915</v>
      </c>
      <c r="E471" s="2">
        <v>7.5</v>
      </c>
      <c r="F471" s="5"/>
      <c r="G471" s="16" t="s">
        <v>404</v>
      </c>
      <c r="H471" s="43">
        <v>69.5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2">
        <v>7</v>
      </c>
      <c r="Z471" s="58">
        <f>IF(noise!H366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noise!H366, IF(OR($G471=coding!$J$26,$G471=coding!$J$27,$G471=coding!$J$28,$G471=coding!$J$29, $G471=coding!$J$30,$G471=coding!$J$31), H471+10*LOG10((($E471^2)+(4^2))/((7.5^2)+(4^2))), IF(OR($G471=coding!$J$11, $G471=coding!$J$12, $G471=coding!$J$13, $G471=coding!$J$14, $G471=coding!$J$15, $G471=coding!$J$16), H471+10*LOG10((($D471^2)+(1.2^2))/((7.5^2)+(1.2^2))),-99))),-99)</f>
        <v>69.5</v>
      </c>
      <c r="AA471" s="58">
        <f>IF(noise!I366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noise!I366, IF(OR($G471=coding!$J$26,$G471=coding!$J$27,$G471=coding!$J$28,$G471=coding!$J$29, $G471=coding!$J$30,$G471=coding!$J$31), I471+10*LOG10((($E471^2)+(4^2))/((7.5^2)+(4^2))), IF(OR($G471=coding!$J$11, $G471=coding!$J$12, $G471=coding!$J$13, $G471=coding!$J$14, $G471=coding!$J$15, $G471=coding!$J$16), I471+10*LOG10((($D471^2)+(1.2^2))/((7.5^2)+(1.2^2))),-99))),-99)</f>
        <v>-99</v>
      </c>
      <c r="AB471" s="58">
        <f>IF(noise!J366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noise!J366, IF(OR($G471=coding!$J$26,$G471=coding!$J$27,$G471=coding!$J$28,$G471=coding!$J$29, $G471=coding!$J$30,$G471=coding!$J$31), J471+10*LOG10((($E471^2)+(4^2))/((7.5^2)+(4^2))), IF(OR($G471=coding!$J$11, $G471=coding!$J$12, $G471=coding!$J$13, $G471=coding!$J$14, $G471=coding!$J$15, $G471=coding!$J$16), J471+10*LOG10((($D471^2)+(1.2^2))/((7.5^2)+(1.2^2))),-99))),-99)</f>
        <v>0</v>
      </c>
      <c r="AC471" s="58">
        <f>IF(noise!K366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noise!K366, IF(OR($G471=coding!$J$26,$G471=coding!$J$27,$G471=coding!$J$28,$G471=coding!$J$29, $G471=coding!$J$30,$G471=coding!$J$31), K471+10*LOG10((($E471^2)+(4^2))/((7.5^2)+(4^2))), IF(OR($G471=coding!$J$11, $G471=coding!$J$12, $G471=coding!$J$13, $G471=coding!$J$14, $G471=coding!$J$15, $G471=coding!$J$16), K471+10*LOG10((($D471^2)+(1.2^2))/((7.5^2)+(1.2^2))),-99))),-99)</f>
        <v>0</v>
      </c>
      <c r="AD471" s="58">
        <f>IF(noise!L366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noise!L366, IF(OR($G471=coding!$J$26,$G471=coding!$J$27,$G471=coding!$J$28,$G471=coding!$J$29, $G471=coding!$J$30,$G471=coding!$J$31), L471+10*LOG10((($E471^2)+(4^2))/((7.5^2)+(4^2))), IF(OR($G471=coding!$J$11, $G471=coding!$J$12, $G471=coding!$J$13, $G471=coding!$J$14, $G471=coding!$J$15, $G471=coding!$J$16), L471+10*LOG10((($D471^2)+(1.2^2))/((7.5^2)+(1.2^2))),-99))),-99)</f>
        <v>0</v>
      </c>
      <c r="AE471" s="58">
        <f>IF(noise!M366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noise!M366, IF(OR($G471=coding!$J$26,$G471=coding!$J$27,$G471=coding!$J$28,$G471=coding!$J$29, $G471=coding!$J$30,$G471=coding!$J$31), M471+10*LOG10((($E471^2)+(4^2))/((7.5^2)+(4^2))), IF(OR($G471=coding!$J$11, $G471=coding!$J$12, $G471=coding!$J$13, $G471=coding!$J$14, $G471=coding!$J$15, $G471=coding!$J$16), M471+10*LOG10((($D471^2)+(1.2^2))/((7.5^2)+(1.2^2))),-99))),-99)</f>
        <v>0</v>
      </c>
      <c r="AF471" s="58">
        <f>IF(noise!N366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noise!N366, IF(OR($G471=coding!$J$26,$G471=coding!$J$27,$G471=coding!$J$28,$G471=coding!$J$29, $G471=coding!$J$30,$G471=coding!$J$31), N471+10*LOG10((($E471^2)+(4^2))/((7.5^2)+(4^2))), IF(OR($G471=coding!$J$11, $G471=coding!$J$12, $G471=coding!$J$13, $G471=coding!$J$14, $G471=coding!$J$15, $G471=coding!$J$16), N471+10*LOG10((($D471^2)+(1.2^2))/((7.5^2)+(1.2^2))),-99))),-99)</f>
        <v>0</v>
      </c>
      <c r="AG471" s="58">
        <f>IF(noise!O366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noise!O366, IF(OR($G471=coding!$J$26,$G471=coding!$J$27,$G471=coding!$J$28,$G471=coding!$J$29, $G471=coding!$J$30,$G471=coding!$J$31), O471+10*LOG10((($E471^2)+(4^2))/((7.5^2)+(4^2))), IF(OR($G471=coding!$J$11, $G471=coding!$J$12, $G471=coding!$J$13, $G471=coding!$J$14, $G471=coding!$J$15, $G471=coding!$J$16), O471+10*LOG10((($D471^2)+(1.2^2))/((7.5^2)+(1.2^2))),-99))),-99)</f>
        <v>0</v>
      </c>
      <c r="AH471" s="58">
        <f>IF(noise!P366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noise!P366, IF(OR($G471=coding!$J$26,$G471=coding!$J$27,$G471=coding!$J$28,$G471=coding!$J$29, $G471=coding!$J$30,$G471=coding!$J$31), P471+10*LOG10((($E471^2)+(4^2))/((7.5^2)+(4^2))), IF(OR($G471=coding!$J$11, $G471=coding!$J$12, $G471=coding!$J$13, $G471=coding!$J$14, $G471=coding!$J$15, $G471=coding!$J$16), P471+10*LOG10((($D471^2)+(1.2^2))/((7.5^2)+(1.2^2))),-99))),-99)</f>
        <v>0</v>
      </c>
      <c r="AI471" s="58">
        <f>IF(noise!Q366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noise!Q366, IF(OR($G471=coding!$J$26,$G471=coding!$J$27,$G471=coding!$J$28,$G471=coding!$J$29, $G471=coding!$J$30,$G471=coding!$J$31), Q471+10*LOG10((($E471^2)+(4^2))/((7.5^2)+(4^2))), IF(OR($G471=coding!$J$11, $G471=coding!$J$12, $G471=coding!$J$13, $G471=coding!$J$14, $G471=coding!$J$15, $G471=coding!$J$16), Q471+10*LOG10((($D471^2)+(1.2^2))/((7.5^2)+(1.2^2))),-99))),-99)</f>
        <v>0</v>
      </c>
      <c r="AJ471" s="58">
        <f>IF(noise!R366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noise!R366, IF(OR($G471=coding!$J$26,$G471=coding!$J$27,$G471=coding!$J$28,$G471=coding!$J$29, $G471=coding!$J$30,$G471=coding!$J$31), R471+10*LOG10((($E471^2)+(4^2))/((7.5^2)+(4^2))), IF(OR($G471=coding!$J$11, $G471=coding!$J$12, $G471=coding!$J$13, $G471=coding!$J$14, $G471=coding!$J$15, $G471=coding!$J$16), R471+10*LOG10((($D471^2)+(1.2^2))/((7.5^2)+(1.2^2))),-99))),-99)</f>
        <v>0</v>
      </c>
      <c r="AK471" s="58">
        <f>IF(noise!S366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noise!S366, IF(OR($G471=coding!$J$26,$G471=coding!$J$27,$G471=coding!$J$28,$G471=coding!$J$29, $G471=coding!$J$30,$G471=coding!$J$31), S471+10*LOG10((($E471^2)+(4^2))/((7.5^2)+(4^2))), IF(OR($G471=coding!$J$11, $G471=coding!$J$12, $G471=coding!$J$13, $G471=coding!$J$14, $G471=coding!$J$15, $G471=coding!$J$16), S471+10*LOG10((($D471^2)+(1.2^2))/((7.5^2)+(1.2^2))),-99))),-99)</f>
        <v>0</v>
      </c>
      <c r="AL471" s="58">
        <f>IF(noise!T366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noise!T366, IF(OR($G471=coding!$J$26,$G471=coding!$J$27,$G471=coding!$J$28,$G471=coding!$J$29, $G471=coding!$J$30,$G471=coding!$J$31), T471+10*LOG10((($E471^2)+(4^2))/((7.5^2)+(4^2))), IF(OR($G471=coding!$J$11, $G471=coding!$J$12, $G471=coding!$J$13, $G471=coding!$J$14, $G471=coding!$J$15, $G471=coding!$J$16), T471+10*LOG10((($D471^2)+(1.2^2))/((7.5^2)+(1.2^2))),-99))),-99)</f>
        <v>0</v>
      </c>
      <c r="AM471" s="58">
        <f>IF(noise!U366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noise!U366, IF(OR($G471=coding!$J$26,$G471=coding!$J$27,$G471=coding!$J$28,$G471=coding!$J$29, $G471=coding!$J$30,$G471=coding!$J$31), U471+10*LOG10((($E471^2)+(4^2))/((7.5^2)+(4^2))), IF(OR($G471=coding!$J$11, $G471=coding!$J$12, $G471=coding!$J$13, $G471=coding!$J$14, $G471=coding!$J$15, $G471=coding!$J$16), U471+10*LOG10((($D471^2)+(1.2^2))/((7.5^2)+(1.2^2))),-99))),-99)</f>
        <v>0</v>
      </c>
      <c r="AN471" s="58">
        <f>IF(noise!V366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noise!V366, IF(OR($G471=coding!$J$26,$G471=coding!$J$27,$G471=coding!$J$28,$G471=coding!$J$29, $G471=coding!$J$30,$G471=coding!$J$31), V471+10*LOG10((($E471^2)+(4^2))/((7.5^2)+(4^2))), IF(OR($G471=coding!$J$11, $G471=coding!$J$12, $G471=coding!$J$13, $G471=coding!$J$14, $G471=coding!$J$15, $G471=coding!$J$16), V471+10*LOG10((($D471^2)+(1.2^2))/((7.5^2)+(1.2^2))),-99))),-99)</f>
        <v>0</v>
      </c>
      <c r="AO471" s="58">
        <f>IF(noise!W366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noise!W366, IF(OR($G471=coding!$J$26,$G471=coding!$J$27,$G471=coding!$J$28,$G471=coding!$J$29, $G471=coding!$J$30,$G471=coding!$J$31), W471+10*LOG10((($E471^2)+(4^2))/((7.5^2)+(4^2))), IF(OR($G471=coding!$J$11, $G471=coding!$J$12, $G471=coding!$J$13, $G471=coding!$J$14, $G471=coding!$J$15, $G471=coding!$J$16), W471+10*LOG10((($D471^2)+(1.2^2))/((7.5^2)+(1.2^2))),-99))),-99)</f>
        <v>0</v>
      </c>
      <c r="AP471" s="58">
        <f>IF(noise!X366 &lt;&gt;0, IF(OR($G471=coding!$J$2, $G471=coding!$J$3, $G471=coding!$J$4, $G471=coding!$J$5, $G471=coding!$J$6, $G471=coding!$J$7, $G471=coding!$J$8, $G471=coding!$J$9, $G471=coding!$J$10,$G471=coding!$J$17, $G471=coding!$J$18, $G471=coding!$J$19, $G471=coding!$J$20, $G471=coding!$J$21, $G471=coding!$J$22, $G471=coding!$J$23, $G471=coding!$J$24, $G471=coding!$J$25, ), noise!X366, IF(OR($G471=coding!$J$26,$G471=coding!$J$27,$G471=coding!$J$28,$G471=coding!$J$29, $G471=coding!$J$30,$G471=coding!$J$31), X471+10*LOG10((($E471^2)+(4^2))/((7.5^2)+(4^2))), IF(OR($G471=coding!$J$11, $G471=coding!$J$12, $G471=coding!$J$13, $G471=coding!$J$14, $G471=coding!$J$15, $G471=coding!$J$16), X471+10*LOG10((($D471^2)+(1.2^2))/((7.5^2)+(1.2^2))),-99))),-99)</f>
        <v>0</v>
      </c>
    </row>
    <row r="472" spans="1:42" ht="15.75" customHeight="1" x14ac:dyDescent="0.3">
      <c r="A472" s="17">
        <v>34</v>
      </c>
      <c r="B472" s="27">
        <v>44011</v>
      </c>
      <c r="C472" s="51">
        <f t="array" ref="C472">_xlfn.DAYS(B472, _xlfn.XLOOKUP(A472, context!A$4:A$79, context!J$4:J$79)) / 30.42</f>
        <v>13.280736357659434</v>
      </c>
      <c r="D472" s="1"/>
      <c r="E472" s="1"/>
      <c r="F472" s="16">
        <v>50</v>
      </c>
      <c r="G472" s="16" t="s">
        <v>405</v>
      </c>
      <c r="H472" s="26">
        <v>91.3</v>
      </c>
      <c r="I472" s="1"/>
      <c r="J472" s="1">
        <v>73.8</v>
      </c>
      <c r="K472" s="1">
        <v>76.599999999999994</v>
      </c>
      <c r="L472" s="1">
        <v>78</v>
      </c>
      <c r="M472" s="1">
        <v>82.4</v>
      </c>
      <c r="N472" s="1">
        <v>85</v>
      </c>
      <c r="O472" s="1">
        <v>82.6</v>
      </c>
      <c r="P472" s="1">
        <v>83</v>
      </c>
      <c r="Q472" s="1">
        <v>82.3</v>
      </c>
      <c r="R472" s="1">
        <v>78.099999999999994</v>
      </c>
      <c r="S472" s="1">
        <v>75.5</v>
      </c>
      <c r="T472" s="1">
        <v>71</v>
      </c>
      <c r="U472" s="1">
        <v>68</v>
      </c>
      <c r="V472" s="1">
        <v>65.5</v>
      </c>
      <c r="W472" s="1"/>
      <c r="X472" s="1"/>
      <c r="Y472" s="2">
        <v>1</v>
      </c>
      <c r="Z472" s="58">
        <f>IF(noise!H298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noise!H298, IF(OR($G472=coding!$J$26,$G472=coding!$J$27,$G472=coding!$J$28,$G472=coding!$J$29, $G472=coding!$J$30,$G472=coding!$J$31), H472+10*LOG10((($E472^2)+(4^2))/((7.5^2)+(4^2))), IF(OR($G472=coding!$J$11, $G472=coding!$J$12, $G472=coding!$J$13, $G472=coding!$J$14, $G472=coding!$J$15, $G472=coding!$J$16), H472+10*LOG10((($D472^2)+(1.2^2))/((7.5^2)+(1.2^2))),-99))),-99)</f>
        <v>92.8</v>
      </c>
      <c r="AA472" s="58">
        <f>IF(noise!I298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noise!I298, IF(OR($G472=coding!$J$26,$G472=coding!$J$27,$G472=coding!$J$28,$G472=coding!$J$29, $G472=coding!$J$30,$G472=coding!$J$31), I472+10*LOG10((($E472^2)+(4^2))/((7.5^2)+(4^2))), IF(OR($G472=coding!$J$11, $G472=coding!$J$12, $G472=coding!$J$13, $G472=coding!$J$14, $G472=coding!$J$15, $G472=coding!$J$16), I472+10*LOG10((($D472^2)+(1.2^2))/((7.5^2)+(1.2^2))),-99))),-99)</f>
        <v>-99</v>
      </c>
      <c r="AB472" s="58">
        <f>IF(noise!J298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noise!J298, IF(OR($G472=coding!$J$26,$G472=coding!$J$27,$G472=coding!$J$28,$G472=coding!$J$29, $G472=coding!$J$30,$G472=coding!$J$31), J472+10*LOG10((($E472^2)+(4^2))/((7.5^2)+(4^2))), IF(OR($G472=coding!$J$11, $G472=coding!$J$12, $G472=coding!$J$13, $G472=coding!$J$14, $G472=coding!$J$15, $G472=coding!$J$16), J472+10*LOG10((($D472^2)+(1.2^2))/((7.5^2)+(1.2^2))),-99))),-99)</f>
        <v>76.7</v>
      </c>
      <c r="AC472" s="58">
        <f>IF(noise!K298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noise!K298, IF(OR($G472=coding!$J$26,$G472=coding!$J$27,$G472=coding!$J$28,$G472=coding!$J$29, $G472=coding!$J$30,$G472=coding!$J$31), K472+10*LOG10((($E472^2)+(4^2))/((7.5^2)+(4^2))), IF(OR($G472=coding!$J$11, $G472=coding!$J$12, $G472=coding!$J$13, $G472=coding!$J$14, $G472=coding!$J$15, $G472=coding!$J$16), K472+10*LOG10((($D472^2)+(1.2^2))/((7.5^2)+(1.2^2))),-99))),-99)</f>
        <v>76.2</v>
      </c>
      <c r="AD472" s="58">
        <f>IF(noise!L298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noise!L298, IF(OR($G472=coding!$J$26,$G472=coding!$J$27,$G472=coding!$J$28,$G472=coding!$J$29, $G472=coding!$J$30,$G472=coding!$J$31), L472+10*LOG10((($E472^2)+(4^2))/((7.5^2)+(4^2))), IF(OR($G472=coding!$J$11, $G472=coding!$J$12, $G472=coding!$J$13, $G472=coding!$J$14, $G472=coding!$J$15, $G472=coding!$J$16), L472+10*LOG10((($D472^2)+(1.2^2))/((7.5^2)+(1.2^2))),-99))),-99)</f>
        <v>77.099999999999994</v>
      </c>
      <c r="AE472" s="58">
        <f>IF(noise!M298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noise!M298, IF(OR($G472=coding!$J$26,$G472=coding!$J$27,$G472=coding!$J$28,$G472=coding!$J$29, $G472=coding!$J$30,$G472=coding!$J$31), M472+10*LOG10((($E472^2)+(4^2))/((7.5^2)+(4^2))), IF(OR($G472=coding!$J$11, $G472=coding!$J$12, $G472=coding!$J$13, $G472=coding!$J$14, $G472=coding!$J$15, $G472=coding!$J$16), M472+10*LOG10((($D472^2)+(1.2^2))/((7.5^2)+(1.2^2))),-99))),-99)</f>
        <v>80.2</v>
      </c>
      <c r="AF472" s="58">
        <f>IF(noise!N298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noise!N298, IF(OR($G472=coding!$J$26,$G472=coding!$J$27,$G472=coding!$J$28,$G472=coding!$J$29, $G472=coding!$J$30,$G472=coding!$J$31), N472+10*LOG10((($E472^2)+(4^2))/((7.5^2)+(4^2))), IF(OR($G472=coding!$J$11, $G472=coding!$J$12, $G472=coding!$J$13, $G472=coding!$J$14, $G472=coding!$J$15, $G472=coding!$J$16), N472+10*LOG10((($D472^2)+(1.2^2))/((7.5^2)+(1.2^2))),-99))),-99)</f>
        <v>83.7</v>
      </c>
      <c r="AG472" s="58">
        <f>IF(noise!O298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noise!O298, IF(OR($G472=coding!$J$26,$G472=coding!$J$27,$G472=coding!$J$28,$G472=coding!$J$29, $G472=coding!$J$30,$G472=coding!$J$31), O472+10*LOG10((($E472^2)+(4^2))/((7.5^2)+(4^2))), IF(OR($G472=coding!$J$11, $G472=coding!$J$12, $G472=coding!$J$13, $G472=coding!$J$14, $G472=coding!$J$15, $G472=coding!$J$16), O472+10*LOG10((($D472^2)+(1.2^2))/((7.5^2)+(1.2^2))),-99))),-99)</f>
        <v>85.7</v>
      </c>
      <c r="AH472" s="58">
        <f>IF(noise!P298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noise!P298, IF(OR($G472=coding!$J$26,$G472=coding!$J$27,$G472=coding!$J$28,$G472=coding!$J$29, $G472=coding!$J$30,$G472=coding!$J$31), P472+10*LOG10((($E472^2)+(4^2))/((7.5^2)+(4^2))), IF(OR($G472=coding!$J$11, $G472=coding!$J$12, $G472=coding!$J$13, $G472=coding!$J$14, $G472=coding!$J$15, $G472=coding!$J$16), P472+10*LOG10((($D472^2)+(1.2^2))/((7.5^2)+(1.2^2))),-99))),-99)</f>
        <v>84.3</v>
      </c>
      <c r="AI472" s="58">
        <f>IF(noise!Q298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noise!Q298, IF(OR($G472=coding!$J$26,$G472=coding!$J$27,$G472=coding!$J$28,$G472=coding!$J$29, $G472=coding!$J$30,$G472=coding!$J$31), Q472+10*LOG10((($E472^2)+(4^2))/((7.5^2)+(4^2))), IF(OR($G472=coding!$J$11, $G472=coding!$J$12, $G472=coding!$J$13, $G472=coding!$J$14, $G472=coding!$J$15, $G472=coding!$J$16), Q472+10*LOG10((($D472^2)+(1.2^2))/((7.5^2)+(1.2^2))),-99))),-99)</f>
        <v>81.400000000000006</v>
      </c>
      <c r="AJ472" s="58">
        <f>IF(noise!R298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noise!R298, IF(OR($G472=coding!$J$26,$G472=coding!$J$27,$G472=coding!$J$28,$G472=coding!$J$29, $G472=coding!$J$30,$G472=coding!$J$31), R472+10*LOG10((($E472^2)+(4^2))/((7.5^2)+(4^2))), IF(OR($G472=coding!$J$11, $G472=coding!$J$12, $G472=coding!$J$13, $G472=coding!$J$14, $G472=coding!$J$15, $G472=coding!$J$16), R472+10*LOG10((($D472^2)+(1.2^2))/((7.5^2)+(1.2^2))),-99))),-99)</f>
        <v>80.900000000000006</v>
      </c>
      <c r="AK472" s="58">
        <f>IF(noise!S298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noise!S298, IF(OR($G472=coding!$J$26,$G472=coding!$J$27,$G472=coding!$J$28,$G472=coding!$J$29, $G472=coding!$J$30,$G472=coding!$J$31), S472+10*LOG10((($E472^2)+(4^2))/((7.5^2)+(4^2))), IF(OR($G472=coding!$J$11, $G472=coding!$J$12, $G472=coding!$J$13, $G472=coding!$J$14, $G472=coding!$J$15, $G472=coding!$J$16), S472+10*LOG10((($D472^2)+(1.2^2))/((7.5^2)+(1.2^2))),-99))),-99)</f>
        <v>76.900000000000006</v>
      </c>
      <c r="AL472" s="58">
        <f>IF(noise!T298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noise!T298, IF(OR($G472=coding!$J$26,$G472=coding!$J$27,$G472=coding!$J$28,$G472=coding!$J$29, $G472=coding!$J$30,$G472=coding!$J$31), T472+10*LOG10((($E472^2)+(4^2))/((7.5^2)+(4^2))), IF(OR($G472=coding!$J$11, $G472=coding!$J$12, $G472=coding!$J$13, $G472=coding!$J$14, $G472=coding!$J$15, $G472=coding!$J$16), T472+10*LOG10((($D472^2)+(1.2^2))/((7.5^2)+(1.2^2))),-99))),-99)</f>
        <v>72.099999999999994</v>
      </c>
      <c r="AM472" s="58">
        <f>IF(noise!U298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noise!U298, IF(OR($G472=coding!$J$26,$G472=coding!$J$27,$G472=coding!$J$28,$G472=coding!$J$29, $G472=coding!$J$30,$G472=coding!$J$31), U472+10*LOG10((($E472^2)+(4^2))/((7.5^2)+(4^2))), IF(OR($G472=coding!$J$11, $G472=coding!$J$12, $G472=coding!$J$13, $G472=coding!$J$14, $G472=coding!$J$15, $G472=coding!$J$16), U472+10*LOG10((($D472^2)+(1.2^2))/((7.5^2)+(1.2^2))),-99))),-99)</f>
        <v>68.7</v>
      </c>
      <c r="AN472" s="58">
        <f>IF(noise!V298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noise!V298, IF(OR($G472=coding!$J$26,$G472=coding!$J$27,$G472=coding!$J$28,$G472=coding!$J$29, $G472=coding!$J$30,$G472=coding!$J$31), V472+10*LOG10((($E472^2)+(4^2))/((7.5^2)+(4^2))), IF(OR($G472=coding!$J$11, $G472=coding!$J$12, $G472=coding!$J$13, $G472=coding!$J$14, $G472=coding!$J$15, $G472=coding!$J$16), V472+10*LOG10((($D472^2)+(1.2^2))/((7.5^2)+(1.2^2))),-99))),-99)</f>
        <v>-99</v>
      </c>
      <c r="AO472" s="58">
        <f>IF(noise!W298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noise!W298, IF(OR($G472=coding!$J$26,$G472=coding!$J$27,$G472=coding!$J$28,$G472=coding!$J$29, $G472=coding!$J$30,$G472=coding!$J$31), W472+10*LOG10((($E472^2)+(4^2))/((7.5^2)+(4^2))), IF(OR($G472=coding!$J$11, $G472=coding!$J$12, $G472=coding!$J$13, $G472=coding!$J$14, $G472=coding!$J$15, $G472=coding!$J$16), W472+10*LOG10((($D472^2)+(1.2^2))/((7.5^2)+(1.2^2))),-99))),-99)</f>
        <v>-99</v>
      </c>
      <c r="AP472" s="58">
        <f>IF(noise!X298 &lt;&gt;0, IF(OR($G472=coding!$J$2, $G472=coding!$J$3, $G472=coding!$J$4, $G472=coding!$J$5, $G472=coding!$J$6, $G472=coding!$J$7, $G472=coding!$J$8, $G472=coding!$J$9, $G472=coding!$J$10,$G472=coding!$J$17, $G472=coding!$J$18, $G472=coding!$J$19, $G472=coding!$J$20, $G472=coding!$J$21, $G472=coding!$J$22, $G472=coding!$J$23, $G472=coding!$J$24, $G472=coding!$J$25, ), noise!X298, IF(OR($G472=coding!$J$26,$G472=coding!$J$27,$G472=coding!$J$28,$G472=coding!$J$29, $G472=coding!$J$30,$G472=coding!$J$31), X472+10*LOG10((($E472^2)+(4^2))/((7.5^2)+(4^2))), IF(OR($G472=coding!$J$11, $G472=coding!$J$12, $G472=coding!$J$13, $G472=coding!$J$14, $G472=coding!$J$15, $G472=coding!$J$16), X472+10*LOG10((($D472^2)+(1.2^2))/((7.5^2)+(1.2^2))),-99))),-99)</f>
        <v>-99</v>
      </c>
    </row>
    <row r="473" spans="1:42" ht="15.75" customHeight="1" x14ac:dyDescent="0.3">
      <c r="A473" s="17">
        <v>34</v>
      </c>
      <c r="B473" s="27">
        <v>44028</v>
      </c>
      <c r="C473" s="51">
        <f t="array" ref="C473">_xlfn.DAYS(B473, _xlfn.XLOOKUP(A473, context!A$4:A$79, context!J$4:J$79)) / 30.42</f>
        <v>13.839579224194608</v>
      </c>
      <c r="D473" s="2">
        <v>7.5</v>
      </c>
      <c r="E473" s="1"/>
      <c r="F473" s="16">
        <v>50</v>
      </c>
      <c r="G473" s="16" t="s">
        <v>399</v>
      </c>
      <c r="H473" s="63">
        <v>72.2</v>
      </c>
      <c r="J473" s="63">
        <v>57.2</v>
      </c>
      <c r="K473" s="63">
        <v>58.2</v>
      </c>
      <c r="L473" s="63">
        <v>60.8</v>
      </c>
      <c r="M473" s="63">
        <v>62.3</v>
      </c>
      <c r="N473" s="63">
        <v>62.9</v>
      </c>
      <c r="O473" s="63">
        <v>64.599999999999994</v>
      </c>
      <c r="P473" s="63">
        <v>64.5</v>
      </c>
      <c r="Q473" s="63">
        <v>63.9</v>
      </c>
      <c r="R473" s="63">
        <v>62.2</v>
      </c>
      <c r="S473" s="63">
        <v>59.3</v>
      </c>
      <c r="T473" s="63">
        <v>56.3</v>
      </c>
      <c r="U473" s="63">
        <v>53.5</v>
      </c>
      <c r="V473" s="63">
        <v>51</v>
      </c>
      <c r="W473" s="63">
        <v>48</v>
      </c>
      <c r="X473" s="63">
        <v>44.6</v>
      </c>
      <c r="Y473" s="2">
        <v>25</v>
      </c>
      <c r="Z473" s="58">
        <f>IF(noise!H353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noise!H353, IF(OR($G473=coding!$J$26,$G473=coding!$J$27,$G473=coding!$J$28,$G473=coding!$J$29, $G473=coding!$J$30,$G473=coding!$J$31), H473+10*LOG10((($E473^2)+(4^2))/((7.5^2)+(4^2))), IF(OR($G473=coding!$J$11, $G473=coding!$J$12, $G473=coding!$J$13, $G473=coding!$J$14, $G473=coding!$J$15, $G473=coding!$J$16), H473+10*LOG10((($D473^2)+(1.2^2))/((7.5^2)+(1.2^2))),-99))),-99)</f>
        <v>72.2</v>
      </c>
      <c r="AA473" s="58">
        <f>IF(noise!I353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noise!I353, IF(OR($G473=coding!$J$26,$G473=coding!$J$27,$G473=coding!$J$28,$G473=coding!$J$29, $G473=coding!$J$30,$G473=coding!$J$31), I473+10*LOG10((($E473^2)+(4^2))/((7.5^2)+(4^2))), IF(OR($G473=coding!$J$11, $G473=coding!$J$12, $G473=coding!$J$13, $G473=coding!$J$14, $G473=coding!$J$15, $G473=coding!$J$16), I473+10*LOG10((($D473^2)+(1.2^2))/((7.5^2)+(1.2^2))),-99))),-99)</f>
        <v>-99</v>
      </c>
      <c r="AB473" s="58">
        <f>IF(noise!J353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noise!J353, IF(OR($G473=coding!$J$26,$G473=coding!$J$27,$G473=coding!$J$28,$G473=coding!$J$29, $G473=coding!$J$30,$G473=coding!$J$31), J473+10*LOG10((($E473^2)+(4^2))/((7.5^2)+(4^2))), IF(OR($G473=coding!$J$11, $G473=coding!$J$12, $G473=coding!$J$13, $G473=coding!$J$14, $G473=coding!$J$15, $G473=coding!$J$16), J473+10*LOG10((($D473^2)+(1.2^2))/((7.5^2)+(1.2^2))),-99))),-99)</f>
        <v>-99</v>
      </c>
      <c r="AC473" s="58">
        <f>IF(noise!K353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noise!K353, IF(OR($G473=coding!$J$26,$G473=coding!$J$27,$G473=coding!$J$28,$G473=coding!$J$29, $G473=coding!$J$30,$G473=coding!$J$31), K473+10*LOG10((($E473^2)+(4^2))/((7.5^2)+(4^2))), IF(OR($G473=coding!$J$11, $G473=coding!$J$12, $G473=coding!$J$13, $G473=coding!$J$14, $G473=coding!$J$15, $G473=coding!$J$16), K473+10*LOG10((($D473^2)+(1.2^2))/((7.5^2)+(1.2^2))),-99))),-99)</f>
        <v>-99</v>
      </c>
      <c r="AD473" s="58">
        <f>IF(noise!L353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noise!L353, IF(OR($G473=coding!$J$26,$G473=coding!$J$27,$G473=coding!$J$28,$G473=coding!$J$29, $G473=coding!$J$30,$G473=coding!$J$31), L473+10*LOG10((($E473^2)+(4^2))/((7.5^2)+(4^2))), IF(OR($G473=coding!$J$11, $G473=coding!$J$12, $G473=coding!$J$13, $G473=coding!$J$14, $G473=coding!$J$15, $G473=coding!$J$16), L473+10*LOG10((($D473^2)+(1.2^2))/((7.5^2)+(1.2^2))),-99))),-99)</f>
        <v>-99</v>
      </c>
      <c r="AE473" s="58">
        <f>IF(noise!M353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noise!M353, IF(OR($G473=coding!$J$26,$G473=coding!$J$27,$G473=coding!$J$28,$G473=coding!$J$29, $G473=coding!$J$30,$G473=coding!$J$31), M473+10*LOG10((($E473^2)+(4^2))/((7.5^2)+(4^2))), IF(OR($G473=coding!$J$11, $G473=coding!$J$12, $G473=coding!$J$13, $G473=coding!$J$14, $G473=coding!$J$15, $G473=coding!$J$16), M473+10*LOG10((($D473^2)+(1.2^2))/((7.5^2)+(1.2^2))),-99))),-99)</f>
        <v>-99</v>
      </c>
      <c r="AF473" s="58">
        <f>IF(noise!N353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noise!N353, IF(OR($G473=coding!$J$26,$G473=coding!$J$27,$G473=coding!$J$28,$G473=coding!$J$29, $G473=coding!$J$30,$G473=coding!$J$31), N473+10*LOG10((($E473^2)+(4^2))/((7.5^2)+(4^2))), IF(OR($G473=coding!$J$11, $G473=coding!$J$12, $G473=coding!$J$13, $G473=coding!$J$14, $G473=coding!$J$15, $G473=coding!$J$16), N473+10*LOG10((($D473^2)+(1.2^2))/((7.5^2)+(1.2^2))),-99))),-99)</f>
        <v>-99</v>
      </c>
      <c r="AG473" s="58">
        <f>IF(noise!O353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noise!O353, IF(OR($G473=coding!$J$26,$G473=coding!$J$27,$G473=coding!$J$28,$G473=coding!$J$29, $G473=coding!$J$30,$G473=coding!$J$31), O473+10*LOG10((($E473^2)+(4^2))/((7.5^2)+(4^2))), IF(OR($G473=coding!$J$11, $G473=coding!$J$12, $G473=coding!$J$13, $G473=coding!$J$14, $G473=coding!$J$15, $G473=coding!$J$16), O473+10*LOG10((($D473^2)+(1.2^2))/((7.5^2)+(1.2^2))),-99))),-99)</f>
        <v>-99</v>
      </c>
      <c r="AH473" s="58">
        <f>IF(noise!P353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noise!P353, IF(OR($G473=coding!$J$26,$G473=coding!$J$27,$G473=coding!$J$28,$G473=coding!$J$29, $G473=coding!$J$30,$G473=coding!$J$31), P473+10*LOG10((($E473^2)+(4^2))/((7.5^2)+(4^2))), IF(OR($G473=coding!$J$11, $G473=coding!$J$12, $G473=coding!$J$13, $G473=coding!$J$14, $G473=coding!$J$15, $G473=coding!$J$16), P473+10*LOG10((($D473^2)+(1.2^2))/((7.5^2)+(1.2^2))),-99))),-99)</f>
        <v>-99</v>
      </c>
      <c r="AI473" s="58">
        <f>IF(noise!Q353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noise!Q353, IF(OR($G473=coding!$J$26,$G473=coding!$J$27,$G473=coding!$J$28,$G473=coding!$J$29, $G473=coding!$J$30,$G473=coding!$J$31), Q473+10*LOG10((($E473^2)+(4^2))/((7.5^2)+(4^2))), IF(OR($G473=coding!$J$11, $G473=coding!$J$12, $G473=coding!$J$13, $G473=coding!$J$14, $G473=coding!$J$15, $G473=coding!$J$16), Q473+10*LOG10((($D473^2)+(1.2^2))/((7.5^2)+(1.2^2))),-99))),-99)</f>
        <v>-99</v>
      </c>
      <c r="AJ473" s="58">
        <f>IF(noise!R353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noise!R353, IF(OR($G473=coding!$J$26,$G473=coding!$J$27,$G473=coding!$J$28,$G473=coding!$J$29, $G473=coding!$J$30,$G473=coding!$J$31), R473+10*LOG10((($E473^2)+(4^2))/((7.5^2)+(4^2))), IF(OR($G473=coding!$J$11, $G473=coding!$J$12, $G473=coding!$J$13, $G473=coding!$J$14, $G473=coding!$J$15, $G473=coding!$J$16), R473+10*LOG10((($D473^2)+(1.2^2))/((7.5^2)+(1.2^2))),-99))),-99)</f>
        <v>-99</v>
      </c>
      <c r="AK473" s="58">
        <f>IF(noise!S353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noise!S353, IF(OR($G473=coding!$J$26,$G473=coding!$J$27,$G473=coding!$J$28,$G473=coding!$J$29, $G473=coding!$J$30,$G473=coding!$J$31), S473+10*LOG10((($E473^2)+(4^2))/((7.5^2)+(4^2))), IF(OR($G473=coding!$J$11, $G473=coding!$J$12, $G473=coding!$J$13, $G473=coding!$J$14, $G473=coding!$J$15, $G473=coding!$J$16), S473+10*LOG10((($D473^2)+(1.2^2))/((7.5^2)+(1.2^2))),-99))),-99)</f>
        <v>-99</v>
      </c>
      <c r="AL473" s="58">
        <f>IF(noise!T353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noise!T353, IF(OR($G473=coding!$J$26,$G473=coding!$J$27,$G473=coding!$J$28,$G473=coding!$J$29, $G473=coding!$J$30,$G473=coding!$J$31), T473+10*LOG10((($E473^2)+(4^2))/((7.5^2)+(4^2))), IF(OR($G473=coding!$J$11, $G473=coding!$J$12, $G473=coding!$J$13, $G473=coding!$J$14, $G473=coding!$J$15, $G473=coding!$J$16), T473+10*LOG10((($D473^2)+(1.2^2))/((7.5^2)+(1.2^2))),-99))),-99)</f>
        <v>-99</v>
      </c>
      <c r="AM473" s="58">
        <f>IF(noise!U353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noise!U353, IF(OR($G473=coding!$J$26,$G473=coding!$J$27,$G473=coding!$J$28,$G473=coding!$J$29, $G473=coding!$J$30,$G473=coding!$J$31), U473+10*LOG10((($E473^2)+(4^2))/((7.5^2)+(4^2))), IF(OR($G473=coding!$J$11, $G473=coding!$J$12, $G473=coding!$J$13, $G473=coding!$J$14, $G473=coding!$J$15, $G473=coding!$J$16), U473+10*LOG10((($D473^2)+(1.2^2))/((7.5^2)+(1.2^2))),-99))),-99)</f>
        <v>-99</v>
      </c>
      <c r="AN473" s="58">
        <f>IF(noise!V353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noise!V353, IF(OR($G473=coding!$J$26,$G473=coding!$J$27,$G473=coding!$J$28,$G473=coding!$J$29, $G473=coding!$J$30,$G473=coding!$J$31), V473+10*LOG10((($E473^2)+(4^2))/((7.5^2)+(4^2))), IF(OR($G473=coding!$J$11, $G473=coding!$J$12, $G473=coding!$J$13, $G473=coding!$J$14, $G473=coding!$J$15, $G473=coding!$J$16), V473+10*LOG10((($D473^2)+(1.2^2))/((7.5^2)+(1.2^2))),-99))),-99)</f>
        <v>-99</v>
      </c>
      <c r="AO473" s="58">
        <f>IF(noise!W353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noise!W353, IF(OR($G473=coding!$J$26,$G473=coding!$J$27,$G473=coding!$J$28,$G473=coding!$J$29, $G473=coding!$J$30,$G473=coding!$J$31), W473+10*LOG10((($E473^2)+(4^2))/((7.5^2)+(4^2))), IF(OR($G473=coding!$J$11, $G473=coding!$J$12, $G473=coding!$J$13, $G473=coding!$J$14, $G473=coding!$J$15, $G473=coding!$J$16), W473+10*LOG10((($D473^2)+(1.2^2))/((7.5^2)+(1.2^2))),-99))),-99)</f>
        <v>-99</v>
      </c>
      <c r="AP473" s="58">
        <f>IF(noise!X353 &lt;&gt;0, IF(OR($G473=coding!$J$2, $G473=coding!$J$3, $G473=coding!$J$4, $G473=coding!$J$5, $G473=coding!$J$6, $G473=coding!$J$7, $G473=coding!$J$8, $G473=coding!$J$9, $G473=coding!$J$10,$G473=coding!$J$17, $G473=coding!$J$18, $G473=coding!$J$19, $G473=coding!$J$20, $G473=coding!$J$21, $G473=coding!$J$22, $G473=coding!$J$23, $G473=coding!$J$24, $G473=coding!$J$25, ), noise!X353, IF(OR($G473=coding!$J$26,$G473=coding!$J$27,$G473=coding!$J$28,$G473=coding!$J$29, $G473=coding!$J$30,$G473=coding!$J$31), X473+10*LOG10((($E473^2)+(4^2))/((7.5^2)+(4^2))), IF(OR($G473=coding!$J$11, $G473=coding!$J$12, $G473=coding!$J$13, $G473=coding!$J$14, $G473=coding!$J$15, $G473=coding!$J$16), X473+10*LOG10((($D473^2)+(1.2^2))/((7.5^2)+(1.2^2))),-99))),-99)</f>
        <v>-99</v>
      </c>
    </row>
    <row r="474" spans="1:42" ht="15.75" customHeight="1" x14ac:dyDescent="0.3">
      <c r="A474" s="17">
        <v>34</v>
      </c>
      <c r="B474" s="27">
        <v>44028</v>
      </c>
      <c r="C474" s="51">
        <f t="array" ref="C474">_xlfn.DAYS(B474, _xlfn.XLOOKUP(A474, context!A$4:A$79, context!J$4:J$79)) / 30.42</f>
        <v>13.839579224194608</v>
      </c>
      <c r="D474" s="2">
        <v>7.5</v>
      </c>
      <c r="E474" s="1"/>
      <c r="F474" s="16">
        <v>50</v>
      </c>
      <c r="G474" s="16" t="s">
        <v>400</v>
      </c>
      <c r="H474" s="63">
        <v>16.600000000000001</v>
      </c>
      <c r="J474" s="63">
        <v>5.7</v>
      </c>
      <c r="K474" s="63">
        <v>5</v>
      </c>
      <c r="L474" s="63">
        <v>-1.3</v>
      </c>
      <c r="M474" s="63">
        <v>2.5</v>
      </c>
      <c r="N474" s="63">
        <v>21.3</v>
      </c>
      <c r="O474" s="63">
        <v>16.3</v>
      </c>
      <c r="P474" s="63">
        <v>17.5</v>
      </c>
      <c r="Q474" s="63">
        <v>20.5</v>
      </c>
      <c r="R474" s="63">
        <v>19.399999999999999</v>
      </c>
      <c r="S474" s="63">
        <v>19.100000000000001</v>
      </c>
      <c r="T474" s="63">
        <v>17.7</v>
      </c>
      <c r="U474" s="63">
        <v>16.3</v>
      </c>
      <c r="V474" s="63">
        <v>13.5</v>
      </c>
      <c r="W474" s="63">
        <v>13.5</v>
      </c>
      <c r="X474" s="63">
        <v>13.2</v>
      </c>
      <c r="Y474" s="2">
        <v>25</v>
      </c>
      <c r="Z474" s="58">
        <f>IF(noise!H354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noise!H354, IF(OR($G474=coding!$J$26,$G474=coding!$J$27,$G474=coding!$J$28,$G474=coding!$J$29, $G474=coding!$J$30,$G474=coding!$J$31), H474+10*LOG10((($E474^2)+(4^2))/((7.5^2)+(4^2))), IF(OR($G474=coding!$J$11, $G474=coding!$J$12, $G474=coding!$J$13, $G474=coding!$J$14, $G474=coding!$J$15, $G474=coding!$J$16), H474+10*LOG10((($D474^2)+(1.2^2))/((7.5^2)+(1.2^2))),-99))),-99)</f>
        <v>65.5</v>
      </c>
      <c r="AA474" s="58">
        <f>IF(noise!I354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noise!I354, IF(OR($G474=coding!$J$26,$G474=coding!$J$27,$G474=coding!$J$28,$G474=coding!$J$29, $G474=coding!$J$30,$G474=coding!$J$31), I474+10*LOG10((($E474^2)+(4^2))/((7.5^2)+(4^2))), IF(OR($G474=coding!$J$11, $G474=coding!$J$12, $G474=coding!$J$13, $G474=coding!$J$14, $G474=coding!$J$15, $G474=coding!$J$16), I474+10*LOG10((($D474^2)+(1.2^2))/((7.5^2)+(1.2^2))),-99))),-99)</f>
        <v>-99</v>
      </c>
      <c r="AB474" s="58">
        <f>IF(noise!J354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noise!J354, IF(OR($G474=coding!$J$26,$G474=coding!$J$27,$G474=coding!$J$28,$G474=coding!$J$29, $G474=coding!$J$30,$G474=coding!$J$31), J474+10*LOG10((($E474^2)+(4^2))/((7.5^2)+(4^2))), IF(OR($G474=coding!$J$11, $G474=coding!$J$12, $G474=coding!$J$13, $G474=coding!$J$14, $G474=coding!$J$15, $G474=coding!$J$16), J474+10*LOG10((($D474^2)+(1.2^2))/((7.5^2)+(1.2^2))),-99))),-99)</f>
        <v>-99</v>
      </c>
      <c r="AC474" s="58">
        <f>IF(noise!K354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noise!K354, IF(OR($G474=coding!$J$26,$G474=coding!$J$27,$G474=coding!$J$28,$G474=coding!$J$29, $G474=coding!$J$30,$G474=coding!$J$31), K474+10*LOG10((($E474^2)+(4^2))/((7.5^2)+(4^2))), IF(OR($G474=coding!$J$11, $G474=coding!$J$12, $G474=coding!$J$13, $G474=coding!$J$14, $G474=coding!$J$15, $G474=coding!$J$16), K474+10*LOG10((($D474^2)+(1.2^2))/((7.5^2)+(1.2^2))),-99))),-99)</f>
        <v>-99</v>
      </c>
      <c r="AD474" s="58">
        <f>IF(noise!L354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noise!L354, IF(OR($G474=coding!$J$26,$G474=coding!$J$27,$G474=coding!$J$28,$G474=coding!$J$29, $G474=coding!$J$30,$G474=coding!$J$31), L474+10*LOG10((($E474^2)+(4^2))/((7.5^2)+(4^2))), IF(OR($G474=coding!$J$11, $G474=coding!$J$12, $G474=coding!$J$13, $G474=coding!$J$14, $G474=coding!$J$15, $G474=coding!$J$16), L474+10*LOG10((($D474^2)+(1.2^2))/((7.5^2)+(1.2^2))),-99))),-99)</f>
        <v>-99</v>
      </c>
      <c r="AE474" s="58">
        <f>IF(noise!M354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noise!M354, IF(OR($G474=coding!$J$26,$G474=coding!$J$27,$G474=coding!$J$28,$G474=coding!$J$29, $G474=coding!$J$30,$G474=coding!$J$31), M474+10*LOG10((($E474^2)+(4^2))/((7.5^2)+(4^2))), IF(OR($G474=coding!$J$11, $G474=coding!$J$12, $G474=coding!$J$13, $G474=coding!$J$14, $G474=coding!$J$15, $G474=coding!$J$16), M474+10*LOG10((($D474^2)+(1.2^2))/((7.5^2)+(1.2^2))),-99))),-99)</f>
        <v>-99</v>
      </c>
      <c r="AF474" s="58">
        <f>IF(noise!N354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noise!N354, IF(OR($G474=coding!$J$26,$G474=coding!$J$27,$G474=coding!$J$28,$G474=coding!$J$29, $G474=coding!$J$30,$G474=coding!$J$31), N474+10*LOG10((($E474^2)+(4^2))/((7.5^2)+(4^2))), IF(OR($G474=coding!$J$11, $G474=coding!$J$12, $G474=coding!$J$13, $G474=coding!$J$14, $G474=coding!$J$15, $G474=coding!$J$16), N474+10*LOG10((($D474^2)+(1.2^2))/((7.5^2)+(1.2^2))),-99))),-99)</f>
        <v>-99</v>
      </c>
      <c r="AG474" s="58">
        <f>IF(noise!O354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noise!O354, IF(OR($G474=coding!$J$26,$G474=coding!$J$27,$G474=coding!$J$28,$G474=coding!$J$29, $G474=coding!$J$30,$G474=coding!$J$31), O474+10*LOG10((($E474^2)+(4^2))/((7.5^2)+(4^2))), IF(OR($G474=coding!$J$11, $G474=coding!$J$12, $G474=coding!$J$13, $G474=coding!$J$14, $G474=coding!$J$15, $G474=coding!$J$16), O474+10*LOG10((($D474^2)+(1.2^2))/((7.5^2)+(1.2^2))),-99))),-99)</f>
        <v>-99</v>
      </c>
      <c r="AH474" s="58">
        <f>IF(noise!P354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noise!P354, IF(OR($G474=coding!$J$26,$G474=coding!$J$27,$G474=coding!$J$28,$G474=coding!$J$29, $G474=coding!$J$30,$G474=coding!$J$31), P474+10*LOG10((($E474^2)+(4^2))/((7.5^2)+(4^2))), IF(OR($G474=coding!$J$11, $G474=coding!$J$12, $G474=coding!$J$13, $G474=coding!$J$14, $G474=coding!$J$15, $G474=coding!$J$16), P474+10*LOG10((($D474^2)+(1.2^2))/((7.5^2)+(1.2^2))),-99))),-99)</f>
        <v>-99</v>
      </c>
      <c r="AI474" s="58">
        <f>IF(noise!Q354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noise!Q354, IF(OR($G474=coding!$J$26,$G474=coding!$J$27,$G474=coding!$J$28,$G474=coding!$J$29, $G474=coding!$J$30,$G474=coding!$J$31), Q474+10*LOG10((($E474^2)+(4^2))/((7.5^2)+(4^2))), IF(OR($G474=coding!$J$11, $G474=coding!$J$12, $G474=coding!$J$13, $G474=coding!$J$14, $G474=coding!$J$15, $G474=coding!$J$16), Q474+10*LOG10((($D474^2)+(1.2^2))/((7.5^2)+(1.2^2))),-99))),-99)</f>
        <v>-99</v>
      </c>
      <c r="AJ474" s="58">
        <f>IF(noise!R354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noise!R354, IF(OR($G474=coding!$J$26,$G474=coding!$J$27,$G474=coding!$J$28,$G474=coding!$J$29, $G474=coding!$J$30,$G474=coding!$J$31), R474+10*LOG10((($E474^2)+(4^2))/((7.5^2)+(4^2))), IF(OR($G474=coding!$J$11, $G474=coding!$J$12, $G474=coding!$J$13, $G474=coding!$J$14, $G474=coding!$J$15, $G474=coding!$J$16), R474+10*LOG10((($D474^2)+(1.2^2))/((7.5^2)+(1.2^2))),-99))),-99)</f>
        <v>-99</v>
      </c>
      <c r="AK474" s="58">
        <f>IF(noise!S354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noise!S354, IF(OR($G474=coding!$J$26,$G474=coding!$J$27,$G474=coding!$J$28,$G474=coding!$J$29, $G474=coding!$J$30,$G474=coding!$J$31), S474+10*LOG10((($E474^2)+(4^2))/((7.5^2)+(4^2))), IF(OR($G474=coding!$J$11, $G474=coding!$J$12, $G474=coding!$J$13, $G474=coding!$J$14, $G474=coding!$J$15, $G474=coding!$J$16), S474+10*LOG10((($D474^2)+(1.2^2))/((7.5^2)+(1.2^2))),-99))),-99)</f>
        <v>-99</v>
      </c>
      <c r="AL474" s="58">
        <f>IF(noise!T354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noise!T354, IF(OR($G474=coding!$J$26,$G474=coding!$J$27,$G474=coding!$J$28,$G474=coding!$J$29, $G474=coding!$J$30,$G474=coding!$J$31), T474+10*LOG10((($E474^2)+(4^2))/((7.5^2)+(4^2))), IF(OR($G474=coding!$J$11, $G474=coding!$J$12, $G474=coding!$J$13, $G474=coding!$J$14, $G474=coding!$J$15, $G474=coding!$J$16), T474+10*LOG10((($D474^2)+(1.2^2))/((7.5^2)+(1.2^2))),-99))),-99)</f>
        <v>-99</v>
      </c>
      <c r="AM474" s="58">
        <f>IF(noise!U354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noise!U354, IF(OR($G474=coding!$J$26,$G474=coding!$J$27,$G474=coding!$J$28,$G474=coding!$J$29, $G474=coding!$J$30,$G474=coding!$J$31), U474+10*LOG10((($E474^2)+(4^2))/((7.5^2)+(4^2))), IF(OR($G474=coding!$J$11, $G474=coding!$J$12, $G474=coding!$J$13, $G474=coding!$J$14, $G474=coding!$J$15, $G474=coding!$J$16), U474+10*LOG10((($D474^2)+(1.2^2))/((7.5^2)+(1.2^2))),-99))),-99)</f>
        <v>-99</v>
      </c>
      <c r="AN474" s="58">
        <f>IF(noise!V354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noise!V354, IF(OR($G474=coding!$J$26,$G474=coding!$J$27,$G474=coding!$J$28,$G474=coding!$J$29, $G474=coding!$J$30,$G474=coding!$J$31), V474+10*LOG10((($E474^2)+(4^2))/((7.5^2)+(4^2))), IF(OR($G474=coding!$J$11, $G474=coding!$J$12, $G474=coding!$J$13, $G474=coding!$J$14, $G474=coding!$J$15, $G474=coding!$J$16), V474+10*LOG10((($D474^2)+(1.2^2))/((7.5^2)+(1.2^2))),-99))),-99)</f>
        <v>-99</v>
      </c>
      <c r="AO474" s="58">
        <f>IF(noise!W354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noise!W354, IF(OR($G474=coding!$J$26,$G474=coding!$J$27,$G474=coding!$J$28,$G474=coding!$J$29, $G474=coding!$J$30,$G474=coding!$J$31), W474+10*LOG10((($E474^2)+(4^2))/((7.5^2)+(4^2))), IF(OR($G474=coding!$J$11, $G474=coding!$J$12, $G474=coding!$J$13, $G474=coding!$J$14, $G474=coding!$J$15, $G474=coding!$J$16), W474+10*LOG10((($D474^2)+(1.2^2))/((7.5^2)+(1.2^2))),-99))),-99)</f>
        <v>-99</v>
      </c>
      <c r="AP474" s="58">
        <f>IF(noise!X354 &lt;&gt;0, IF(OR($G474=coding!$J$2, $G474=coding!$J$3, $G474=coding!$J$4, $G474=coding!$J$5, $G474=coding!$J$6, $G474=coding!$J$7, $G474=coding!$J$8, $G474=coding!$J$9, $G474=coding!$J$10,$G474=coding!$J$17, $G474=coding!$J$18, $G474=coding!$J$19, $G474=coding!$J$20, $G474=coding!$J$21, $G474=coding!$J$22, $G474=coding!$J$23, $G474=coding!$J$24, $G474=coding!$J$25, ), noise!X354, IF(OR($G474=coding!$J$26,$G474=coding!$J$27,$G474=coding!$J$28,$G474=coding!$J$29, $G474=coding!$J$30,$G474=coding!$J$31), X474+10*LOG10((($E474^2)+(4^2))/((7.5^2)+(4^2))), IF(OR($G474=coding!$J$11, $G474=coding!$J$12, $G474=coding!$J$13, $G474=coding!$J$14, $G474=coding!$J$15, $G474=coding!$J$16), X474+10*LOG10((($D474^2)+(1.2^2))/((7.5^2)+(1.2^2))),-99))),-99)</f>
        <v>-99</v>
      </c>
    </row>
    <row r="475" spans="1:42" ht="15.75" customHeight="1" x14ac:dyDescent="0.3">
      <c r="A475" s="17">
        <v>34</v>
      </c>
      <c r="B475" s="27">
        <v>44035</v>
      </c>
      <c r="C475" s="51">
        <f t="array" ref="C475">_xlfn.DAYS(B475, _xlfn.XLOOKUP(A475, context!A$4:A$79, context!J$4:J$79)) / 30.42</f>
        <v>14.069690992767915</v>
      </c>
      <c r="E475" s="2">
        <v>7.5</v>
      </c>
      <c r="F475" s="5"/>
      <c r="G475" s="16" t="s">
        <v>401</v>
      </c>
      <c r="H475" s="43">
        <v>67.099999999999994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2">
        <v>7</v>
      </c>
      <c r="Z475" s="58">
        <f>IF(noise!H367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noise!H367, IF(OR($G475=coding!$J$26,$G475=coding!$J$27,$G475=coding!$J$28,$G475=coding!$J$29, $G475=coding!$J$30,$G475=coding!$J$31), H475+10*LOG10((($E475^2)+(4^2))/((7.5^2)+(4^2))), IF(OR($G475=coding!$J$11, $G475=coding!$J$12, $G475=coding!$J$13, $G475=coding!$J$14, $G475=coding!$J$15, $G475=coding!$J$16), H475+10*LOG10((($D475^2)+(1.2^2))/((7.5^2)+(1.2^2))),-99))),-99)</f>
        <v>67.099999999999994</v>
      </c>
      <c r="AA475" s="58">
        <f>IF(noise!I367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noise!I367, IF(OR($G475=coding!$J$26,$G475=coding!$J$27,$G475=coding!$J$28,$G475=coding!$J$29, $G475=coding!$J$30,$G475=coding!$J$31), I475+10*LOG10((($E475^2)+(4^2))/((7.5^2)+(4^2))), IF(OR($G475=coding!$J$11, $G475=coding!$J$12, $G475=coding!$J$13, $G475=coding!$J$14, $G475=coding!$J$15, $G475=coding!$J$16), I475+10*LOG10((($D475^2)+(1.2^2))/((7.5^2)+(1.2^2))),-99))),-99)</f>
        <v>-99</v>
      </c>
      <c r="AB475" s="58">
        <f>IF(noise!J367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noise!J367, IF(OR($G475=coding!$J$26,$G475=coding!$J$27,$G475=coding!$J$28,$G475=coding!$J$29, $G475=coding!$J$30,$G475=coding!$J$31), J475+10*LOG10((($E475^2)+(4^2))/((7.5^2)+(4^2))), IF(OR($G475=coding!$J$11, $G475=coding!$J$12, $G475=coding!$J$13, $G475=coding!$J$14, $G475=coding!$J$15, $G475=coding!$J$16), J475+10*LOG10((($D475^2)+(1.2^2))/((7.5^2)+(1.2^2))),-99))),-99)</f>
        <v>-99</v>
      </c>
      <c r="AC475" s="58">
        <f>IF(noise!K367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noise!K367, IF(OR($G475=coding!$J$26,$G475=coding!$J$27,$G475=coding!$J$28,$G475=coding!$J$29, $G475=coding!$J$30,$G475=coding!$J$31), K475+10*LOG10((($E475^2)+(4^2))/((7.5^2)+(4^2))), IF(OR($G475=coding!$J$11, $G475=coding!$J$12, $G475=coding!$J$13, $G475=coding!$J$14, $G475=coding!$J$15, $G475=coding!$J$16), K475+10*LOG10((($D475^2)+(1.2^2))/((7.5^2)+(1.2^2))),-99))),-99)</f>
        <v>-99</v>
      </c>
      <c r="AD475" s="58">
        <f>IF(noise!L367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noise!L367, IF(OR($G475=coding!$J$26,$G475=coding!$J$27,$G475=coding!$J$28,$G475=coding!$J$29, $G475=coding!$J$30,$G475=coding!$J$31), L475+10*LOG10((($E475^2)+(4^2))/((7.5^2)+(4^2))), IF(OR($G475=coding!$J$11, $G475=coding!$J$12, $G475=coding!$J$13, $G475=coding!$J$14, $G475=coding!$J$15, $G475=coding!$J$16), L475+10*LOG10((($D475^2)+(1.2^2))/((7.5^2)+(1.2^2))),-99))),-99)</f>
        <v>-99</v>
      </c>
      <c r="AE475" s="58">
        <f>IF(noise!M367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noise!M367, IF(OR($G475=coding!$J$26,$G475=coding!$J$27,$G475=coding!$J$28,$G475=coding!$J$29, $G475=coding!$J$30,$G475=coding!$J$31), M475+10*LOG10((($E475^2)+(4^2))/((7.5^2)+(4^2))), IF(OR($G475=coding!$J$11, $G475=coding!$J$12, $G475=coding!$J$13, $G475=coding!$J$14, $G475=coding!$J$15, $G475=coding!$J$16), M475+10*LOG10((($D475^2)+(1.2^2))/((7.5^2)+(1.2^2))),-99))),-99)</f>
        <v>-99</v>
      </c>
      <c r="AF475" s="58">
        <f>IF(noise!N367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noise!N367, IF(OR($G475=coding!$J$26,$G475=coding!$J$27,$G475=coding!$J$28,$G475=coding!$J$29, $G475=coding!$J$30,$G475=coding!$J$31), N475+10*LOG10((($E475^2)+(4^2))/((7.5^2)+(4^2))), IF(OR($G475=coding!$J$11, $G475=coding!$J$12, $G475=coding!$J$13, $G475=coding!$J$14, $G475=coding!$J$15, $G475=coding!$J$16), N475+10*LOG10((($D475^2)+(1.2^2))/((7.5^2)+(1.2^2))),-99))),-99)</f>
        <v>-99</v>
      </c>
      <c r="AG475" s="58">
        <f>IF(noise!O367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noise!O367, IF(OR($G475=coding!$J$26,$G475=coding!$J$27,$G475=coding!$J$28,$G475=coding!$J$29, $G475=coding!$J$30,$G475=coding!$J$31), O475+10*LOG10((($E475^2)+(4^2))/((7.5^2)+(4^2))), IF(OR($G475=coding!$J$11, $G475=coding!$J$12, $G475=coding!$J$13, $G475=coding!$J$14, $G475=coding!$J$15, $G475=coding!$J$16), O475+10*LOG10((($D475^2)+(1.2^2))/((7.5^2)+(1.2^2))),-99))),-99)</f>
        <v>-99</v>
      </c>
      <c r="AH475" s="58">
        <f>IF(noise!P367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noise!P367, IF(OR($G475=coding!$J$26,$G475=coding!$J$27,$G475=coding!$J$28,$G475=coding!$J$29, $G475=coding!$J$30,$G475=coding!$J$31), P475+10*LOG10((($E475^2)+(4^2))/((7.5^2)+(4^2))), IF(OR($G475=coding!$J$11, $G475=coding!$J$12, $G475=coding!$J$13, $G475=coding!$J$14, $G475=coding!$J$15, $G475=coding!$J$16), P475+10*LOG10((($D475^2)+(1.2^2))/((7.5^2)+(1.2^2))),-99))),-99)</f>
        <v>-99</v>
      </c>
      <c r="AI475" s="58">
        <f>IF(noise!Q367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noise!Q367, IF(OR($G475=coding!$J$26,$G475=coding!$J$27,$G475=coding!$J$28,$G475=coding!$J$29, $G475=coding!$J$30,$G475=coding!$J$31), Q475+10*LOG10((($E475^2)+(4^2))/((7.5^2)+(4^2))), IF(OR($G475=coding!$J$11, $G475=coding!$J$12, $G475=coding!$J$13, $G475=coding!$J$14, $G475=coding!$J$15, $G475=coding!$J$16), Q475+10*LOG10((($D475^2)+(1.2^2))/((7.5^2)+(1.2^2))),-99))),-99)</f>
        <v>-99</v>
      </c>
      <c r="AJ475" s="58">
        <f>IF(noise!R367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noise!R367, IF(OR($G475=coding!$J$26,$G475=coding!$J$27,$G475=coding!$J$28,$G475=coding!$J$29, $G475=coding!$J$30,$G475=coding!$J$31), R475+10*LOG10((($E475^2)+(4^2))/((7.5^2)+(4^2))), IF(OR($G475=coding!$J$11, $G475=coding!$J$12, $G475=coding!$J$13, $G475=coding!$J$14, $G475=coding!$J$15, $G475=coding!$J$16), R475+10*LOG10((($D475^2)+(1.2^2))/((7.5^2)+(1.2^2))),-99))),-99)</f>
        <v>-99</v>
      </c>
      <c r="AK475" s="58">
        <f>IF(noise!S367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noise!S367, IF(OR($G475=coding!$J$26,$G475=coding!$J$27,$G475=coding!$J$28,$G475=coding!$J$29, $G475=coding!$J$30,$G475=coding!$J$31), S475+10*LOG10((($E475^2)+(4^2))/((7.5^2)+(4^2))), IF(OR($G475=coding!$J$11, $G475=coding!$J$12, $G475=coding!$J$13, $G475=coding!$J$14, $G475=coding!$J$15, $G475=coding!$J$16), S475+10*LOG10((($D475^2)+(1.2^2))/((7.5^2)+(1.2^2))),-99))),-99)</f>
        <v>-99</v>
      </c>
      <c r="AL475" s="58">
        <f>IF(noise!T367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noise!T367, IF(OR($G475=coding!$J$26,$G475=coding!$J$27,$G475=coding!$J$28,$G475=coding!$J$29, $G475=coding!$J$30,$G475=coding!$J$31), T475+10*LOG10((($E475^2)+(4^2))/((7.5^2)+(4^2))), IF(OR($G475=coding!$J$11, $G475=coding!$J$12, $G475=coding!$J$13, $G475=coding!$J$14, $G475=coding!$J$15, $G475=coding!$J$16), T475+10*LOG10((($D475^2)+(1.2^2))/((7.5^2)+(1.2^2))),-99))),-99)</f>
        <v>-99</v>
      </c>
      <c r="AM475" s="58">
        <f>IF(noise!U367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noise!U367, IF(OR($G475=coding!$J$26,$G475=coding!$J$27,$G475=coding!$J$28,$G475=coding!$J$29, $G475=coding!$J$30,$G475=coding!$J$31), U475+10*LOG10((($E475^2)+(4^2))/((7.5^2)+(4^2))), IF(OR($G475=coding!$J$11, $G475=coding!$J$12, $G475=coding!$J$13, $G475=coding!$J$14, $G475=coding!$J$15, $G475=coding!$J$16), U475+10*LOG10((($D475^2)+(1.2^2))/((7.5^2)+(1.2^2))),-99))),-99)</f>
        <v>-99</v>
      </c>
      <c r="AN475" s="58">
        <f>IF(noise!V367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noise!V367, IF(OR($G475=coding!$J$26,$G475=coding!$J$27,$G475=coding!$J$28,$G475=coding!$J$29, $G475=coding!$J$30,$G475=coding!$J$31), V475+10*LOG10((($E475^2)+(4^2))/((7.5^2)+(4^2))), IF(OR($G475=coding!$J$11, $G475=coding!$J$12, $G475=coding!$J$13, $G475=coding!$J$14, $G475=coding!$J$15, $G475=coding!$J$16), V475+10*LOG10((($D475^2)+(1.2^2))/((7.5^2)+(1.2^2))),-99))),-99)</f>
        <v>-99</v>
      </c>
      <c r="AO475" s="58">
        <f>IF(noise!W367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noise!W367, IF(OR($G475=coding!$J$26,$G475=coding!$J$27,$G475=coding!$J$28,$G475=coding!$J$29, $G475=coding!$J$30,$G475=coding!$J$31), W475+10*LOG10((($E475^2)+(4^2))/((7.5^2)+(4^2))), IF(OR($G475=coding!$J$11, $G475=coding!$J$12, $G475=coding!$J$13, $G475=coding!$J$14, $G475=coding!$J$15, $G475=coding!$J$16), W475+10*LOG10((($D475^2)+(1.2^2))/((7.5^2)+(1.2^2))),-99))),-99)</f>
        <v>-99</v>
      </c>
      <c r="AP475" s="58">
        <f>IF(noise!X367 &lt;&gt;0, IF(OR($G475=coding!$J$2, $G475=coding!$J$3, $G475=coding!$J$4, $G475=coding!$J$5, $G475=coding!$J$6, $G475=coding!$J$7, $G475=coding!$J$8, $G475=coding!$J$9, $G475=coding!$J$10,$G475=coding!$J$17, $G475=coding!$J$18, $G475=coding!$J$19, $G475=coding!$J$20, $G475=coding!$J$21, $G475=coding!$J$22, $G475=coding!$J$23, $G475=coding!$J$24, $G475=coding!$J$25, ), noise!X367, IF(OR($G475=coding!$J$26,$G475=coding!$J$27,$G475=coding!$J$28,$G475=coding!$J$29, $G475=coding!$J$30,$G475=coding!$J$31), X475+10*LOG10((($E475^2)+(4^2))/((7.5^2)+(4^2))), IF(OR($G475=coding!$J$11, $G475=coding!$J$12, $G475=coding!$J$13, $G475=coding!$J$14, $G475=coding!$J$15, $G475=coding!$J$16), X475+10*LOG10((($D475^2)+(1.2^2))/((7.5^2)+(1.2^2))),-99))),-99)</f>
        <v>-99</v>
      </c>
    </row>
    <row r="476" spans="1:42" ht="15.75" customHeight="1" x14ac:dyDescent="0.3">
      <c r="A476" s="17">
        <v>34</v>
      </c>
      <c r="B476" s="27">
        <v>44035</v>
      </c>
      <c r="C476" s="51">
        <f t="array" ref="C476">_xlfn.DAYS(B476, _xlfn.XLOOKUP(A476, context!A$4:A$79, context!J$4:J$79)) / 30.42</f>
        <v>14.069690992767915</v>
      </c>
      <c r="E476" s="2">
        <v>7.5</v>
      </c>
      <c r="F476" s="5"/>
      <c r="G476" s="16" t="s">
        <v>402</v>
      </c>
      <c r="H476" s="43">
        <v>65.400000000000006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2">
        <v>7</v>
      </c>
      <c r="Z476" s="58">
        <f>IF(noise!H368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noise!H368, IF(OR($G476=coding!$J$26,$G476=coding!$J$27,$G476=coding!$J$28,$G476=coding!$J$29, $G476=coding!$J$30,$G476=coding!$J$31), H476+10*LOG10((($E476^2)+(4^2))/((7.5^2)+(4^2))), IF(OR($G476=coding!$J$11, $G476=coding!$J$12, $G476=coding!$J$13, $G476=coding!$J$14, $G476=coding!$J$15, $G476=coding!$J$16), H476+10*LOG10((($D476^2)+(1.2^2))/((7.5^2)+(1.2^2))),-99))),-99)</f>
        <v>65.400000000000006</v>
      </c>
      <c r="AA476" s="58">
        <f>IF(noise!I368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noise!I368, IF(OR($G476=coding!$J$26,$G476=coding!$J$27,$G476=coding!$J$28,$G476=coding!$J$29, $G476=coding!$J$30,$G476=coding!$J$31), I476+10*LOG10((($E476^2)+(4^2))/((7.5^2)+(4^2))), IF(OR($G476=coding!$J$11, $G476=coding!$J$12, $G476=coding!$J$13, $G476=coding!$J$14, $G476=coding!$J$15, $G476=coding!$J$16), I476+10*LOG10((($D476^2)+(1.2^2))/((7.5^2)+(1.2^2))),-99))),-99)</f>
        <v>-99</v>
      </c>
      <c r="AB476" s="58">
        <f>IF(noise!J368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noise!J368, IF(OR($G476=coding!$J$26,$G476=coding!$J$27,$G476=coding!$J$28,$G476=coding!$J$29, $G476=coding!$J$30,$G476=coding!$J$31), J476+10*LOG10((($E476^2)+(4^2))/((7.5^2)+(4^2))), IF(OR($G476=coding!$J$11, $G476=coding!$J$12, $G476=coding!$J$13, $G476=coding!$J$14, $G476=coding!$J$15, $G476=coding!$J$16), J476+10*LOG10((($D476^2)+(1.2^2))/((7.5^2)+(1.2^2))),-99))),-99)</f>
        <v>-99</v>
      </c>
      <c r="AC476" s="58">
        <f>IF(noise!K368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noise!K368, IF(OR($G476=coding!$J$26,$G476=coding!$J$27,$G476=coding!$J$28,$G476=coding!$J$29, $G476=coding!$J$30,$G476=coding!$J$31), K476+10*LOG10((($E476^2)+(4^2))/((7.5^2)+(4^2))), IF(OR($G476=coding!$J$11, $G476=coding!$J$12, $G476=coding!$J$13, $G476=coding!$J$14, $G476=coding!$J$15, $G476=coding!$J$16), K476+10*LOG10((($D476^2)+(1.2^2))/((7.5^2)+(1.2^2))),-99))),-99)</f>
        <v>-99</v>
      </c>
      <c r="AD476" s="58">
        <f>IF(noise!L368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noise!L368, IF(OR($G476=coding!$J$26,$G476=coding!$J$27,$G476=coding!$J$28,$G476=coding!$J$29, $G476=coding!$J$30,$G476=coding!$J$31), L476+10*LOG10((($E476^2)+(4^2))/((7.5^2)+(4^2))), IF(OR($G476=coding!$J$11, $G476=coding!$J$12, $G476=coding!$J$13, $G476=coding!$J$14, $G476=coding!$J$15, $G476=coding!$J$16), L476+10*LOG10((($D476^2)+(1.2^2))/((7.5^2)+(1.2^2))),-99))),-99)</f>
        <v>-99</v>
      </c>
      <c r="AE476" s="58">
        <f>IF(noise!M368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noise!M368, IF(OR($G476=coding!$J$26,$G476=coding!$J$27,$G476=coding!$J$28,$G476=coding!$J$29, $G476=coding!$J$30,$G476=coding!$J$31), M476+10*LOG10((($E476^2)+(4^2))/((7.5^2)+(4^2))), IF(OR($G476=coding!$J$11, $G476=coding!$J$12, $G476=coding!$J$13, $G476=coding!$J$14, $G476=coding!$J$15, $G476=coding!$J$16), M476+10*LOG10((($D476^2)+(1.2^2))/((7.5^2)+(1.2^2))),-99))),-99)</f>
        <v>-99</v>
      </c>
      <c r="AF476" s="58">
        <f>IF(noise!N368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noise!N368, IF(OR($G476=coding!$J$26,$G476=coding!$J$27,$G476=coding!$J$28,$G476=coding!$J$29, $G476=coding!$J$30,$G476=coding!$J$31), N476+10*LOG10((($E476^2)+(4^2))/((7.5^2)+(4^2))), IF(OR($G476=coding!$J$11, $G476=coding!$J$12, $G476=coding!$J$13, $G476=coding!$J$14, $G476=coding!$J$15, $G476=coding!$J$16), N476+10*LOG10((($D476^2)+(1.2^2))/((7.5^2)+(1.2^2))),-99))),-99)</f>
        <v>-99</v>
      </c>
      <c r="AG476" s="58">
        <f>IF(noise!O368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noise!O368, IF(OR($G476=coding!$J$26,$G476=coding!$J$27,$G476=coding!$J$28,$G476=coding!$J$29, $G476=coding!$J$30,$G476=coding!$J$31), O476+10*LOG10((($E476^2)+(4^2))/((7.5^2)+(4^2))), IF(OR($G476=coding!$J$11, $G476=coding!$J$12, $G476=coding!$J$13, $G476=coding!$J$14, $G476=coding!$J$15, $G476=coding!$J$16), O476+10*LOG10((($D476^2)+(1.2^2))/((7.5^2)+(1.2^2))),-99))),-99)</f>
        <v>-99</v>
      </c>
      <c r="AH476" s="58">
        <f>IF(noise!P368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noise!P368, IF(OR($G476=coding!$J$26,$G476=coding!$J$27,$G476=coding!$J$28,$G476=coding!$J$29, $G476=coding!$J$30,$G476=coding!$J$31), P476+10*LOG10((($E476^2)+(4^2))/((7.5^2)+(4^2))), IF(OR($G476=coding!$J$11, $G476=coding!$J$12, $G476=coding!$J$13, $G476=coding!$J$14, $G476=coding!$J$15, $G476=coding!$J$16), P476+10*LOG10((($D476^2)+(1.2^2))/((7.5^2)+(1.2^2))),-99))),-99)</f>
        <v>-99</v>
      </c>
      <c r="AI476" s="58">
        <f>IF(noise!Q368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noise!Q368, IF(OR($G476=coding!$J$26,$G476=coding!$J$27,$G476=coding!$J$28,$G476=coding!$J$29, $G476=coding!$J$30,$G476=coding!$J$31), Q476+10*LOG10((($E476^2)+(4^2))/((7.5^2)+(4^2))), IF(OR($G476=coding!$J$11, $G476=coding!$J$12, $G476=coding!$J$13, $G476=coding!$J$14, $G476=coding!$J$15, $G476=coding!$J$16), Q476+10*LOG10((($D476^2)+(1.2^2))/((7.5^2)+(1.2^2))),-99))),-99)</f>
        <v>-99</v>
      </c>
      <c r="AJ476" s="58">
        <f>IF(noise!R368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noise!R368, IF(OR($G476=coding!$J$26,$G476=coding!$J$27,$G476=coding!$J$28,$G476=coding!$J$29, $G476=coding!$J$30,$G476=coding!$J$31), R476+10*LOG10((($E476^2)+(4^2))/((7.5^2)+(4^2))), IF(OR($G476=coding!$J$11, $G476=coding!$J$12, $G476=coding!$J$13, $G476=coding!$J$14, $G476=coding!$J$15, $G476=coding!$J$16), R476+10*LOG10((($D476^2)+(1.2^2))/((7.5^2)+(1.2^2))),-99))),-99)</f>
        <v>-99</v>
      </c>
      <c r="AK476" s="58">
        <f>IF(noise!S368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noise!S368, IF(OR($G476=coding!$J$26,$G476=coding!$J$27,$G476=coding!$J$28,$G476=coding!$J$29, $G476=coding!$J$30,$G476=coding!$J$31), S476+10*LOG10((($E476^2)+(4^2))/((7.5^2)+(4^2))), IF(OR($G476=coding!$J$11, $G476=coding!$J$12, $G476=coding!$J$13, $G476=coding!$J$14, $G476=coding!$J$15, $G476=coding!$J$16), S476+10*LOG10((($D476^2)+(1.2^2))/((7.5^2)+(1.2^2))),-99))),-99)</f>
        <v>-99</v>
      </c>
      <c r="AL476" s="58">
        <f>IF(noise!T368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noise!T368, IF(OR($G476=coding!$J$26,$G476=coding!$J$27,$G476=coding!$J$28,$G476=coding!$J$29, $G476=coding!$J$30,$G476=coding!$J$31), T476+10*LOG10((($E476^2)+(4^2))/((7.5^2)+(4^2))), IF(OR($G476=coding!$J$11, $G476=coding!$J$12, $G476=coding!$J$13, $G476=coding!$J$14, $G476=coding!$J$15, $G476=coding!$J$16), T476+10*LOG10((($D476^2)+(1.2^2))/((7.5^2)+(1.2^2))),-99))),-99)</f>
        <v>-99</v>
      </c>
      <c r="AM476" s="58">
        <f>IF(noise!U368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noise!U368, IF(OR($G476=coding!$J$26,$G476=coding!$J$27,$G476=coding!$J$28,$G476=coding!$J$29, $G476=coding!$J$30,$G476=coding!$J$31), U476+10*LOG10((($E476^2)+(4^2))/((7.5^2)+(4^2))), IF(OR($G476=coding!$J$11, $G476=coding!$J$12, $G476=coding!$J$13, $G476=coding!$J$14, $G476=coding!$J$15, $G476=coding!$J$16), U476+10*LOG10((($D476^2)+(1.2^2))/((7.5^2)+(1.2^2))),-99))),-99)</f>
        <v>-99</v>
      </c>
      <c r="AN476" s="58">
        <f>IF(noise!V368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noise!V368, IF(OR($G476=coding!$J$26,$G476=coding!$J$27,$G476=coding!$J$28,$G476=coding!$J$29, $G476=coding!$J$30,$G476=coding!$J$31), V476+10*LOG10((($E476^2)+(4^2))/((7.5^2)+(4^2))), IF(OR($G476=coding!$J$11, $G476=coding!$J$12, $G476=coding!$J$13, $G476=coding!$J$14, $G476=coding!$J$15, $G476=coding!$J$16), V476+10*LOG10((($D476^2)+(1.2^2))/((7.5^2)+(1.2^2))),-99))),-99)</f>
        <v>-99</v>
      </c>
      <c r="AO476" s="58">
        <f>IF(noise!W368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noise!W368, IF(OR($G476=coding!$J$26,$G476=coding!$J$27,$G476=coding!$J$28,$G476=coding!$J$29, $G476=coding!$J$30,$G476=coding!$J$31), W476+10*LOG10((($E476^2)+(4^2))/((7.5^2)+(4^2))), IF(OR($G476=coding!$J$11, $G476=coding!$J$12, $G476=coding!$J$13, $G476=coding!$J$14, $G476=coding!$J$15, $G476=coding!$J$16), W476+10*LOG10((($D476^2)+(1.2^2))/((7.5^2)+(1.2^2))),-99))),-99)</f>
        <v>-99</v>
      </c>
      <c r="AP476" s="58">
        <f>IF(noise!X368 &lt;&gt;0, IF(OR($G476=coding!$J$2, $G476=coding!$J$3, $G476=coding!$J$4, $G476=coding!$J$5, $G476=coding!$J$6, $G476=coding!$J$7, $G476=coding!$J$8, $G476=coding!$J$9, $G476=coding!$J$10,$G476=coding!$J$17, $G476=coding!$J$18, $G476=coding!$J$19, $G476=coding!$J$20, $G476=coding!$J$21, $G476=coding!$J$22, $G476=coding!$J$23, $G476=coding!$J$24, $G476=coding!$J$25, ), noise!X368, IF(OR($G476=coding!$J$26,$G476=coding!$J$27,$G476=coding!$J$28,$G476=coding!$J$29, $G476=coding!$J$30,$G476=coding!$J$31), X476+10*LOG10((($E476^2)+(4^2))/((7.5^2)+(4^2))), IF(OR($G476=coding!$J$11, $G476=coding!$J$12, $G476=coding!$J$13, $G476=coding!$J$14, $G476=coding!$J$15, $G476=coding!$J$16), X476+10*LOG10((($D476^2)+(1.2^2))/((7.5^2)+(1.2^2))),-99))),-99)</f>
        <v>-99</v>
      </c>
    </row>
    <row r="477" spans="1:42" ht="15.75" customHeight="1" x14ac:dyDescent="0.3">
      <c r="A477" s="17">
        <v>34</v>
      </c>
      <c r="B477" s="27">
        <v>44035</v>
      </c>
      <c r="C477" s="51">
        <f t="array" ref="C477">_xlfn.DAYS(B477, _xlfn.XLOOKUP(A477, context!A$4:A$79, context!J$4:J$79)) / 30.42</f>
        <v>14.069690992767915</v>
      </c>
      <c r="E477" s="2">
        <v>7.5</v>
      </c>
      <c r="F477" s="5"/>
      <c r="G477" s="16" t="s">
        <v>403</v>
      </c>
      <c r="H477" s="43">
        <v>61.8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2">
        <v>7</v>
      </c>
      <c r="Z477" s="58">
        <f>IF(noise!H369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noise!H369, IF(OR($G477=coding!$J$26,$G477=coding!$J$27,$G477=coding!$J$28,$G477=coding!$J$29, $G477=coding!$J$30,$G477=coding!$J$31), H477+10*LOG10((($E477^2)+(4^2))/((7.5^2)+(4^2))), IF(OR($G477=coding!$J$11, $G477=coding!$J$12, $G477=coding!$J$13, $G477=coding!$J$14, $G477=coding!$J$15, $G477=coding!$J$16), H477+10*LOG10((($D477^2)+(1.2^2))/((7.5^2)+(1.2^2))),-99))),-99)</f>
        <v>61.8</v>
      </c>
      <c r="AA477" s="58">
        <f>IF(noise!I369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noise!I369, IF(OR($G477=coding!$J$26,$G477=coding!$J$27,$G477=coding!$J$28,$G477=coding!$J$29, $G477=coding!$J$30,$G477=coding!$J$31), I477+10*LOG10((($E477^2)+(4^2))/((7.5^2)+(4^2))), IF(OR($G477=coding!$J$11, $G477=coding!$J$12, $G477=coding!$J$13, $G477=coding!$J$14, $G477=coding!$J$15, $G477=coding!$J$16), I477+10*LOG10((($D477^2)+(1.2^2))/((7.5^2)+(1.2^2))),-99))),-99)</f>
        <v>-99</v>
      </c>
      <c r="AB477" s="58">
        <f>IF(noise!J369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noise!J369, IF(OR($G477=coding!$J$26,$G477=coding!$J$27,$G477=coding!$J$28,$G477=coding!$J$29, $G477=coding!$J$30,$G477=coding!$J$31), J477+10*LOG10((($E477^2)+(4^2))/((7.5^2)+(4^2))), IF(OR($G477=coding!$J$11, $G477=coding!$J$12, $G477=coding!$J$13, $G477=coding!$J$14, $G477=coding!$J$15, $G477=coding!$J$16), J477+10*LOG10((($D477^2)+(1.2^2))/((7.5^2)+(1.2^2))),-99))),-99)</f>
        <v>-99</v>
      </c>
      <c r="AC477" s="58">
        <f>IF(noise!K369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noise!K369, IF(OR($G477=coding!$J$26,$G477=coding!$J$27,$G477=coding!$J$28,$G477=coding!$J$29, $G477=coding!$J$30,$G477=coding!$J$31), K477+10*LOG10((($E477^2)+(4^2))/((7.5^2)+(4^2))), IF(OR($G477=coding!$J$11, $G477=coding!$J$12, $G477=coding!$J$13, $G477=coding!$J$14, $G477=coding!$J$15, $G477=coding!$J$16), K477+10*LOG10((($D477^2)+(1.2^2))/((7.5^2)+(1.2^2))),-99))),-99)</f>
        <v>-99</v>
      </c>
      <c r="AD477" s="58">
        <f>IF(noise!L369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noise!L369, IF(OR($G477=coding!$J$26,$G477=coding!$J$27,$G477=coding!$J$28,$G477=coding!$J$29, $G477=coding!$J$30,$G477=coding!$J$31), L477+10*LOG10((($E477^2)+(4^2))/((7.5^2)+(4^2))), IF(OR($G477=coding!$J$11, $G477=coding!$J$12, $G477=coding!$J$13, $G477=coding!$J$14, $G477=coding!$J$15, $G477=coding!$J$16), L477+10*LOG10((($D477^2)+(1.2^2))/((7.5^2)+(1.2^2))),-99))),-99)</f>
        <v>-99</v>
      </c>
      <c r="AE477" s="58">
        <f>IF(noise!M369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noise!M369, IF(OR($G477=coding!$J$26,$G477=coding!$J$27,$G477=coding!$J$28,$G477=coding!$J$29, $G477=coding!$J$30,$G477=coding!$J$31), M477+10*LOG10((($E477^2)+(4^2))/((7.5^2)+(4^2))), IF(OR($G477=coding!$J$11, $G477=coding!$J$12, $G477=coding!$J$13, $G477=coding!$J$14, $G477=coding!$J$15, $G477=coding!$J$16), M477+10*LOG10((($D477^2)+(1.2^2))/((7.5^2)+(1.2^2))),-99))),-99)</f>
        <v>-99</v>
      </c>
      <c r="AF477" s="58">
        <f>IF(noise!N369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noise!N369, IF(OR($G477=coding!$J$26,$G477=coding!$J$27,$G477=coding!$J$28,$G477=coding!$J$29, $G477=coding!$J$30,$G477=coding!$J$31), N477+10*LOG10((($E477^2)+(4^2))/((7.5^2)+(4^2))), IF(OR($G477=coding!$J$11, $G477=coding!$J$12, $G477=coding!$J$13, $G477=coding!$J$14, $G477=coding!$J$15, $G477=coding!$J$16), N477+10*LOG10((($D477^2)+(1.2^2))/((7.5^2)+(1.2^2))),-99))),-99)</f>
        <v>-99</v>
      </c>
      <c r="AG477" s="58">
        <f>IF(noise!O369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noise!O369, IF(OR($G477=coding!$J$26,$G477=coding!$J$27,$G477=coding!$J$28,$G477=coding!$J$29, $G477=coding!$J$30,$G477=coding!$J$31), O477+10*LOG10((($E477^2)+(4^2))/((7.5^2)+(4^2))), IF(OR($G477=coding!$J$11, $G477=coding!$J$12, $G477=coding!$J$13, $G477=coding!$J$14, $G477=coding!$J$15, $G477=coding!$J$16), O477+10*LOG10((($D477^2)+(1.2^2))/((7.5^2)+(1.2^2))),-99))),-99)</f>
        <v>-99</v>
      </c>
      <c r="AH477" s="58">
        <f>IF(noise!P369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noise!P369, IF(OR($G477=coding!$J$26,$G477=coding!$J$27,$G477=coding!$J$28,$G477=coding!$J$29, $G477=coding!$J$30,$G477=coding!$J$31), P477+10*LOG10((($E477^2)+(4^2))/((7.5^2)+(4^2))), IF(OR($G477=coding!$J$11, $G477=coding!$J$12, $G477=coding!$J$13, $G477=coding!$J$14, $G477=coding!$J$15, $G477=coding!$J$16), P477+10*LOG10((($D477^2)+(1.2^2))/((7.5^2)+(1.2^2))),-99))),-99)</f>
        <v>-99</v>
      </c>
      <c r="AI477" s="58">
        <f>IF(noise!Q369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noise!Q369, IF(OR($G477=coding!$J$26,$G477=coding!$J$27,$G477=coding!$J$28,$G477=coding!$J$29, $G477=coding!$J$30,$G477=coding!$J$31), Q477+10*LOG10((($E477^2)+(4^2))/((7.5^2)+(4^2))), IF(OR($G477=coding!$J$11, $G477=coding!$J$12, $G477=coding!$J$13, $G477=coding!$J$14, $G477=coding!$J$15, $G477=coding!$J$16), Q477+10*LOG10((($D477^2)+(1.2^2))/((7.5^2)+(1.2^2))),-99))),-99)</f>
        <v>-99</v>
      </c>
      <c r="AJ477" s="58">
        <f>IF(noise!R369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noise!R369, IF(OR($G477=coding!$J$26,$G477=coding!$J$27,$G477=coding!$J$28,$G477=coding!$J$29, $G477=coding!$J$30,$G477=coding!$J$31), R477+10*LOG10((($E477^2)+(4^2))/((7.5^2)+(4^2))), IF(OR($G477=coding!$J$11, $G477=coding!$J$12, $G477=coding!$J$13, $G477=coding!$J$14, $G477=coding!$J$15, $G477=coding!$J$16), R477+10*LOG10((($D477^2)+(1.2^2))/((7.5^2)+(1.2^2))),-99))),-99)</f>
        <v>-99</v>
      </c>
      <c r="AK477" s="58">
        <f>IF(noise!S369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noise!S369, IF(OR($G477=coding!$J$26,$G477=coding!$J$27,$G477=coding!$J$28,$G477=coding!$J$29, $G477=coding!$J$30,$G477=coding!$J$31), S477+10*LOG10((($E477^2)+(4^2))/((7.5^2)+(4^2))), IF(OR($G477=coding!$J$11, $G477=coding!$J$12, $G477=coding!$J$13, $G477=coding!$J$14, $G477=coding!$J$15, $G477=coding!$J$16), S477+10*LOG10((($D477^2)+(1.2^2))/((7.5^2)+(1.2^2))),-99))),-99)</f>
        <v>-99</v>
      </c>
      <c r="AL477" s="58">
        <f>IF(noise!T369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noise!T369, IF(OR($G477=coding!$J$26,$G477=coding!$J$27,$G477=coding!$J$28,$G477=coding!$J$29, $G477=coding!$J$30,$G477=coding!$J$31), T477+10*LOG10((($E477^2)+(4^2))/((7.5^2)+(4^2))), IF(OR($G477=coding!$J$11, $G477=coding!$J$12, $G477=coding!$J$13, $G477=coding!$J$14, $G477=coding!$J$15, $G477=coding!$J$16), T477+10*LOG10((($D477^2)+(1.2^2))/((7.5^2)+(1.2^2))),-99))),-99)</f>
        <v>-99</v>
      </c>
      <c r="AM477" s="58">
        <f>IF(noise!U369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noise!U369, IF(OR($G477=coding!$J$26,$G477=coding!$J$27,$G477=coding!$J$28,$G477=coding!$J$29, $G477=coding!$J$30,$G477=coding!$J$31), U477+10*LOG10((($E477^2)+(4^2))/((7.5^2)+(4^2))), IF(OR($G477=coding!$J$11, $G477=coding!$J$12, $G477=coding!$J$13, $G477=coding!$J$14, $G477=coding!$J$15, $G477=coding!$J$16), U477+10*LOG10((($D477^2)+(1.2^2))/((7.5^2)+(1.2^2))),-99))),-99)</f>
        <v>-99</v>
      </c>
      <c r="AN477" s="58">
        <f>IF(noise!V369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noise!V369, IF(OR($G477=coding!$J$26,$G477=coding!$J$27,$G477=coding!$J$28,$G477=coding!$J$29, $G477=coding!$J$30,$G477=coding!$J$31), V477+10*LOG10((($E477^2)+(4^2))/((7.5^2)+(4^2))), IF(OR($G477=coding!$J$11, $G477=coding!$J$12, $G477=coding!$J$13, $G477=coding!$J$14, $G477=coding!$J$15, $G477=coding!$J$16), V477+10*LOG10((($D477^2)+(1.2^2))/((7.5^2)+(1.2^2))),-99))),-99)</f>
        <v>-99</v>
      </c>
      <c r="AO477" s="58">
        <f>IF(noise!W369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noise!W369, IF(OR($G477=coding!$J$26,$G477=coding!$J$27,$G477=coding!$J$28,$G477=coding!$J$29, $G477=coding!$J$30,$G477=coding!$J$31), W477+10*LOG10((($E477^2)+(4^2))/((7.5^2)+(4^2))), IF(OR($G477=coding!$J$11, $G477=coding!$J$12, $G477=coding!$J$13, $G477=coding!$J$14, $G477=coding!$J$15, $G477=coding!$J$16), W477+10*LOG10((($D477^2)+(1.2^2))/((7.5^2)+(1.2^2))),-99))),-99)</f>
        <v>-99</v>
      </c>
      <c r="AP477" s="58">
        <f>IF(noise!X369 &lt;&gt;0, IF(OR($G477=coding!$J$2, $G477=coding!$J$3, $G477=coding!$J$4, $G477=coding!$J$5, $G477=coding!$J$6, $G477=coding!$J$7, $G477=coding!$J$8, $G477=coding!$J$9, $G477=coding!$J$10,$G477=coding!$J$17, $G477=coding!$J$18, $G477=coding!$J$19, $G477=coding!$J$20, $G477=coding!$J$21, $G477=coding!$J$22, $G477=coding!$J$23, $G477=coding!$J$24, $G477=coding!$J$25, ), noise!X369, IF(OR($G477=coding!$J$26,$G477=coding!$J$27,$G477=coding!$J$28,$G477=coding!$J$29, $G477=coding!$J$30,$G477=coding!$J$31), X477+10*LOG10((($E477^2)+(4^2))/((7.5^2)+(4^2))), IF(OR($G477=coding!$J$11, $G477=coding!$J$12, $G477=coding!$J$13, $G477=coding!$J$14, $G477=coding!$J$15, $G477=coding!$J$16), X477+10*LOG10((($D477^2)+(1.2^2))/((7.5^2)+(1.2^2))),-99))),-99)</f>
        <v>-99</v>
      </c>
    </row>
    <row r="478" spans="1:42" ht="15.75" customHeight="1" x14ac:dyDescent="0.3">
      <c r="A478" s="17">
        <v>34</v>
      </c>
      <c r="B478" s="27">
        <v>44035</v>
      </c>
      <c r="C478" s="51">
        <f t="array" ref="C478">_xlfn.DAYS(B478, _xlfn.XLOOKUP(A478, context!A$4:A$79, context!J$4:J$79)) / 30.42</f>
        <v>14.069690992767915</v>
      </c>
      <c r="E478" s="2">
        <v>7.5</v>
      </c>
      <c r="F478" s="5"/>
      <c r="G478" s="16" t="s">
        <v>404</v>
      </c>
      <c r="H478" s="43">
        <v>69.5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2">
        <v>7</v>
      </c>
      <c r="Z478" s="58">
        <f>IF(noise!H370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noise!H370, IF(OR($G478=coding!$J$26,$G478=coding!$J$27,$G478=coding!$J$28,$G478=coding!$J$29, $G478=coding!$J$30,$G478=coding!$J$31), H478+10*LOG10((($E478^2)+(4^2))/((7.5^2)+(4^2))), IF(OR($G478=coding!$J$11, $G478=coding!$J$12, $G478=coding!$J$13, $G478=coding!$J$14, $G478=coding!$J$15, $G478=coding!$J$16), H478+10*LOG10((($D478^2)+(1.2^2))/((7.5^2)+(1.2^2))),-99))),-99)</f>
        <v>69.5</v>
      </c>
      <c r="AA478" s="58">
        <f>IF(noise!I370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noise!I370, IF(OR($G478=coding!$J$26,$G478=coding!$J$27,$G478=coding!$J$28,$G478=coding!$J$29, $G478=coding!$J$30,$G478=coding!$J$31), I478+10*LOG10((($E478^2)+(4^2))/((7.5^2)+(4^2))), IF(OR($G478=coding!$J$11, $G478=coding!$J$12, $G478=coding!$J$13, $G478=coding!$J$14, $G478=coding!$J$15, $G478=coding!$J$16), I478+10*LOG10((($D478^2)+(1.2^2))/((7.5^2)+(1.2^2))),-99))),-99)</f>
        <v>-99</v>
      </c>
      <c r="AB478" s="58">
        <f>IF(noise!J370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noise!J370, IF(OR($G478=coding!$J$26,$G478=coding!$J$27,$G478=coding!$J$28,$G478=coding!$J$29, $G478=coding!$J$30,$G478=coding!$J$31), J478+10*LOG10((($E478^2)+(4^2))/((7.5^2)+(4^2))), IF(OR($G478=coding!$J$11, $G478=coding!$J$12, $G478=coding!$J$13, $G478=coding!$J$14, $G478=coding!$J$15, $G478=coding!$J$16), J478+10*LOG10((($D478^2)+(1.2^2))/((7.5^2)+(1.2^2))),-99))),-99)</f>
        <v>-99</v>
      </c>
      <c r="AC478" s="58">
        <f>IF(noise!K370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noise!K370, IF(OR($G478=coding!$J$26,$G478=coding!$J$27,$G478=coding!$J$28,$G478=coding!$J$29, $G478=coding!$J$30,$G478=coding!$J$31), K478+10*LOG10((($E478^2)+(4^2))/((7.5^2)+(4^2))), IF(OR($G478=coding!$J$11, $G478=coding!$J$12, $G478=coding!$J$13, $G478=coding!$J$14, $G478=coding!$J$15, $G478=coding!$J$16), K478+10*LOG10((($D478^2)+(1.2^2))/((7.5^2)+(1.2^2))),-99))),-99)</f>
        <v>-99</v>
      </c>
      <c r="AD478" s="58">
        <f>IF(noise!L370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noise!L370, IF(OR($G478=coding!$J$26,$G478=coding!$J$27,$G478=coding!$J$28,$G478=coding!$J$29, $G478=coding!$J$30,$G478=coding!$J$31), L478+10*LOG10((($E478^2)+(4^2))/((7.5^2)+(4^2))), IF(OR($G478=coding!$J$11, $G478=coding!$J$12, $G478=coding!$J$13, $G478=coding!$J$14, $G478=coding!$J$15, $G478=coding!$J$16), L478+10*LOG10((($D478^2)+(1.2^2))/((7.5^2)+(1.2^2))),-99))),-99)</f>
        <v>-99</v>
      </c>
      <c r="AE478" s="58">
        <f>IF(noise!M370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noise!M370, IF(OR($G478=coding!$J$26,$G478=coding!$J$27,$G478=coding!$J$28,$G478=coding!$J$29, $G478=coding!$J$30,$G478=coding!$J$31), M478+10*LOG10((($E478^2)+(4^2))/((7.5^2)+(4^2))), IF(OR($G478=coding!$J$11, $G478=coding!$J$12, $G478=coding!$J$13, $G478=coding!$J$14, $G478=coding!$J$15, $G478=coding!$J$16), M478+10*LOG10((($D478^2)+(1.2^2))/((7.5^2)+(1.2^2))),-99))),-99)</f>
        <v>-99</v>
      </c>
      <c r="AF478" s="58">
        <f>IF(noise!N370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noise!N370, IF(OR($G478=coding!$J$26,$G478=coding!$J$27,$G478=coding!$J$28,$G478=coding!$J$29, $G478=coding!$J$30,$G478=coding!$J$31), N478+10*LOG10((($E478^2)+(4^2))/((7.5^2)+(4^2))), IF(OR($G478=coding!$J$11, $G478=coding!$J$12, $G478=coding!$J$13, $G478=coding!$J$14, $G478=coding!$J$15, $G478=coding!$J$16), N478+10*LOG10((($D478^2)+(1.2^2))/((7.5^2)+(1.2^2))),-99))),-99)</f>
        <v>-99</v>
      </c>
      <c r="AG478" s="58">
        <f>IF(noise!O370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noise!O370, IF(OR($G478=coding!$J$26,$G478=coding!$J$27,$G478=coding!$J$28,$G478=coding!$J$29, $G478=coding!$J$30,$G478=coding!$J$31), O478+10*LOG10((($E478^2)+(4^2))/((7.5^2)+(4^2))), IF(OR($G478=coding!$J$11, $G478=coding!$J$12, $G478=coding!$J$13, $G478=coding!$J$14, $G478=coding!$J$15, $G478=coding!$J$16), O478+10*LOG10((($D478^2)+(1.2^2))/((7.5^2)+(1.2^2))),-99))),-99)</f>
        <v>-99</v>
      </c>
      <c r="AH478" s="58">
        <f>IF(noise!P370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noise!P370, IF(OR($G478=coding!$J$26,$G478=coding!$J$27,$G478=coding!$J$28,$G478=coding!$J$29, $G478=coding!$J$30,$G478=coding!$J$31), P478+10*LOG10((($E478^2)+(4^2))/((7.5^2)+(4^2))), IF(OR($G478=coding!$J$11, $G478=coding!$J$12, $G478=coding!$J$13, $G478=coding!$J$14, $G478=coding!$J$15, $G478=coding!$J$16), P478+10*LOG10((($D478^2)+(1.2^2))/((7.5^2)+(1.2^2))),-99))),-99)</f>
        <v>-99</v>
      </c>
      <c r="AI478" s="58">
        <f>IF(noise!Q370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noise!Q370, IF(OR($G478=coding!$J$26,$G478=coding!$J$27,$G478=coding!$J$28,$G478=coding!$J$29, $G478=coding!$J$30,$G478=coding!$J$31), Q478+10*LOG10((($E478^2)+(4^2))/((7.5^2)+(4^2))), IF(OR($G478=coding!$J$11, $G478=coding!$J$12, $G478=coding!$J$13, $G478=coding!$J$14, $G478=coding!$J$15, $G478=coding!$J$16), Q478+10*LOG10((($D478^2)+(1.2^2))/((7.5^2)+(1.2^2))),-99))),-99)</f>
        <v>-99</v>
      </c>
      <c r="AJ478" s="58">
        <f>IF(noise!R370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noise!R370, IF(OR($G478=coding!$J$26,$G478=coding!$J$27,$G478=coding!$J$28,$G478=coding!$J$29, $G478=coding!$J$30,$G478=coding!$J$31), R478+10*LOG10((($E478^2)+(4^2))/((7.5^2)+(4^2))), IF(OR($G478=coding!$J$11, $G478=coding!$J$12, $G478=coding!$J$13, $G478=coding!$J$14, $G478=coding!$J$15, $G478=coding!$J$16), R478+10*LOG10((($D478^2)+(1.2^2))/((7.5^2)+(1.2^2))),-99))),-99)</f>
        <v>-99</v>
      </c>
      <c r="AK478" s="58">
        <f>IF(noise!S370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noise!S370, IF(OR($G478=coding!$J$26,$G478=coding!$J$27,$G478=coding!$J$28,$G478=coding!$J$29, $G478=coding!$J$30,$G478=coding!$J$31), S478+10*LOG10((($E478^2)+(4^2))/((7.5^2)+(4^2))), IF(OR($G478=coding!$J$11, $G478=coding!$J$12, $G478=coding!$J$13, $G478=coding!$J$14, $G478=coding!$J$15, $G478=coding!$J$16), S478+10*LOG10((($D478^2)+(1.2^2))/((7.5^2)+(1.2^2))),-99))),-99)</f>
        <v>-99</v>
      </c>
      <c r="AL478" s="58">
        <f>IF(noise!T370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noise!T370, IF(OR($G478=coding!$J$26,$G478=coding!$J$27,$G478=coding!$J$28,$G478=coding!$J$29, $G478=coding!$J$30,$G478=coding!$J$31), T478+10*LOG10((($E478^2)+(4^2))/((7.5^2)+(4^2))), IF(OR($G478=coding!$J$11, $G478=coding!$J$12, $G478=coding!$J$13, $G478=coding!$J$14, $G478=coding!$J$15, $G478=coding!$J$16), T478+10*LOG10((($D478^2)+(1.2^2))/((7.5^2)+(1.2^2))),-99))),-99)</f>
        <v>-99</v>
      </c>
      <c r="AM478" s="58">
        <f>IF(noise!U370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noise!U370, IF(OR($G478=coding!$J$26,$G478=coding!$J$27,$G478=coding!$J$28,$G478=coding!$J$29, $G478=coding!$J$30,$G478=coding!$J$31), U478+10*LOG10((($E478^2)+(4^2))/((7.5^2)+(4^2))), IF(OR($G478=coding!$J$11, $G478=coding!$J$12, $G478=coding!$J$13, $G478=coding!$J$14, $G478=coding!$J$15, $G478=coding!$J$16), U478+10*LOG10((($D478^2)+(1.2^2))/((7.5^2)+(1.2^2))),-99))),-99)</f>
        <v>-99</v>
      </c>
      <c r="AN478" s="58">
        <f>IF(noise!V370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noise!V370, IF(OR($G478=coding!$J$26,$G478=coding!$J$27,$G478=coding!$J$28,$G478=coding!$J$29, $G478=coding!$J$30,$G478=coding!$J$31), V478+10*LOG10((($E478^2)+(4^2))/((7.5^2)+(4^2))), IF(OR($G478=coding!$J$11, $G478=coding!$J$12, $G478=coding!$J$13, $G478=coding!$J$14, $G478=coding!$J$15, $G478=coding!$J$16), V478+10*LOG10((($D478^2)+(1.2^2))/((7.5^2)+(1.2^2))),-99))),-99)</f>
        <v>-99</v>
      </c>
      <c r="AO478" s="58">
        <f>IF(noise!W370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noise!W370, IF(OR($G478=coding!$J$26,$G478=coding!$J$27,$G478=coding!$J$28,$G478=coding!$J$29, $G478=coding!$J$30,$G478=coding!$J$31), W478+10*LOG10((($E478^2)+(4^2))/((7.5^2)+(4^2))), IF(OR($G478=coding!$J$11, $G478=coding!$J$12, $G478=coding!$J$13, $G478=coding!$J$14, $G478=coding!$J$15, $G478=coding!$J$16), W478+10*LOG10((($D478^2)+(1.2^2))/((7.5^2)+(1.2^2))),-99))),-99)</f>
        <v>-99</v>
      </c>
      <c r="AP478" s="58">
        <f>IF(noise!X370 &lt;&gt;0, IF(OR($G478=coding!$J$2, $G478=coding!$J$3, $G478=coding!$J$4, $G478=coding!$J$5, $G478=coding!$J$6, $G478=coding!$J$7, $G478=coding!$J$8, $G478=coding!$J$9, $G478=coding!$J$10,$G478=coding!$J$17, $G478=coding!$J$18, $G478=coding!$J$19, $G478=coding!$J$20, $G478=coding!$J$21, $G478=coding!$J$22, $G478=coding!$J$23, $G478=coding!$J$24, $G478=coding!$J$25, ), noise!X370, IF(OR($G478=coding!$J$26,$G478=coding!$J$27,$G478=coding!$J$28,$G478=coding!$J$29, $G478=coding!$J$30,$G478=coding!$J$31), X478+10*LOG10((($E478^2)+(4^2))/((7.5^2)+(4^2))), IF(OR($G478=coding!$J$11, $G478=coding!$J$12, $G478=coding!$J$13, $G478=coding!$J$14, $G478=coding!$J$15, $G478=coding!$J$16), X478+10*LOG10((($D478^2)+(1.2^2))/((7.5^2)+(1.2^2))),-99))),-99)</f>
        <v>-99</v>
      </c>
    </row>
    <row r="479" spans="1:42" ht="15.75" customHeight="1" x14ac:dyDescent="0.3">
      <c r="A479" s="17">
        <v>35</v>
      </c>
      <c r="B479" s="27">
        <v>44004</v>
      </c>
      <c r="C479" s="51">
        <f t="array" ref="C479">_xlfn.DAYS(B479, _xlfn.XLOOKUP(A479, context!A$4:A$79, context!J$4:J$79)) / 30.42</f>
        <v>13.01775147928994</v>
      </c>
      <c r="D479" s="1"/>
      <c r="E479" s="1"/>
      <c r="F479" s="16">
        <v>50</v>
      </c>
      <c r="G479" s="16" t="s">
        <v>405</v>
      </c>
      <c r="H479" s="26">
        <v>90.2</v>
      </c>
      <c r="I479" s="1"/>
      <c r="J479" s="1">
        <v>73.3</v>
      </c>
      <c r="K479" s="1">
        <v>76.8</v>
      </c>
      <c r="L479" s="1">
        <v>78.2</v>
      </c>
      <c r="M479" s="1">
        <v>82.1</v>
      </c>
      <c r="N479" s="1">
        <v>83.3</v>
      </c>
      <c r="O479" s="1">
        <v>81.5</v>
      </c>
      <c r="P479" s="1">
        <v>82.7</v>
      </c>
      <c r="Q479" s="1">
        <v>81.599999999999994</v>
      </c>
      <c r="R479" s="1">
        <v>78</v>
      </c>
      <c r="S479" s="1">
        <v>74.900000000000006</v>
      </c>
      <c r="T479" s="1">
        <v>69.5</v>
      </c>
      <c r="U479" s="1">
        <v>66.3</v>
      </c>
      <c r="V479" s="1">
        <v>63.8</v>
      </c>
      <c r="W479" s="1"/>
      <c r="X479" s="1"/>
      <c r="Y479" s="2">
        <v>1</v>
      </c>
      <c r="Z479" s="58">
        <f>IF(noise!H295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noise!H295, IF(OR($G479=coding!$J$26,$G479=coding!$J$27,$G479=coding!$J$28,$G479=coding!$J$29, $G479=coding!$J$30,$G479=coding!$J$31), H479+10*LOG10((($E479^2)+(4^2))/((7.5^2)+(4^2))), IF(OR($G479=coding!$J$11, $G479=coding!$J$12, $G479=coding!$J$13, $G479=coding!$J$14, $G479=coding!$J$15, $G479=coding!$J$16), H479+10*LOG10((($D479^2)+(1.2^2))/((7.5^2)+(1.2^2))),-99))),-99)</f>
        <v>23.31</v>
      </c>
      <c r="AA479" s="58">
        <f>IF(noise!I295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noise!I295, IF(OR($G479=coding!$J$26,$G479=coding!$J$27,$G479=coding!$J$28,$G479=coding!$J$29, $G479=coding!$J$30,$G479=coding!$J$31), I479+10*LOG10((($E479^2)+(4^2))/((7.5^2)+(4^2))), IF(OR($G479=coding!$J$11, $G479=coding!$J$12, $G479=coding!$J$13, $G479=coding!$J$14, $G479=coding!$J$15, $G479=coding!$J$16), I479+10*LOG10((($D479^2)+(1.2^2))/((7.5^2)+(1.2^2))),-99))),-99)</f>
        <v>-99</v>
      </c>
      <c r="AB479" s="58">
        <f>IF(noise!J295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noise!J295, IF(OR($G479=coding!$J$26,$G479=coding!$J$27,$G479=coding!$J$28,$G479=coding!$J$29, $G479=coding!$J$30,$G479=coding!$J$31), J479+10*LOG10((($E479^2)+(4^2))/((7.5^2)+(4^2))), IF(OR($G479=coding!$J$11, $G479=coding!$J$12, $G479=coding!$J$13, $G479=coding!$J$14, $G479=coding!$J$15, $G479=coding!$J$16), J479+10*LOG10((($D479^2)+(1.2^2))/((7.5^2)+(1.2^2))),-99))),-99)</f>
        <v>16.100000000000001</v>
      </c>
      <c r="AC479" s="58">
        <f>IF(noise!K295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noise!K295, IF(OR($G479=coding!$J$26,$G479=coding!$J$27,$G479=coding!$J$28,$G479=coding!$J$29, $G479=coding!$J$30,$G479=coding!$J$31), K479+10*LOG10((($E479^2)+(4^2))/((7.5^2)+(4^2))), IF(OR($G479=coding!$J$11, $G479=coding!$J$12, $G479=coding!$J$13, $G479=coding!$J$14, $G479=coding!$J$15, $G479=coding!$J$16), K479+10*LOG10((($D479^2)+(1.2^2))/((7.5^2)+(1.2^2))),-99))),-99)</f>
        <v>17.010000000000002</v>
      </c>
      <c r="AD479" s="58">
        <f>IF(noise!L295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noise!L295, IF(OR($G479=coding!$J$26,$G479=coding!$J$27,$G479=coding!$J$28,$G479=coding!$J$29, $G479=coding!$J$30,$G479=coding!$J$31), L479+10*LOG10((($E479^2)+(4^2))/((7.5^2)+(4^2))), IF(OR($G479=coding!$J$11, $G479=coding!$J$12, $G479=coding!$J$13, $G479=coding!$J$14, $G479=coding!$J$15, $G479=coding!$J$16), L479+10*LOG10((($D479^2)+(1.2^2))/((7.5^2)+(1.2^2))),-99))),-99)</f>
        <v>8.75</v>
      </c>
      <c r="AE479" s="58">
        <f>IF(noise!M295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noise!M295, IF(OR($G479=coding!$J$26,$G479=coding!$J$27,$G479=coding!$J$28,$G479=coding!$J$29, $G479=coding!$J$30,$G479=coding!$J$31), M479+10*LOG10((($E479^2)+(4^2))/((7.5^2)+(4^2))), IF(OR($G479=coding!$J$11, $G479=coding!$J$12, $G479=coding!$J$13, $G479=coding!$J$14, $G479=coding!$J$15, $G479=coding!$J$16), M479+10*LOG10((($D479^2)+(1.2^2))/((7.5^2)+(1.2^2))),-99))),-99)</f>
        <v>12.66</v>
      </c>
      <c r="AF479" s="58">
        <f>IF(noise!N295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noise!N295, IF(OR($G479=coding!$J$26,$G479=coding!$J$27,$G479=coding!$J$28,$G479=coding!$J$29, $G479=coding!$J$30,$G479=coding!$J$31), N479+10*LOG10((($E479^2)+(4^2))/((7.5^2)+(4^2))), IF(OR($G479=coding!$J$11, $G479=coding!$J$12, $G479=coding!$J$13, $G479=coding!$J$14, $G479=coding!$J$15, $G479=coding!$J$16), N479+10*LOG10((($D479^2)+(1.2^2))/((7.5^2)+(1.2^2))),-99))),-99)</f>
        <v>24.78</v>
      </c>
      <c r="AG479" s="58">
        <f>IF(noise!O295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noise!O295, IF(OR($G479=coding!$J$26,$G479=coding!$J$27,$G479=coding!$J$28,$G479=coding!$J$29, $G479=coding!$J$30,$G479=coding!$J$31), O479+10*LOG10((($E479^2)+(4^2))/((7.5^2)+(4^2))), IF(OR($G479=coding!$J$11, $G479=coding!$J$12, $G479=coding!$J$13, $G479=coding!$J$14, $G479=coding!$J$15, $G479=coding!$J$16), O479+10*LOG10((($D479^2)+(1.2^2))/((7.5^2)+(1.2^2))),-99))),-99)</f>
        <v>23.94</v>
      </c>
      <c r="AH479" s="58">
        <f>IF(noise!P295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noise!P295, IF(OR($G479=coding!$J$26,$G479=coding!$J$27,$G479=coding!$J$28,$G479=coding!$J$29, $G479=coding!$J$30,$G479=coding!$J$31), P479+10*LOG10((($E479^2)+(4^2))/((7.5^2)+(4^2))), IF(OR($G479=coding!$J$11, $G479=coding!$J$12, $G479=coding!$J$13, $G479=coding!$J$14, $G479=coding!$J$15, $G479=coding!$J$16), P479+10*LOG10((($D479^2)+(1.2^2))/((7.5^2)+(1.2^2))),-99))),-99)</f>
        <v>22.24</v>
      </c>
      <c r="AI479" s="58">
        <f>IF(noise!Q295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noise!Q295, IF(OR($G479=coding!$J$26,$G479=coding!$J$27,$G479=coding!$J$28,$G479=coding!$J$29, $G479=coding!$J$30,$G479=coding!$J$31), Q479+10*LOG10((($E479^2)+(4^2))/((7.5^2)+(4^2))), IF(OR($G479=coding!$J$11, $G479=coding!$J$12, $G479=coding!$J$13, $G479=coding!$J$14, $G479=coding!$J$15, $G479=coding!$J$16), Q479+10*LOG10((($D479^2)+(1.2^2))/((7.5^2)+(1.2^2))),-99))),-99)</f>
        <v>25.62</v>
      </c>
      <c r="AJ479" s="58">
        <f>IF(noise!R295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noise!R295, IF(OR($G479=coding!$J$26,$G479=coding!$J$27,$G479=coding!$J$28,$G479=coding!$J$29, $G479=coding!$J$30,$G479=coding!$J$31), R479+10*LOG10((($E479^2)+(4^2))/((7.5^2)+(4^2))), IF(OR($G479=coding!$J$11, $G479=coding!$J$12, $G479=coding!$J$13, $G479=coding!$J$14, $G479=coding!$J$15, $G479=coding!$J$16), R479+10*LOG10((($D479^2)+(1.2^2))/((7.5^2)+(1.2^2))),-99))),-99)</f>
        <v>25.85</v>
      </c>
      <c r="AK479" s="58">
        <f>IF(noise!S295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noise!S295, IF(OR($G479=coding!$J$26,$G479=coding!$J$27,$G479=coding!$J$28,$G479=coding!$J$29, $G479=coding!$J$30,$G479=coding!$J$31), S479+10*LOG10((($E479^2)+(4^2))/((7.5^2)+(4^2))), IF(OR($G479=coding!$J$11, $G479=coding!$J$12, $G479=coding!$J$13, $G479=coding!$J$14, $G479=coding!$J$15, $G479=coding!$J$16), S479+10*LOG10((($D479^2)+(1.2^2))/((7.5^2)+(1.2^2))),-99))),-99)</f>
        <v>24</v>
      </c>
      <c r="AL479" s="58">
        <f>IF(noise!T295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noise!T295, IF(OR($G479=coding!$J$26,$G479=coding!$J$27,$G479=coding!$J$28,$G479=coding!$J$29, $G479=coding!$J$30,$G479=coding!$J$31), T479+10*LOG10((($E479^2)+(4^2))/((7.5^2)+(4^2))), IF(OR($G479=coding!$J$11, $G479=coding!$J$12, $G479=coding!$J$13, $G479=coding!$J$14, $G479=coding!$J$15, $G479=coding!$J$16), T479+10*LOG10((($D479^2)+(1.2^2))/((7.5^2)+(1.2^2))),-99))),-99)</f>
        <v>23.56</v>
      </c>
      <c r="AM479" s="58">
        <f>IF(noise!U295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noise!U295, IF(OR($G479=coding!$J$26,$G479=coding!$J$27,$G479=coding!$J$28,$G479=coding!$J$29, $G479=coding!$J$30,$G479=coding!$J$31), U479+10*LOG10((($E479^2)+(4^2))/((7.5^2)+(4^2))), IF(OR($G479=coding!$J$11, $G479=coding!$J$12, $G479=coding!$J$13, $G479=coding!$J$14, $G479=coding!$J$15, $G479=coding!$J$16), U479+10*LOG10((($D479^2)+(1.2^2))/((7.5^2)+(1.2^2))),-99))),-99)</f>
        <v>22.13</v>
      </c>
      <c r="AN479" s="58">
        <f>IF(noise!V295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noise!V295, IF(OR($G479=coding!$J$26,$G479=coding!$J$27,$G479=coding!$J$28,$G479=coding!$J$29, $G479=coding!$J$30,$G479=coding!$J$31), V479+10*LOG10((($E479^2)+(4^2))/((7.5^2)+(4^2))), IF(OR($G479=coding!$J$11, $G479=coding!$J$12, $G479=coding!$J$13, $G479=coding!$J$14, $G479=coding!$J$15, $G479=coding!$J$16), V479+10*LOG10((($D479^2)+(1.2^2))/((7.5^2)+(1.2^2))),-99))),-99)</f>
        <v>22.11</v>
      </c>
      <c r="AO479" s="58">
        <f>IF(noise!W295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noise!W295, IF(OR($G479=coding!$J$26,$G479=coding!$J$27,$G479=coding!$J$28,$G479=coding!$J$29, $G479=coding!$J$30,$G479=coding!$J$31), W479+10*LOG10((($E479^2)+(4^2))/((7.5^2)+(4^2))), IF(OR($G479=coding!$J$11, $G479=coding!$J$12, $G479=coding!$J$13, $G479=coding!$J$14, $G479=coding!$J$15, $G479=coding!$J$16), W479+10*LOG10((($D479^2)+(1.2^2))/((7.5^2)+(1.2^2))),-99))),-99)</f>
        <v>21.57</v>
      </c>
      <c r="AP479" s="58">
        <f>IF(noise!X295 &lt;&gt;0, IF(OR($G479=coding!$J$2, $G479=coding!$J$3, $G479=coding!$J$4, $G479=coding!$J$5, $G479=coding!$J$6, $G479=coding!$J$7, $G479=coding!$J$8, $G479=coding!$J$9, $G479=coding!$J$10,$G479=coding!$J$17, $G479=coding!$J$18, $G479=coding!$J$19, $G479=coding!$J$20, $G479=coding!$J$21, $G479=coding!$J$22, $G479=coding!$J$23, $G479=coding!$J$24, $G479=coding!$J$25, ), noise!X295, IF(OR($G479=coding!$J$26,$G479=coding!$J$27,$G479=coding!$J$28,$G479=coding!$J$29, $G479=coding!$J$30,$G479=coding!$J$31), X479+10*LOG10((($E479^2)+(4^2))/((7.5^2)+(4^2))), IF(OR($G479=coding!$J$11, $G479=coding!$J$12, $G479=coding!$J$13, $G479=coding!$J$14, $G479=coding!$J$15, $G479=coding!$J$16), X479+10*LOG10((($D479^2)+(1.2^2))/((7.5^2)+(1.2^2))),-99))),-99)</f>
        <v>20.32</v>
      </c>
    </row>
    <row r="480" spans="1:42" ht="15.75" customHeight="1" x14ac:dyDescent="0.3">
      <c r="A480" s="17">
        <v>35</v>
      </c>
      <c r="B480" s="27">
        <v>44035</v>
      </c>
      <c r="C480" s="51">
        <f t="array" ref="C480">_xlfn.DAYS(B480, _xlfn.XLOOKUP(A480, context!A$4:A$79, context!J$4:J$79)) / 30.42</f>
        <v>14.036817882971729</v>
      </c>
      <c r="D480" s="2">
        <v>7.5</v>
      </c>
      <c r="E480" s="1"/>
      <c r="F480" s="16">
        <v>50</v>
      </c>
      <c r="G480" s="16" t="s">
        <v>399</v>
      </c>
      <c r="H480" s="63">
        <v>69.599999999999994</v>
      </c>
      <c r="J480" s="63">
        <v>57.2</v>
      </c>
      <c r="K480" s="63">
        <v>56.3</v>
      </c>
      <c r="L480" s="63">
        <v>59.6</v>
      </c>
      <c r="M480" s="63">
        <v>63.3</v>
      </c>
      <c r="N480" s="63">
        <v>61.7</v>
      </c>
      <c r="O480" s="63">
        <v>61.1</v>
      </c>
      <c r="P480" s="63">
        <v>61.8</v>
      </c>
      <c r="Q480" s="63">
        <v>61</v>
      </c>
      <c r="R480" s="63">
        <v>58.5</v>
      </c>
      <c r="S480" s="63">
        <v>55.7</v>
      </c>
      <c r="T480" s="63">
        <v>52.2</v>
      </c>
      <c r="U480" s="63">
        <v>48.7</v>
      </c>
      <c r="V480" s="63">
        <v>44.9</v>
      </c>
      <c r="W480" s="63">
        <v>42.4</v>
      </c>
      <c r="X480" s="63">
        <v>41.1</v>
      </c>
      <c r="Y480" s="2">
        <v>8</v>
      </c>
      <c r="Z480" s="58">
        <f>IF(noise!H359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noise!H359, IF(OR($G480=coding!$J$26,$G480=coding!$J$27,$G480=coding!$J$28,$G480=coding!$J$29, $G480=coding!$J$30,$G480=coding!$J$31), H480+10*LOG10((($E480^2)+(4^2))/((7.5^2)+(4^2))), IF(OR($G480=coding!$J$11, $G480=coding!$J$12, $G480=coding!$J$13, $G480=coding!$J$14, $G480=coding!$J$15, $G480=coding!$J$16), H480+10*LOG10((($D480^2)+(1.2^2))/((7.5^2)+(1.2^2))),-99))),-99)</f>
        <v>69.599999999999994</v>
      </c>
      <c r="AA480" s="58">
        <f>IF(noise!I359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noise!I359, IF(OR($G480=coding!$J$26,$G480=coding!$J$27,$G480=coding!$J$28,$G480=coding!$J$29, $G480=coding!$J$30,$G480=coding!$J$31), I480+10*LOG10((($E480^2)+(4^2))/((7.5^2)+(4^2))), IF(OR($G480=coding!$J$11, $G480=coding!$J$12, $G480=coding!$J$13, $G480=coding!$J$14, $G480=coding!$J$15, $G480=coding!$J$16), I480+10*LOG10((($D480^2)+(1.2^2))/((7.5^2)+(1.2^2))),-99))),-99)</f>
        <v>-99</v>
      </c>
      <c r="AB480" s="58">
        <f>IF(noise!J359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noise!J359, IF(OR($G480=coding!$J$26,$G480=coding!$J$27,$G480=coding!$J$28,$G480=coding!$J$29, $G480=coding!$J$30,$G480=coding!$J$31), J480+10*LOG10((($E480^2)+(4^2))/((7.5^2)+(4^2))), IF(OR($G480=coding!$J$11, $G480=coding!$J$12, $G480=coding!$J$13, $G480=coding!$J$14, $G480=coding!$J$15, $G480=coding!$J$16), J480+10*LOG10((($D480^2)+(1.2^2))/((7.5^2)+(1.2^2))),-99))),-99)</f>
        <v>57.2</v>
      </c>
      <c r="AC480" s="58">
        <f>IF(noise!K359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noise!K359, IF(OR($G480=coding!$J$26,$G480=coding!$J$27,$G480=coding!$J$28,$G480=coding!$J$29, $G480=coding!$J$30,$G480=coding!$J$31), K480+10*LOG10((($E480^2)+(4^2))/((7.5^2)+(4^2))), IF(OR($G480=coding!$J$11, $G480=coding!$J$12, $G480=coding!$J$13, $G480=coding!$J$14, $G480=coding!$J$15, $G480=coding!$J$16), K480+10*LOG10((($D480^2)+(1.2^2))/((7.5^2)+(1.2^2))),-99))),-99)</f>
        <v>56.3</v>
      </c>
      <c r="AD480" s="58">
        <f>IF(noise!L359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noise!L359, IF(OR($G480=coding!$J$26,$G480=coding!$J$27,$G480=coding!$J$28,$G480=coding!$J$29, $G480=coding!$J$30,$G480=coding!$J$31), L480+10*LOG10((($E480^2)+(4^2))/((7.5^2)+(4^2))), IF(OR($G480=coding!$J$11, $G480=coding!$J$12, $G480=coding!$J$13, $G480=coding!$J$14, $G480=coding!$J$15, $G480=coding!$J$16), L480+10*LOG10((($D480^2)+(1.2^2))/((7.5^2)+(1.2^2))),-99))),-99)</f>
        <v>59.6</v>
      </c>
      <c r="AE480" s="58">
        <f>IF(noise!M359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noise!M359, IF(OR($G480=coding!$J$26,$G480=coding!$J$27,$G480=coding!$J$28,$G480=coding!$J$29, $G480=coding!$J$30,$G480=coding!$J$31), M480+10*LOG10((($E480^2)+(4^2))/((7.5^2)+(4^2))), IF(OR($G480=coding!$J$11, $G480=coding!$J$12, $G480=coding!$J$13, $G480=coding!$J$14, $G480=coding!$J$15, $G480=coding!$J$16), M480+10*LOG10((($D480^2)+(1.2^2))/((7.5^2)+(1.2^2))),-99))),-99)</f>
        <v>63.3</v>
      </c>
      <c r="AF480" s="58">
        <f>IF(noise!N359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noise!N359, IF(OR($G480=coding!$J$26,$G480=coding!$J$27,$G480=coding!$J$28,$G480=coding!$J$29, $G480=coding!$J$30,$G480=coding!$J$31), N480+10*LOG10((($E480^2)+(4^2))/((7.5^2)+(4^2))), IF(OR($G480=coding!$J$11, $G480=coding!$J$12, $G480=coding!$J$13, $G480=coding!$J$14, $G480=coding!$J$15, $G480=coding!$J$16), N480+10*LOG10((($D480^2)+(1.2^2))/((7.5^2)+(1.2^2))),-99))),-99)</f>
        <v>61.7</v>
      </c>
      <c r="AG480" s="58">
        <f>IF(noise!O359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noise!O359, IF(OR($G480=coding!$J$26,$G480=coding!$J$27,$G480=coding!$J$28,$G480=coding!$J$29, $G480=coding!$J$30,$G480=coding!$J$31), O480+10*LOG10((($E480^2)+(4^2))/((7.5^2)+(4^2))), IF(OR($G480=coding!$J$11, $G480=coding!$J$12, $G480=coding!$J$13, $G480=coding!$J$14, $G480=coding!$J$15, $G480=coding!$J$16), O480+10*LOG10((($D480^2)+(1.2^2))/((7.5^2)+(1.2^2))),-99))),-99)</f>
        <v>61.1</v>
      </c>
      <c r="AH480" s="58">
        <f>IF(noise!P359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noise!P359, IF(OR($G480=coding!$J$26,$G480=coding!$J$27,$G480=coding!$J$28,$G480=coding!$J$29, $G480=coding!$J$30,$G480=coding!$J$31), P480+10*LOG10((($E480^2)+(4^2))/((7.5^2)+(4^2))), IF(OR($G480=coding!$J$11, $G480=coding!$J$12, $G480=coding!$J$13, $G480=coding!$J$14, $G480=coding!$J$15, $G480=coding!$J$16), P480+10*LOG10((($D480^2)+(1.2^2))/((7.5^2)+(1.2^2))),-99))),-99)</f>
        <v>61.8</v>
      </c>
      <c r="AI480" s="58">
        <f>IF(noise!Q359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noise!Q359, IF(OR($G480=coding!$J$26,$G480=coding!$J$27,$G480=coding!$J$28,$G480=coding!$J$29, $G480=coding!$J$30,$G480=coding!$J$31), Q480+10*LOG10((($E480^2)+(4^2))/((7.5^2)+(4^2))), IF(OR($G480=coding!$J$11, $G480=coding!$J$12, $G480=coding!$J$13, $G480=coding!$J$14, $G480=coding!$J$15, $G480=coding!$J$16), Q480+10*LOG10((($D480^2)+(1.2^2))/((7.5^2)+(1.2^2))),-99))),-99)</f>
        <v>61</v>
      </c>
      <c r="AJ480" s="58">
        <f>IF(noise!R359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noise!R359, IF(OR($G480=coding!$J$26,$G480=coding!$J$27,$G480=coding!$J$28,$G480=coding!$J$29, $G480=coding!$J$30,$G480=coding!$J$31), R480+10*LOG10((($E480^2)+(4^2))/((7.5^2)+(4^2))), IF(OR($G480=coding!$J$11, $G480=coding!$J$12, $G480=coding!$J$13, $G480=coding!$J$14, $G480=coding!$J$15, $G480=coding!$J$16), R480+10*LOG10((($D480^2)+(1.2^2))/((7.5^2)+(1.2^2))),-99))),-99)</f>
        <v>58.5</v>
      </c>
      <c r="AK480" s="58">
        <f>IF(noise!S359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noise!S359, IF(OR($G480=coding!$J$26,$G480=coding!$J$27,$G480=coding!$J$28,$G480=coding!$J$29, $G480=coding!$J$30,$G480=coding!$J$31), S480+10*LOG10((($E480^2)+(4^2))/((7.5^2)+(4^2))), IF(OR($G480=coding!$J$11, $G480=coding!$J$12, $G480=coding!$J$13, $G480=coding!$J$14, $G480=coding!$J$15, $G480=coding!$J$16), S480+10*LOG10((($D480^2)+(1.2^2))/((7.5^2)+(1.2^2))),-99))),-99)</f>
        <v>55.7</v>
      </c>
      <c r="AL480" s="58">
        <f>IF(noise!T359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noise!T359, IF(OR($G480=coding!$J$26,$G480=coding!$J$27,$G480=coding!$J$28,$G480=coding!$J$29, $G480=coding!$J$30,$G480=coding!$J$31), T480+10*LOG10((($E480^2)+(4^2))/((7.5^2)+(4^2))), IF(OR($G480=coding!$J$11, $G480=coding!$J$12, $G480=coding!$J$13, $G480=coding!$J$14, $G480=coding!$J$15, $G480=coding!$J$16), T480+10*LOG10((($D480^2)+(1.2^2))/((7.5^2)+(1.2^2))),-99))),-99)</f>
        <v>52.2</v>
      </c>
      <c r="AM480" s="58">
        <f>IF(noise!U359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noise!U359, IF(OR($G480=coding!$J$26,$G480=coding!$J$27,$G480=coding!$J$28,$G480=coding!$J$29, $G480=coding!$J$30,$G480=coding!$J$31), U480+10*LOG10((($E480^2)+(4^2))/((7.5^2)+(4^2))), IF(OR($G480=coding!$J$11, $G480=coding!$J$12, $G480=coding!$J$13, $G480=coding!$J$14, $G480=coding!$J$15, $G480=coding!$J$16), U480+10*LOG10((($D480^2)+(1.2^2))/((7.5^2)+(1.2^2))),-99))),-99)</f>
        <v>48.7</v>
      </c>
      <c r="AN480" s="58">
        <f>IF(noise!V359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noise!V359, IF(OR($G480=coding!$J$26,$G480=coding!$J$27,$G480=coding!$J$28,$G480=coding!$J$29, $G480=coding!$J$30,$G480=coding!$J$31), V480+10*LOG10((($E480^2)+(4^2))/((7.5^2)+(4^2))), IF(OR($G480=coding!$J$11, $G480=coding!$J$12, $G480=coding!$J$13, $G480=coding!$J$14, $G480=coding!$J$15, $G480=coding!$J$16), V480+10*LOG10((($D480^2)+(1.2^2))/((7.5^2)+(1.2^2))),-99))),-99)</f>
        <v>44.9</v>
      </c>
      <c r="AO480" s="58">
        <f>IF(noise!W359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noise!W359, IF(OR($G480=coding!$J$26,$G480=coding!$J$27,$G480=coding!$J$28,$G480=coding!$J$29, $G480=coding!$J$30,$G480=coding!$J$31), W480+10*LOG10((($E480^2)+(4^2))/((7.5^2)+(4^2))), IF(OR($G480=coding!$J$11, $G480=coding!$J$12, $G480=coding!$J$13, $G480=coding!$J$14, $G480=coding!$J$15, $G480=coding!$J$16), W480+10*LOG10((($D480^2)+(1.2^2))/((7.5^2)+(1.2^2))),-99))),-99)</f>
        <v>42.4</v>
      </c>
      <c r="AP480" s="58">
        <f>IF(noise!X359 &lt;&gt;0, IF(OR($G480=coding!$J$2, $G480=coding!$J$3, $G480=coding!$J$4, $G480=coding!$J$5, $G480=coding!$J$6, $G480=coding!$J$7, $G480=coding!$J$8, $G480=coding!$J$9, $G480=coding!$J$10,$G480=coding!$J$17, $G480=coding!$J$18, $G480=coding!$J$19, $G480=coding!$J$20, $G480=coding!$J$21, $G480=coding!$J$22, $G480=coding!$J$23, $G480=coding!$J$24, $G480=coding!$J$25, ), noise!X359, IF(OR($G480=coding!$J$26,$G480=coding!$J$27,$G480=coding!$J$28,$G480=coding!$J$29, $G480=coding!$J$30,$G480=coding!$J$31), X480+10*LOG10((($E480^2)+(4^2))/((7.5^2)+(4^2))), IF(OR($G480=coding!$J$11, $G480=coding!$J$12, $G480=coding!$J$13, $G480=coding!$J$14, $G480=coding!$J$15, $G480=coding!$J$16), X480+10*LOG10((($D480^2)+(1.2^2))/((7.5^2)+(1.2^2))),-99))),-99)</f>
        <v>41.1</v>
      </c>
    </row>
    <row r="481" spans="1:42" ht="15.75" customHeight="1" x14ac:dyDescent="0.3">
      <c r="A481" s="17">
        <v>35</v>
      </c>
      <c r="B481" s="27">
        <v>44035</v>
      </c>
      <c r="C481" s="51">
        <f t="array" ref="C481">_xlfn.DAYS(B481, _xlfn.XLOOKUP(A481, context!A$4:A$79, context!J$4:J$79)) / 30.42</f>
        <v>14.036817882971729</v>
      </c>
      <c r="D481" s="2">
        <v>7.5</v>
      </c>
      <c r="E481" s="1"/>
      <c r="F481" s="16">
        <v>50</v>
      </c>
      <c r="G481" s="16" t="s">
        <v>400</v>
      </c>
      <c r="H481" s="63">
        <v>12.8</v>
      </c>
      <c r="J481" s="63">
        <v>9.1999999999999993</v>
      </c>
      <c r="K481" s="63">
        <v>11.6</v>
      </c>
      <c r="L481" s="63">
        <v>2</v>
      </c>
      <c r="M481" s="63">
        <v>-4</v>
      </c>
      <c r="N481" s="63">
        <v>10.9</v>
      </c>
      <c r="O481" s="63">
        <v>15.6</v>
      </c>
      <c r="P481" s="63">
        <v>11.7</v>
      </c>
      <c r="Q481" s="63">
        <v>13.4</v>
      </c>
      <c r="R481" s="63">
        <v>16.899999999999999</v>
      </c>
      <c r="S481" s="63">
        <v>17.600000000000001</v>
      </c>
      <c r="T481" s="63">
        <v>20.2</v>
      </c>
      <c r="U481" s="63">
        <v>21.8</v>
      </c>
      <c r="V481" s="63">
        <v>24.4</v>
      </c>
      <c r="W481" s="63">
        <v>24.3</v>
      </c>
      <c r="X481" s="63">
        <v>23.8</v>
      </c>
      <c r="Y481" s="2">
        <v>8</v>
      </c>
      <c r="Z481" s="58">
        <f>IF(noise!H360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noise!H360, IF(OR($G481=coding!$J$26,$G481=coding!$J$27,$G481=coding!$J$28,$G481=coding!$J$29, $G481=coding!$J$30,$G481=coding!$J$31), H481+10*LOG10((($E481^2)+(4^2))/((7.5^2)+(4^2))), IF(OR($G481=coding!$J$11, $G481=coding!$J$12, $G481=coding!$J$13, $G481=coding!$J$14, $G481=coding!$J$15, $G481=coding!$J$16), H481+10*LOG10((($D481^2)+(1.2^2))/((7.5^2)+(1.2^2))),-99))),-99)</f>
        <v>63.8</v>
      </c>
      <c r="AA481" s="58">
        <f>IF(noise!I360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noise!I360, IF(OR($G481=coding!$J$26,$G481=coding!$J$27,$G481=coding!$J$28,$G481=coding!$J$29, $G481=coding!$J$30,$G481=coding!$J$31), I481+10*LOG10((($E481^2)+(4^2))/((7.5^2)+(4^2))), IF(OR($G481=coding!$J$11, $G481=coding!$J$12, $G481=coding!$J$13, $G481=coding!$J$14, $G481=coding!$J$15, $G481=coding!$J$16), I481+10*LOG10((($D481^2)+(1.2^2))/((7.5^2)+(1.2^2))),-99))),-99)</f>
        <v>-99</v>
      </c>
      <c r="AB481" s="58">
        <f>IF(noise!J360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noise!J360, IF(OR($G481=coding!$J$26,$G481=coding!$J$27,$G481=coding!$J$28,$G481=coding!$J$29, $G481=coding!$J$30,$G481=coding!$J$31), J481+10*LOG10((($E481^2)+(4^2))/((7.5^2)+(4^2))), IF(OR($G481=coding!$J$11, $G481=coding!$J$12, $G481=coding!$J$13, $G481=coding!$J$14, $G481=coding!$J$15, $G481=coding!$J$16), J481+10*LOG10((($D481^2)+(1.2^2))/((7.5^2)+(1.2^2))),-99))),-99)</f>
        <v>-99</v>
      </c>
      <c r="AC481" s="58">
        <f>IF(noise!K360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noise!K360, IF(OR($G481=coding!$J$26,$G481=coding!$J$27,$G481=coding!$J$28,$G481=coding!$J$29, $G481=coding!$J$30,$G481=coding!$J$31), K481+10*LOG10((($E481^2)+(4^2))/((7.5^2)+(4^2))), IF(OR($G481=coding!$J$11, $G481=coding!$J$12, $G481=coding!$J$13, $G481=coding!$J$14, $G481=coding!$J$15, $G481=coding!$J$16), K481+10*LOG10((($D481^2)+(1.2^2))/((7.5^2)+(1.2^2))),-99))),-99)</f>
        <v>-99</v>
      </c>
      <c r="AD481" s="58">
        <f>IF(noise!L360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noise!L360, IF(OR($G481=coding!$J$26,$G481=coding!$J$27,$G481=coding!$J$28,$G481=coding!$J$29, $G481=coding!$J$30,$G481=coding!$J$31), L481+10*LOG10((($E481^2)+(4^2))/((7.5^2)+(4^2))), IF(OR($G481=coding!$J$11, $G481=coding!$J$12, $G481=coding!$J$13, $G481=coding!$J$14, $G481=coding!$J$15, $G481=coding!$J$16), L481+10*LOG10((($D481^2)+(1.2^2))/((7.5^2)+(1.2^2))),-99))),-99)</f>
        <v>-99</v>
      </c>
      <c r="AE481" s="58">
        <f>IF(noise!M360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noise!M360, IF(OR($G481=coding!$J$26,$G481=coding!$J$27,$G481=coding!$J$28,$G481=coding!$J$29, $G481=coding!$J$30,$G481=coding!$J$31), M481+10*LOG10((($E481^2)+(4^2))/((7.5^2)+(4^2))), IF(OR($G481=coding!$J$11, $G481=coding!$J$12, $G481=coding!$J$13, $G481=coding!$J$14, $G481=coding!$J$15, $G481=coding!$J$16), M481+10*LOG10((($D481^2)+(1.2^2))/((7.5^2)+(1.2^2))),-99))),-99)</f>
        <v>-99</v>
      </c>
      <c r="AF481" s="58">
        <f>IF(noise!N360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noise!N360, IF(OR($G481=coding!$J$26,$G481=coding!$J$27,$G481=coding!$J$28,$G481=coding!$J$29, $G481=coding!$J$30,$G481=coding!$J$31), N481+10*LOG10((($E481^2)+(4^2))/((7.5^2)+(4^2))), IF(OR($G481=coding!$J$11, $G481=coding!$J$12, $G481=coding!$J$13, $G481=coding!$J$14, $G481=coding!$J$15, $G481=coding!$J$16), N481+10*LOG10((($D481^2)+(1.2^2))/((7.5^2)+(1.2^2))),-99))),-99)</f>
        <v>-99</v>
      </c>
      <c r="AG481" s="58">
        <f>IF(noise!O360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noise!O360, IF(OR($G481=coding!$J$26,$G481=coding!$J$27,$G481=coding!$J$28,$G481=coding!$J$29, $G481=coding!$J$30,$G481=coding!$J$31), O481+10*LOG10((($E481^2)+(4^2))/((7.5^2)+(4^2))), IF(OR($G481=coding!$J$11, $G481=coding!$J$12, $G481=coding!$J$13, $G481=coding!$J$14, $G481=coding!$J$15, $G481=coding!$J$16), O481+10*LOG10((($D481^2)+(1.2^2))/((7.5^2)+(1.2^2))),-99))),-99)</f>
        <v>-99</v>
      </c>
      <c r="AH481" s="58">
        <f>IF(noise!P360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noise!P360, IF(OR($G481=coding!$J$26,$G481=coding!$J$27,$G481=coding!$J$28,$G481=coding!$J$29, $G481=coding!$J$30,$G481=coding!$J$31), P481+10*LOG10((($E481^2)+(4^2))/((7.5^2)+(4^2))), IF(OR($G481=coding!$J$11, $G481=coding!$J$12, $G481=coding!$J$13, $G481=coding!$J$14, $G481=coding!$J$15, $G481=coding!$J$16), P481+10*LOG10((($D481^2)+(1.2^2))/((7.5^2)+(1.2^2))),-99))),-99)</f>
        <v>-99</v>
      </c>
      <c r="AI481" s="58">
        <f>IF(noise!Q360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noise!Q360, IF(OR($G481=coding!$J$26,$G481=coding!$J$27,$G481=coding!$J$28,$G481=coding!$J$29, $G481=coding!$J$30,$G481=coding!$J$31), Q481+10*LOG10((($E481^2)+(4^2))/((7.5^2)+(4^2))), IF(OR($G481=coding!$J$11, $G481=coding!$J$12, $G481=coding!$J$13, $G481=coding!$J$14, $G481=coding!$J$15, $G481=coding!$J$16), Q481+10*LOG10((($D481^2)+(1.2^2))/((7.5^2)+(1.2^2))),-99))),-99)</f>
        <v>-99</v>
      </c>
      <c r="AJ481" s="58">
        <f>IF(noise!R360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noise!R360, IF(OR($G481=coding!$J$26,$G481=coding!$J$27,$G481=coding!$J$28,$G481=coding!$J$29, $G481=coding!$J$30,$G481=coding!$J$31), R481+10*LOG10((($E481^2)+(4^2))/((7.5^2)+(4^2))), IF(OR($G481=coding!$J$11, $G481=coding!$J$12, $G481=coding!$J$13, $G481=coding!$J$14, $G481=coding!$J$15, $G481=coding!$J$16), R481+10*LOG10((($D481^2)+(1.2^2))/((7.5^2)+(1.2^2))),-99))),-99)</f>
        <v>-99</v>
      </c>
      <c r="AK481" s="58">
        <f>IF(noise!S360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noise!S360, IF(OR($G481=coding!$J$26,$G481=coding!$J$27,$G481=coding!$J$28,$G481=coding!$J$29, $G481=coding!$J$30,$G481=coding!$J$31), S481+10*LOG10((($E481^2)+(4^2))/((7.5^2)+(4^2))), IF(OR($G481=coding!$J$11, $G481=coding!$J$12, $G481=coding!$J$13, $G481=coding!$J$14, $G481=coding!$J$15, $G481=coding!$J$16), S481+10*LOG10((($D481^2)+(1.2^2))/((7.5^2)+(1.2^2))),-99))),-99)</f>
        <v>-99</v>
      </c>
      <c r="AL481" s="58">
        <f>IF(noise!T360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noise!T360, IF(OR($G481=coding!$J$26,$G481=coding!$J$27,$G481=coding!$J$28,$G481=coding!$J$29, $G481=coding!$J$30,$G481=coding!$J$31), T481+10*LOG10((($E481^2)+(4^2))/((7.5^2)+(4^2))), IF(OR($G481=coding!$J$11, $G481=coding!$J$12, $G481=coding!$J$13, $G481=coding!$J$14, $G481=coding!$J$15, $G481=coding!$J$16), T481+10*LOG10((($D481^2)+(1.2^2))/((7.5^2)+(1.2^2))),-99))),-99)</f>
        <v>-99</v>
      </c>
      <c r="AM481" s="58">
        <f>IF(noise!U360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noise!U360, IF(OR($G481=coding!$J$26,$G481=coding!$J$27,$G481=coding!$J$28,$G481=coding!$J$29, $G481=coding!$J$30,$G481=coding!$J$31), U481+10*LOG10((($E481^2)+(4^2))/((7.5^2)+(4^2))), IF(OR($G481=coding!$J$11, $G481=coding!$J$12, $G481=coding!$J$13, $G481=coding!$J$14, $G481=coding!$J$15, $G481=coding!$J$16), U481+10*LOG10((($D481^2)+(1.2^2))/((7.5^2)+(1.2^2))),-99))),-99)</f>
        <v>-99</v>
      </c>
      <c r="AN481" s="58">
        <f>IF(noise!V360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noise!V360, IF(OR($G481=coding!$J$26,$G481=coding!$J$27,$G481=coding!$J$28,$G481=coding!$J$29, $G481=coding!$J$30,$G481=coding!$J$31), V481+10*LOG10((($E481^2)+(4^2))/((7.5^2)+(4^2))), IF(OR($G481=coding!$J$11, $G481=coding!$J$12, $G481=coding!$J$13, $G481=coding!$J$14, $G481=coding!$J$15, $G481=coding!$J$16), V481+10*LOG10((($D481^2)+(1.2^2))/((7.5^2)+(1.2^2))),-99))),-99)</f>
        <v>-99</v>
      </c>
      <c r="AO481" s="58">
        <f>IF(noise!W360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noise!W360, IF(OR($G481=coding!$J$26,$G481=coding!$J$27,$G481=coding!$J$28,$G481=coding!$J$29, $G481=coding!$J$30,$G481=coding!$J$31), W481+10*LOG10((($E481^2)+(4^2))/((7.5^2)+(4^2))), IF(OR($G481=coding!$J$11, $G481=coding!$J$12, $G481=coding!$J$13, $G481=coding!$J$14, $G481=coding!$J$15, $G481=coding!$J$16), W481+10*LOG10((($D481^2)+(1.2^2))/((7.5^2)+(1.2^2))),-99))),-99)</f>
        <v>-99</v>
      </c>
      <c r="AP481" s="58">
        <f>IF(noise!X360 &lt;&gt;0, IF(OR($G481=coding!$J$2, $G481=coding!$J$3, $G481=coding!$J$4, $G481=coding!$J$5, $G481=coding!$J$6, $G481=coding!$J$7, $G481=coding!$J$8, $G481=coding!$J$9, $G481=coding!$J$10,$G481=coding!$J$17, $G481=coding!$J$18, $G481=coding!$J$19, $G481=coding!$J$20, $G481=coding!$J$21, $G481=coding!$J$22, $G481=coding!$J$23, $G481=coding!$J$24, $G481=coding!$J$25, ), noise!X360, IF(OR($G481=coding!$J$26,$G481=coding!$J$27,$G481=coding!$J$28,$G481=coding!$J$29, $G481=coding!$J$30,$G481=coding!$J$31), X481+10*LOG10((($E481^2)+(4^2))/((7.5^2)+(4^2))), IF(OR($G481=coding!$J$11, $G481=coding!$J$12, $G481=coding!$J$13, $G481=coding!$J$14, $G481=coding!$J$15, $G481=coding!$J$16), X481+10*LOG10((($D481^2)+(1.2^2))/((7.5^2)+(1.2^2))),-99))),-99)</f>
        <v>-99</v>
      </c>
    </row>
    <row r="482" spans="1:42" ht="15.75" customHeight="1" x14ac:dyDescent="0.3">
      <c r="A482" s="17">
        <v>35</v>
      </c>
      <c r="B482" s="27">
        <v>44037</v>
      </c>
      <c r="C482" s="51">
        <f t="array" ref="C482">_xlfn.DAYS(B482, _xlfn.XLOOKUP(A482, context!A$4:A$79, context!J$4:J$79)) / 30.42</f>
        <v>14.102564102564102</v>
      </c>
      <c r="E482" s="2">
        <v>7.5</v>
      </c>
      <c r="F482" s="5"/>
      <c r="G482" s="16" t="s">
        <v>401</v>
      </c>
      <c r="H482" s="43">
        <v>67.2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2">
        <v>7</v>
      </c>
      <c r="Z482" s="58">
        <f>IF(noise!H371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noise!H371, IF(OR($G482=coding!$J$26,$G482=coding!$J$27,$G482=coding!$J$28,$G482=coding!$J$29, $G482=coding!$J$30,$G482=coding!$J$31), H482+10*LOG10((($E482^2)+(4^2))/((7.5^2)+(4^2))), IF(OR($G482=coding!$J$11, $G482=coding!$J$12, $G482=coding!$J$13, $G482=coding!$J$14, $G482=coding!$J$15, $G482=coding!$J$16), H482+10*LOG10((($D482^2)+(1.2^2))/((7.5^2)+(1.2^2))),-99))),-99)</f>
        <v>67.2</v>
      </c>
      <c r="AA482" s="58">
        <f>IF(noise!I371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noise!I371, IF(OR($G482=coding!$J$26,$G482=coding!$J$27,$G482=coding!$J$28,$G482=coding!$J$29, $G482=coding!$J$30,$G482=coding!$J$31), I482+10*LOG10((($E482^2)+(4^2))/((7.5^2)+(4^2))), IF(OR($G482=coding!$J$11, $G482=coding!$J$12, $G482=coding!$J$13, $G482=coding!$J$14, $G482=coding!$J$15, $G482=coding!$J$16), I482+10*LOG10((($D482^2)+(1.2^2))/((7.5^2)+(1.2^2))),-99))),-99)</f>
        <v>-99</v>
      </c>
      <c r="AB482" s="58">
        <f>IF(noise!J371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noise!J371, IF(OR($G482=coding!$J$26,$G482=coding!$J$27,$G482=coding!$J$28,$G482=coding!$J$29, $G482=coding!$J$30,$G482=coding!$J$31), J482+10*LOG10((($E482^2)+(4^2))/((7.5^2)+(4^2))), IF(OR($G482=coding!$J$11, $G482=coding!$J$12, $G482=coding!$J$13, $G482=coding!$J$14, $G482=coding!$J$15, $G482=coding!$J$16), J482+10*LOG10((($D482^2)+(1.2^2))/((7.5^2)+(1.2^2))),-99))),-99)</f>
        <v>0</v>
      </c>
      <c r="AC482" s="58">
        <f>IF(noise!K371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noise!K371, IF(OR($G482=coding!$J$26,$G482=coding!$J$27,$G482=coding!$J$28,$G482=coding!$J$29, $G482=coding!$J$30,$G482=coding!$J$31), K482+10*LOG10((($E482^2)+(4^2))/((7.5^2)+(4^2))), IF(OR($G482=coding!$J$11, $G482=coding!$J$12, $G482=coding!$J$13, $G482=coding!$J$14, $G482=coding!$J$15, $G482=coding!$J$16), K482+10*LOG10((($D482^2)+(1.2^2))/((7.5^2)+(1.2^2))),-99))),-99)</f>
        <v>0</v>
      </c>
      <c r="AD482" s="58">
        <f>IF(noise!L371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noise!L371, IF(OR($G482=coding!$J$26,$G482=coding!$J$27,$G482=coding!$J$28,$G482=coding!$J$29, $G482=coding!$J$30,$G482=coding!$J$31), L482+10*LOG10((($E482^2)+(4^2))/((7.5^2)+(4^2))), IF(OR($G482=coding!$J$11, $G482=coding!$J$12, $G482=coding!$J$13, $G482=coding!$J$14, $G482=coding!$J$15, $G482=coding!$J$16), L482+10*LOG10((($D482^2)+(1.2^2))/((7.5^2)+(1.2^2))),-99))),-99)</f>
        <v>0</v>
      </c>
      <c r="AE482" s="58">
        <f>IF(noise!M371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noise!M371, IF(OR($G482=coding!$J$26,$G482=coding!$J$27,$G482=coding!$J$28,$G482=coding!$J$29, $G482=coding!$J$30,$G482=coding!$J$31), M482+10*LOG10((($E482^2)+(4^2))/((7.5^2)+(4^2))), IF(OR($G482=coding!$J$11, $G482=coding!$J$12, $G482=coding!$J$13, $G482=coding!$J$14, $G482=coding!$J$15, $G482=coding!$J$16), M482+10*LOG10((($D482^2)+(1.2^2))/((7.5^2)+(1.2^2))),-99))),-99)</f>
        <v>0</v>
      </c>
      <c r="AF482" s="58">
        <f>IF(noise!N371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noise!N371, IF(OR($G482=coding!$J$26,$G482=coding!$J$27,$G482=coding!$J$28,$G482=coding!$J$29, $G482=coding!$J$30,$G482=coding!$J$31), N482+10*LOG10((($E482^2)+(4^2))/((7.5^2)+(4^2))), IF(OR($G482=coding!$J$11, $G482=coding!$J$12, $G482=coding!$J$13, $G482=coding!$J$14, $G482=coding!$J$15, $G482=coding!$J$16), N482+10*LOG10((($D482^2)+(1.2^2))/((7.5^2)+(1.2^2))),-99))),-99)</f>
        <v>0</v>
      </c>
      <c r="AG482" s="58">
        <f>IF(noise!O371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noise!O371, IF(OR($G482=coding!$J$26,$G482=coding!$J$27,$G482=coding!$J$28,$G482=coding!$J$29, $G482=coding!$J$30,$G482=coding!$J$31), O482+10*LOG10((($E482^2)+(4^2))/((7.5^2)+(4^2))), IF(OR($G482=coding!$J$11, $G482=coding!$J$12, $G482=coding!$J$13, $G482=coding!$J$14, $G482=coding!$J$15, $G482=coding!$J$16), O482+10*LOG10((($D482^2)+(1.2^2))/((7.5^2)+(1.2^2))),-99))),-99)</f>
        <v>0</v>
      </c>
      <c r="AH482" s="58">
        <f>IF(noise!P371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noise!P371, IF(OR($G482=coding!$J$26,$G482=coding!$J$27,$G482=coding!$J$28,$G482=coding!$J$29, $G482=coding!$J$30,$G482=coding!$J$31), P482+10*LOG10((($E482^2)+(4^2))/((7.5^2)+(4^2))), IF(OR($G482=coding!$J$11, $G482=coding!$J$12, $G482=coding!$J$13, $G482=coding!$J$14, $G482=coding!$J$15, $G482=coding!$J$16), P482+10*LOG10((($D482^2)+(1.2^2))/((7.5^2)+(1.2^2))),-99))),-99)</f>
        <v>0</v>
      </c>
      <c r="AI482" s="58">
        <f>IF(noise!Q371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noise!Q371, IF(OR($G482=coding!$J$26,$G482=coding!$J$27,$G482=coding!$J$28,$G482=coding!$J$29, $G482=coding!$J$30,$G482=coding!$J$31), Q482+10*LOG10((($E482^2)+(4^2))/((7.5^2)+(4^2))), IF(OR($G482=coding!$J$11, $G482=coding!$J$12, $G482=coding!$J$13, $G482=coding!$J$14, $G482=coding!$J$15, $G482=coding!$J$16), Q482+10*LOG10((($D482^2)+(1.2^2))/((7.5^2)+(1.2^2))),-99))),-99)</f>
        <v>0</v>
      </c>
      <c r="AJ482" s="58">
        <f>IF(noise!R371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noise!R371, IF(OR($G482=coding!$J$26,$G482=coding!$J$27,$G482=coding!$J$28,$G482=coding!$J$29, $G482=coding!$J$30,$G482=coding!$J$31), R482+10*LOG10((($E482^2)+(4^2))/((7.5^2)+(4^2))), IF(OR($G482=coding!$J$11, $G482=coding!$J$12, $G482=coding!$J$13, $G482=coding!$J$14, $G482=coding!$J$15, $G482=coding!$J$16), R482+10*LOG10((($D482^2)+(1.2^2))/((7.5^2)+(1.2^2))),-99))),-99)</f>
        <v>0</v>
      </c>
      <c r="AK482" s="58">
        <f>IF(noise!S371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noise!S371, IF(OR($G482=coding!$J$26,$G482=coding!$J$27,$G482=coding!$J$28,$G482=coding!$J$29, $G482=coding!$J$30,$G482=coding!$J$31), S482+10*LOG10((($E482^2)+(4^2))/((7.5^2)+(4^2))), IF(OR($G482=coding!$J$11, $G482=coding!$J$12, $G482=coding!$J$13, $G482=coding!$J$14, $G482=coding!$J$15, $G482=coding!$J$16), S482+10*LOG10((($D482^2)+(1.2^2))/((7.5^2)+(1.2^2))),-99))),-99)</f>
        <v>0</v>
      </c>
      <c r="AL482" s="58">
        <f>IF(noise!T371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noise!T371, IF(OR($G482=coding!$J$26,$G482=coding!$J$27,$G482=coding!$J$28,$G482=coding!$J$29, $G482=coding!$J$30,$G482=coding!$J$31), T482+10*LOG10((($E482^2)+(4^2))/((7.5^2)+(4^2))), IF(OR($G482=coding!$J$11, $G482=coding!$J$12, $G482=coding!$J$13, $G482=coding!$J$14, $G482=coding!$J$15, $G482=coding!$J$16), T482+10*LOG10((($D482^2)+(1.2^2))/((7.5^2)+(1.2^2))),-99))),-99)</f>
        <v>0</v>
      </c>
      <c r="AM482" s="58">
        <f>IF(noise!U371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noise!U371, IF(OR($G482=coding!$J$26,$G482=coding!$J$27,$G482=coding!$J$28,$G482=coding!$J$29, $G482=coding!$J$30,$G482=coding!$J$31), U482+10*LOG10((($E482^2)+(4^2))/((7.5^2)+(4^2))), IF(OR($G482=coding!$J$11, $G482=coding!$J$12, $G482=coding!$J$13, $G482=coding!$J$14, $G482=coding!$J$15, $G482=coding!$J$16), U482+10*LOG10((($D482^2)+(1.2^2))/((7.5^2)+(1.2^2))),-99))),-99)</f>
        <v>0</v>
      </c>
      <c r="AN482" s="58">
        <f>IF(noise!V371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noise!V371, IF(OR($G482=coding!$J$26,$G482=coding!$J$27,$G482=coding!$J$28,$G482=coding!$J$29, $G482=coding!$J$30,$G482=coding!$J$31), V482+10*LOG10((($E482^2)+(4^2))/((7.5^2)+(4^2))), IF(OR($G482=coding!$J$11, $G482=coding!$J$12, $G482=coding!$J$13, $G482=coding!$J$14, $G482=coding!$J$15, $G482=coding!$J$16), V482+10*LOG10((($D482^2)+(1.2^2))/((7.5^2)+(1.2^2))),-99))),-99)</f>
        <v>0</v>
      </c>
      <c r="AO482" s="58">
        <f>IF(noise!W371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noise!W371, IF(OR($G482=coding!$J$26,$G482=coding!$J$27,$G482=coding!$J$28,$G482=coding!$J$29, $G482=coding!$J$30,$G482=coding!$J$31), W482+10*LOG10((($E482^2)+(4^2))/((7.5^2)+(4^2))), IF(OR($G482=coding!$J$11, $G482=coding!$J$12, $G482=coding!$J$13, $G482=coding!$J$14, $G482=coding!$J$15, $G482=coding!$J$16), W482+10*LOG10((($D482^2)+(1.2^2))/((7.5^2)+(1.2^2))),-99))),-99)</f>
        <v>-99</v>
      </c>
      <c r="AP482" s="58">
        <f>IF(noise!X371 &lt;&gt;0, IF(OR($G482=coding!$J$2, $G482=coding!$J$3, $G482=coding!$J$4, $G482=coding!$J$5, $G482=coding!$J$6, $G482=coding!$J$7, $G482=coding!$J$8, $G482=coding!$J$9, $G482=coding!$J$10,$G482=coding!$J$17, $G482=coding!$J$18, $G482=coding!$J$19, $G482=coding!$J$20, $G482=coding!$J$21, $G482=coding!$J$22, $G482=coding!$J$23, $G482=coding!$J$24, $G482=coding!$J$25, ), noise!X371, IF(OR($G482=coding!$J$26,$G482=coding!$J$27,$G482=coding!$J$28,$G482=coding!$J$29, $G482=coding!$J$30,$G482=coding!$J$31), X482+10*LOG10((($E482^2)+(4^2))/((7.5^2)+(4^2))), IF(OR($G482=coding!$J$11, $G482=coding!$J$12, $G482=coding!$J$13, $G482=coding!$J$14, $G482=coding!$J$15, $G482=coding!$J$16), X482+10*LOG10((($D482^2)+(1.2^2))/((7.5^2)+(1.2^2))),-99))),-99)</f>
        <v>-99</v>
      </c>
    </row>
    <row r="483" spans="1:42" ht="15.75" customHeight="1" x14ac:dyDescent="0.3">
      <c r="A483" s="17">
        <v>35</v>
      </c>
      <c r="B483" s="27">
        <v>44037</v>
      </c>
      <c r="C483" s="51">
        <f t="array" ref="C483">_xlfn.DAYS(B483, _xlfn.XLOOKUP(A483, context!A$4:A$79, context!J$4:J$79)) / 30.42</f>
        <v>14.102564102564102</v>
      </c>
      <c r="E483" s="2">
        <v>7.5</v>
      </c>
      <c r="F483" s="5"/>
      <c r="G483" s="16" t="s">
        <v>402</v>
      </c>
      <c r="H483" s="43">
        <v>65.400000000000006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2">
        <v>7</v>
      </c>
      <c r="Z483" s="58">
        <f>IF(noise!H372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noise!H372, IF(OR($G483=coding!$J$26,$G483=coding!$J$27,$G483=coding!$J$28,$G483=coding!$J$29, $G483=coding!$J$30,$G483=coding!$J$31), H483+10*LOG10((($E483^2)+(4^2))/((7.5^2)+(4^2))), IF(OR($G483=coding!$J$11, $G483=coding!$J$12, $G483=coding!$J$13, $G483=coding!$J$14, $G483=coding!$J$15, $G483=coding!$J$16), H483+10*LOG10((($D483^2)+(1.2^2))/((7.5^2)+(1.2^2))),-99))),-99)</f>
        <v>65.400000000000006</v>
      </c>
      <c r="AA483" s="58">
        <f>IF(noise!I372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noise!I372, IF(OR($G483=coding!$J$26,$G483=coding!$J$27,$G483=coding!$J$28,$G483=coding!$J$29, $G483=coding!$J$30,$G483=coding!$J$31), I483+10*LOG10((($E483^2)+(4^2))/((7.5^2)+(4^2))), IF(OR($G483=coding!$J$11, $G483=coding!$J$12, $G483=coding!$J$13, $G483=coding!$J$14, $G483=coding!$J$15, $G483=coding!$J$16), I483+10*LOG10((($D483^2)+(1.2^2))/((7.5^2)+(1.2^2))),-99))),-99)</f>
        <v>-99</v>
      </c>
      <c r="AB483" s="58">
        <f>IF(noise!J372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noise!J372, IF(OR($G483=coding!$J$26,$G483=coding!$J$27,$G483=coding!$J$28,$G483=coding!$J$29, $G483=coding!$J$30,$G483=coding!$J$31), J483+10*LOG10((($E483^2)+(4^2))/((7.5^2)+(4^2))), IF(OR($G483=coding!$J$11, $G483=coding!$J$12, $G483=coding!$J$13, $G483=coding!$J$14, $G483=coding!$J$15, $G483=coding!$J$16), J483+10*LOG10((($D483^2)+(1.2^2))/((7.5^2)+(1.2^2))),-99))),-99)</f>
        <v>0</v>
      </c>
      <c r="AC483" s="58">
        <f>IF(noise!K372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noise!K372, IF(OR($G483=coding!$J$26,$G483=coding!$J$27,$G483=coding!$J$28,$G483=coding!$J$29, $G483=coding!$J$30,$G483=coding!$J$31), K483+10*LOG10((($E483^2)+(4^2))/((7.5^2)+(4^2))), IF(OR($G483=coding!$J$11, $G483=coding!$J$12, $G483=coding!$J$13, $G483=coding!$J$14, $G483=coding!$J$15, $G483=coding!$J$16), K483+10*LOG10((($D483^2)+(1.2^2))/((7.5^2)+(1.2^2))),-99))),-99)</f>
        <v>0</v>
      </c>
      <c r="AD483" s="58">
        <f>IF(noise!L372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noise!L372, IF(OR($G483=coding!$J$26,$G483=coding!$J$27,$G483=coding!$J$28,$G483=coding!$J$29, $G483=coding!$J$30,$G483=coding!$J$31), L483+10*LOG10((($E483^2)+(4^2))/((7.5^2)+(4^2))), IF(OR($G483=coding!$J$11, $G483=coding!$J$12, $G483=coding!$J$13, $G483=coding!$J$14, $G483=coding!$J$15, $G483=coding!$J$16), L483+10*LOG10((($D483^2)+(1.2^2))/((7.5^2)+(1.2^2))),-99))),-99)</f>
        <v>0</v>
      </c>
      <c r="AE483" s="58">
        <f>IF(noise!M372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noise!M372, IF(OR($G483=coding!$J$26,$G483=coding!$J$27,$G483=coding!$J$28,$G483=coding!$J$29, $G483=coding!$J$30,$G483=coding!$J$31), M483+10*LOG10((($E483^2)+(4^2))/((7.5^2)+(4^2))), IF(OR($G483=coding!$J$11, $G483=coding!$J$12, $G483=coding!$J$13, $G483=coding!$J$14, $G483=coding!$J$15, $G483=coding!$J$16), M483+10*LOG10((($D483^2)+(1.2^2))/((7.5^2)+(1.2^2))),-99))),-99)</f>
        <v>0</v>
      </c>
      <c r="AF483" s="58">
        <f>IF(noise!N372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noise!N372, IF(OR($G483=coding!$J$26,$G483=coding!$J$27,$G483=coding!$J$28,$G483=coding!$J$29, $G483=coding!$J$30,$G483=coding!$J$31), N483+10*LOG10((($E483^2)+(4^2))/((7.5^2)+(4^2))), IF(OR($G483=coding!$J$11, $G483=coding!$J$12, $G483=coding!$J$13, $G483=coding!$J$14, $G483=coding!$J$15, $G483=coding!$J$16), N483+10*LOG10((($D483^2)+(1.2^2))/((7.5^2)+(1.2^2))),-99))),-99)</f>
        <v>0</v>
      </c>
      <c r="AG483" s="58">
        <f>IF(noise!O372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noise!O372, IF(OR($G483=coding!$J$26,$G483=coding!$J$27,$G483=coding!$J$28,$G483=coding!$J$29, $G483=coding!$J$30,$G483=coding!$J$31), O483+10*LOG10((($E483^2)+(4^2))/((7.5^2)+(4^2))), IF(OR($G483=coding!$J$11, $G483=coding!$J$12, $G483=coding!$J$13, $G483=coding!$J$14, $G483=coding!$J$15, $G483=coding!$J$16), O483+10*LOG10((($D483^2)+(1.2^2))/((7.5^2)+(1.2^2))),-99))),-99)</f>
        <v>0</v>
      </c>
      <c r="AH483" s="58">
        <f>IF(noise!P372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noise!P372, IF(OR($G483=coding!$J$26,$G483=coding!$J$27,$G483=coding!$J$28,$G483=coding!$J$29, $G483=coding!$J$30,$G483=coding!$J$31), P483+10*LOG10((($E483^2)+(4^2))/((7.5^2)+(4^2))), IF(OR($G483=coding!$J$11, $G483=coding!$J$12, $G483=coding!$J$13, $G483=coding!$J$14, $G483=coding!$J$15, $G483=coding!$J$16), P483+10*LOG10((($D483^2)+(1.2^2))/((7.5^2)+(1.2^2))),-99))),-99)</f>
        <v>0</v>
      </c>
      <c r="AI483" s="58">
        <f>IF(noise!Q372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noise!Q372, IF(OR($G483=coding!$J$26,$G483=coding!$J$27,$G483=coding!$J$28,$G483=coding!$J$29, $G483=coding!$J$30,$G483=coding!$J$31), Q483+10*LOG10((($E483^2)+(4^2))/((7.5^2)+(4^2))), IF(OR($G483=coding!$J$11, $G483=coding!$J$12, $G483=coding!$J$13, $G483=coding!$J$14, $G483=coding!$J$15, $G483=coding!$J$16), Q483+10*LOG10((($D483^2)+(1.2^2))/((7.5^2)+(1.2^2))),-99))),-99)</f>
        <v>0</v>
      </c>
      <c r="AJ483" s="58">
        <f>IF(noise!R372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noise!R372, IF(OR($G483=coding!$J$26,$G483=coding!$J$27,$G483=coding!$J$28,$G483=coding!$J$29, $G483=coding!$J$30,$G483=coding!$J$31), R483+10*LOG10((($E483^2)+(4^2))/((7.5^2)+(4^2))), IF(OR($G483=coding!$J$11, $G483=coding!$J$12, $G483=coding!$J$13, $G483=coding!$J$14, $G483=coding!$J$15, $G483=coding!$J$16), R483+10*LOG10((($D483^2)+(1.2^2))/((7.5^2)+(1.2^2))),-99))),-99)</f>
        <v>0</v>
      </c>
      <c r="AK483" s="58">
        <f>IF(noise!S372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noise!S372, IF(OR($G483=coding!$J$26,$G483=coding!$J$27,$G483=coding!$J$28,$G483=coding!$J$29, $G483=coding!$J$30,$G483=coding!$J$31), S483+10*LOG10((($E483^2)+(4^2))/((7.5^2)+(4^2))), IF(OR($G483=coding!$J$11, $G483=coding!$J$12, $G483=coding!$J$13, $G483=coding!$J$14, $G483=coding!$J$15, $G483=coding!$J$16), S483+10*LOG10((($D483^2)+(1.2^2))/((7.5^2)+(1.2^2))),-99))),-99)</f>
        <v>0</v>
      </c>
      <c r="AL483" s="58">
        <f>IF(noise!T372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noise!T372, IF(OR($G483=coding!$J$26,$G483=coding!$J$27,$G483=coding!$J$28,$G483=coding!$J$29, $G483=coding!$J$30,$G483=coding!$J$31), T483+10*LOG10((($E483^2)+(4^2))/((7.5^2)+(4^2))), IF(OR($G483=coding!$J$11, $G483=coding!$J$12, $G483=coding!$J$13, $G483=coding!$J$14, $G483=coding!$J$15, $G483=coding!$J$16), T483+10*LOG10((($D483^2)+(1.2^2))/((7.5^2)+(1.2^2))),-99))),-99)</f>
        <v>0</v>
      </c>
      <c r="AM483" s="58">
        <f>IF(noise!U372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noise!U372, IF(OR($G483=coding!$J$26,$G483=coding!$J$27,$G483=coding!$J$28,$G483=coding!$J$29, $G483=coding!$J$30,$G483=coding!$J$31), U483+10*LOG10((($E483^2)+(4^2))/((7.5^2)+(4^2))), IF(OR($G483=coding!$J$11, $G483=coding!$J$12, $G483=coding!$J$13, $G483=coding!$J$14, $G483=coding!$J$15, $G483=coding!$J$16), U483+10*LOG10((($D483^2)+(1.2^2))/((7.5^2)+(1.2^2))),-99))),-99)</f>
        <v>0</v>
      </c>
      <c r="AN483" s="58">
        <f>IF(noise!V372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noise!V372, IF(OR($G483=coding!$J$26,$G483=coding!$J$27,$G483=coding!$J$28,$G483=coding!$J$29, $G483=coding!$J$30,$G483=coding!$J$31), V483+10*LOG10((($E483^2)+(4^2))/((7.5^2)+(4^2))), IF(OR($G483=coding!$J$11, $G483=coding!$J$12, $G483=coding!$J$13, $G483=coding!$J$14, $G483=coding!$J$15, $G483=coding!$J$16), V483+10*LOG10((($D483^2)+(1.2^2))/((7.5^2)+(1.2^2))),-99))),-99)</f>
        <v>0</v>
      </c>
      <c r="AO483" s="58">
        <f>IF(noise!W372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noise!W372, IF(OR($G483=coding!$J$26,$G483=coding!$J$27,$G483=coding!$J$28,$G483=coding!$J$29, $G483=coding!$J$30,$G483=coding!$J$31), W483+10*LOG10((($E483^2)+(4^2))/((7.5^2)+(4^2))), IF(OR($G483=coding!$J$11, $G483=coding!$J$12, $G483=coding!$J$13, $G483=coding!$J$14, $G483=coding!$J$15, $G483=coding!$J$16), W483+10*LOG10((($D483^2)+(1.2^2))/((7.5^2)+(1.2^2))),-99))),-99)</f>
        <v>0</v>
      </c>
      <c r="AP483" s="58">
        <f>IF(noise!X372 &lt;&gt;0, IF(OR($G483=coding!$J$2, $G483=coding!$J$3, $G483=coding!$J$4, $G483=coding!$J$5, $G483=coding!$J$6, $G483=coding!$J$7, $G483=coding!$J$8, $G483=coding!$J$9, $G483=coding!$J$10,$G483=coding!$J$17, $G483=coding!$J$18, $G483=coding!$J$19, $G483=coding!$J$20, $G483=coding!$J$21, $G483=coding!$J$22, $G483=coding!$J$23, $G483=coding!$J$24, $G483=coding!$J$25, ), noise!X372, IF(OR($G483=coding!$J$26,$G483=coding!$J$27,$G483=coding!$J$28,$G483=coding!$J$29, $G483=coding!$J$30,$G483=coding!$J$31), X483+10*LOG10((($E483^2)+(4^2))/((7.5^2)+(4^2))), IF(OR($G483=coding!$J$11, $G483=coding!$J$12, $G483=coding!$J$13, $G483=coding!$J$14, $G483=coding!$J$15, $G483=coding!$J$16), X483+10*LOG10((($D483^2)+(1.2^2))/((7.5^2)+(1.2^2))),-99))),-99)</f>
        <v>0</v>
      </c>
    </row>
    <row r="484" spans="1:42" ht="15.75" customHeight="1" x14ac:dyDescent="0.3">
      <c r="A484" s="17">
        <v>35</v>
      </c>
      <c r="B484" s="27">
        <v>44037</v>
      </c>
      <c r="C484" s="51">
        <f t="array" ref="C484">_xlfn.DAYS(B484, _xlfn.XLOOKUP(A484, context!A$4:A$79, context!J$4:J$79)) / 30.42</f>
        <v>14.102564102564102</v>
      </c>
      <c r="E484" s="2">
        <v>7.5</v>
      </c>
      <c r="F484" s="5"/>
      <c r="G484" s="16" t="s">
        <v>403</v>
      </c>
      <c r="H484" s="43">
        <v>61.8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2">
        <v>7</v>
      </c>
      <c r="Z484" s="58">
        <f>IF(noise!H373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noise!H373, IF(OR($G484=coding!$J$26,$G484=coding!$J$27,$G484=coding!$J$28,$G484=coding!$J$29, $G484=coding!$J$30,$G484=coding!$J$31), H484+10*LOG10((($E484^2)+(4^2))/((7.5^2)+(4^2))), IF(OR($G484=coding!$J$11, $G484=coding!$J$12, $G484=coding!$J$13, $G484=coding!$J$14, $G484=coding!$J$15, $G484=coding!$J$16), H484+10*LOG10((($D484^2)+(1.2^2))/((7.5^2)+(1.2^2))),-99))),-99)</f>
        <v>61.8</v>
      </c>
      <c r="AA484" s="58">
        <f>IF(noise!I373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noise!I373, IF(OR($G484=coding!$J$26,$G484=coding!$J$27,$G484=coding!$J$28,$G484=coding!$J$29, $G484=coding!$J$30,$G484=coding!$J$31), I484+10*LOG10((($E484^2)+(4^2))/((7.5^2)+(4^2))), IF(OR($G484=coding!$J$11, $G484=coding!$J$12, $G484=coding!$J$13, $G484=coding!$J$14, $G484=coding!$J$15, $G484=coding!$J$16), I484+10*LOG10((($D484^2)+(1.2^2))/((7.5^2)+(1.2^2))),-99))),-99)</f>
        <v>-99</v>
      </c>
      <c r="AB484" s="58">
        <f>IF(noise!J373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noise!J373, IF(OR($G484=coding!$J$26,$G484=coding!$J$27,$G484=coding!$J$28,$G484=coding!$J$29, $G484=coding!$J$30,$G484=coding!$J$31), J484+10*LOG10((($E484^2)+(4^2))/((7.5^2)+(4^2))), IF(OR($G484=coding!$J$11, $G484=coding!$J$12, $G484=coding!$J$13, $G484=coding!$J$14, $G484=coding!$J$15, $G484=coding!$J$16), J484+10*LOG10((($D484^2)+(1.2^2))/((7.5^2)+(1.2^2))),-99))),-99)</f>
        <v>0</v>
      </c>
      <c r="AC484" s="58">
        <f>IF(noise!K373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noise!K373, IF(OR($G484=coding!$J$26,$G484=coding!$J$27,$G484=coding!$J$28,$G484=coding!$J$29, $G484=coding!$J$30,$G484=coding!$J$31), K484+10*LOG10((($E484^2)+(4^2))/((7.5^2)+(4^2))), IF(OR($G484=coding!$J$11, $G484=coding!$J$12, $G484=coding!$J$13, $G484=coding!$J$14, $G484=coding!$J$15, $G484=coding!$J$16), K484+10*LOG10((($D484^2)+(1.2^2))/((7.5^2)+(1.2^2))),-99))),-99)</f>
        <v>0</v>
      </c>
      <c r="AD484" s="58">
        <f>IF(noise!L373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noise!L373, IF(OR($G484=coding!$J$26,$G484=coding!$J$27,$G484=coding!$J$28,$G484=coding!$J$29, $G484=coding!$J$30,$G484=coding!$J$31), L484+10*LOG10((($E484^2)+(4^2))/((7.5^2)+(4^2))), IF(OR($G484=coding!$J$11, $G484=coding!$J$12, $G484=coding!$J$13, $G484=coding!$J$14, $G484=coding!$J$15, $G484=coding!$J$16), L484+10*LOG10((($D484^2)+(1.2^2))/((7.5^2)+(1.2^2))),-99))),-99)</f>
        <v>0</v>
      </c>
      <c r="AE484" s="58">
        <f>IF(noise!M373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noise!M373, IF(OR($G484=coding!$J$26,$G484=coding!$J$27,$G484=coding!$J$28,$G484=coding!$J$29, $G484=coding!$J$30,$G484=coding!$J$31), M484+10*LOG10((($E484^2)+(4^2))/((7.5^2)+(4^2))), IF(OR($G484=coding!$J$11, $G484=coding!$J$12, $G484=coding!$J$13, $G484=coding!$J$14, $G484=coding!$J$15, $G484=coding!$J$16), M484+10*LOG10((($D484^2)+(1.2^2))/((7.5^2)+(1.2^2))),-99))),-99)</f>
        <v>0</v>
      </c>
      <c r="AF484" s="58">
        <f>IF(noise!N373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noise!N373, IF(OR($G484=coding!$J$26,$G484=coding!$J$27,$G484=coding!$J$28,$G484=coding!$J$29, $G484=coding!$J$30,$G484=coding!$J$31), N484+10*LOG10((($E484^2)+(4^2))/((7.5^2)+(4^2))), IF(OR($G484=coding!$J$11, $G484=coding!$J$12, $G484=coding!$J$13, $G484=coding!$J$14, $G484=coding!$J$15, $G484=coding!$J$16), N484+10*LOG10((($D484^2)+(1.2^2))/((7.5^2)+(1.2^2))),-99))),-99)</f>
        <v>0</v>
      </c>
      <c r="AG484" s="58">
        <f>IF(noise!O373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noise!O373, IF(OR($G484=coding!$J$26,$G484=coding!$J$27,$G484=coding!$J$28,$G484=coding!$J$29, $G484=coding!$J$30,$G484=coding!$J$31), O484+10*LOG10((($E484^2)+(4^2))/((7.5^2)+(4^2))), IF(OR($G484=coding!$J$11, $G484=coding!$J$12, $G484=coding!$J$13, $G484=coding!$J$14, $G484=coding!$J$15, $G484=coding!$J$16), O484+10*LOG10((($D484^2)+(1.2^2))/((7.5^2)+(1.2^2))),-99))),-99)</f>
        <v>0</v>
      </c>
      <c r="AH484" s="58">
        <f>IF(noise!P373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noise!P373, IF(OR($G484=coding!$J$26,$G484=coding!$J$27,$G484=coding!$J$28,$G484=coding!$J$29, $G484=coding!$J$30,$G484=coding!$J$31), P484+10*LOG10((($E484^2)+(4^2))/((7.5^2)+(4^2))), IF(OR($G484=coding!$J$11, $G484=coding!$J$12, $G484=coding!$J$13, $G484=coding!$J$14, $G484=coding!$J$15, $G484=coding!$J$16), P484+10*LOG10((($D484^2)+(1.2^2))/((7.5^2)+(1.2^2))),-99))),-99)</f>
        <v>0</v>
      </c>
      <c r="AI484" s="58">
        <f>IF(noise!Q373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noise!Q373, IF(OR($G484=coding!$J$26,$G484=coding!$J$27,$G484=coding!$J$28,$G484=coding!$J$29, $G484=coding!$J$30,$G484=coding!$J$31), Q484+10*LOG10((($E484^2)+(4^2))/((7.5^2)+(4^2))), IF(OR($G484=coding!$J$11, $G484=coding!$J$12, $G484=coding!$J$13, $G484=coding!$J$14, $G484=coding!$J$15, $G484=coding!$J$16), Q484+10*LOG10((($D484^2)+(1.2^2))/((7.5^2)+(1.2^2))),-99))),-99)</f>
        <v>0</v>
      </c>
      <c r="AJ484" s="58">
        <f>IF(noise!R373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noise!R373, IF(OR($G484=coding!$J$26,$G484=coding!$J$27,$G484=coding!$J$28,$G484=coding!$J$29, $G484=coding!$J$30,$G484=coding!$J$31), R484+10*LOG10((($E484^2)+(4^2))/((7.5^2)+(4^2))), IF(OR($G484=coding!$J$11, $G484=coding!$J$12, $G484=coding!$J$13, $G484=coding!$J$14, $G484=coding!$J$15, $G484=coding!$J$16), R484+10*LOG10((($D484^2)+(1.2^2))/((7.5^2)+(1.2^2))),-99))),-99)</f>
        <v>0</v>
      </c>
      <c r="AK484" s="58">
        <f>IF(noise!S373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noise!S373, IF(OR($G484=coding!$J$26,$G484=coding!$J$27,$G484=coding!$J$28,$G484=coding!$J$29, $G484=coding!$J$30,$G484=coding!$J$31), S484+10*LOG10((($E484^2)+(4^2))/((7.5^2)+(4^2))), IF(OR($G484=coding!$J$11, $G484=coding!$J$12, $G484=coding!$J$13, $G484=coding!$J$14, $G484=coding!$J$15, $G484=coding!$J$16), S484+10*LOG10((($D484^2)+(1.2^2))/((7.5^2)+(1.2^2))),-99))),-99)</f>
        <v>0</v>
      </c>
      <c r="AL484" s="58">
        <f>IF(noise!T373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noise!T373, IF(OR($G484=coding!$J$26,$G484=coding!$J$27,$G484=coding!$J$28,$G484=coding!$J$29, $G484=coding!$J$30,$G484=coding!$J$31), T484+10*LOG10((($E484^2)+(4^2))/((7.5^2)+(4^2))), IF(OR($G484=coding!$J$11, $G484=coding!$J$12, $G484=coding!$J$13, $G484=coding!$J$14, $G484=coding!$J$15, $G484=coding!$J$16), T484+10*LOG10((($D484^2)+(1.2^2))/((7.5^2)+(1.2^2))),-99))),-99)</f>
        <v>0</v>
      </c>
      <c r="AM484" s="58">
        <f>IF(noise!U373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noise!U373, IF(OR($G484=coding!$J$26,$G484=coding!$J$27,$G484=coding!$J$28,$G484=coding!$J$29, $G484=coding!$J$30,$G484=coding!$J$31), U484+10*LOG10((($E484^2)+(4^2))/((7.5^2)+(4^2))), IF(OR($G484=coding!$J$11, $G484=coding!$J$12, $G484=coding!$J$13, $G484=coding!$J$14, $G484=coding!$J$15, $G484=coding!$J$16), U484+10*LOG10((($D484^2)+(1.2^2))/((7.5^2)+(1.2^2))),-99))),-99)</f>
        <v>0</v>
      </c>
      <c r="AN484" s="58">
        <f>IF(noise!V373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noise!V373, IF(OR($G484=coding!$J$26,$G484=coding!$J$27,$G484=coding!$J$28,$G484=coding!$J$29, $G484=coding!$J$30,$G484=coding!$J$31), V484+10*LOG10((($E484^2)+(4^2))/((7.5^2)+(4^2))), IF(OR($G484=coding!$J$11, $G484=coding!$J$12, $G484=coding!$J$13, $G484=coding!$J$14, $G484=coding!$J$15, $G484=coding!$J$16), V484+10*LOG10((($D484^2)+(1.2^2))/((7.5^2)+(1.2^2))),-99))),-99)</f>
        <v>0</v>
      </c>
      <c r="AO484" s="58">
        <f>IF(noise!W373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noise!W373, IF(OR($G484=coding!$J$26,$G484=coding!$J$27,$G484=coding!$J$28,$G484=coding!$J$29, $G484=coding!$J$30,$G484=coding!$J$31), W484+10*LOG10((($E484^2)+(4^2))/((7.5^2)+(4^2))), IF(OR($G484=coding!$J$11, $G484=coding!$J$12, $G484=coding!$J$13, $G484=coding!$J$14, $G484=coding!$J$15, $G484=coding!$J$16), W484+10*LOG10((($D484^2)+(1.2^2))/((7.5^2)+(1.2^2))),-99))),-99)</f>
        <v>0</v>
      </c>
      <c r="AP484" s="58">
        <f>IF(noise!X373 &lt;&gt;0, IF(OR($G484=coding!$J$2, $G484=coding!$J$3, $G484=coding!$J$4, $G484=coding!$J$5, $G484=coding!$J$6, $G484=coding!$J$7, $G484=coding!$J$8, $G484=coding!$J$9, $G484=coding!$J$10,$G484=coding!$J$17, $G484=coding!$J$18, $G484=coding!$J$19, $G484=coding!$J$20, $G484=coding!$J$21, $G484=coding!$J$22, $G484=coding!$J$23, $G484=coding!$J$24, $G484=coding!$J$25, ), noise!X373, IF(OR($G484=coding!$J$26,$G484=coding!$J$27,$G484=coding!$J$28,$G484=coding!$J$29, $G484=coding!$J$30,$G484=coding!$J$31), X484+10*LOG10((($E484^2)+(4^2))/((7.5^2)+(4^2))), IF(OR($G484=coding!$J$11, $G484=coding!$J$12, $G484=coding!$J$13, $G484=coding!$J$14, $G484=coding!$J$15, $G484=coding!$J$16), X484+10*LOG10((($D484^2)+(1.2^2))/((7.5^2)+(1.2^2))),-99))),-99)</f>
        <v>0</v>
      </c>
    </row>
    <row r="485" spans="1:42" ht="15.75" customHeight="1" x14ac:dyDescent="0.3">
      <c r="A485" s="17">
        <v>35</v>
      </c>
      <c r="B485" s="27">
        <v>44037</v>
      </c>
      <c r="C485" s="51">
        <f t="array" ref="C485">_xlfn.DAYS(B485, _xlfn.XLOOKUP(A485, context!A$4:A$79, context!J$4:J$79)) / 30.42</f>
        <v>14.102564102564102</v>
      </c>
      <c r="E485" s="2">
        <v>7.5</v>
      </c>
      <c r="F485" s="5"/>
      <c r="G485" s="16" t="s">
        <v>404</v>
      </c>
      <c r="H485" s="43">
        <v>69.5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2">
        <v>7</v>
      </c>
      <c r="Z485" s="58">
        <f>IF(noise!H374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noise!H374, IF(OR($G485=coding!$J$26,$G485=coding!$J$27,$G485=coding!$J$28,$G485=coding!$J$29, $G485=coding!$J$30,$G485=coding!$J$31), H485+10*LOG10((($E485^2)+(4^2))/((7.5^2)+(4^2))), IF(OR($G485=coding!$J$11, $G485=coding!$J$12, $G485=coding!$J$13, $G485=coding!$J$14, $G485=coding!$J$15, $G485=coding!$J$16), H485+10*LOG10((($D485^2)+(1.2^2))/((7.5^2)+(1.2^2))),-99))),-99)</f>
        <v>69.5</v>
      </c>
      <c r="AA485" s="58">
        <f>IF(noise!I374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noise!I374, IF(OR($G485=coding!$J$26,$G485=coding!$J$27,$G485=coding!$J$28,$G485=coding!$J$29, $G485=coding!$J$30,$G485=coding!$J$31), I485+10*LOG10((($E485^2)+(4^2))/((7.5^2)+(4^2))), IF(OR($G485=coding!$J$11, $G485=coding!$J$12, $G485=coding!$J$13, $G485=coding!$J$14, $G485=coding!$J$15, $G485=coding!$J$16), I485+10*LOG10((($D485^2)+(1.2^2))/((7.5^2)+(1.2^2))),-99))),-99)</f>
        <v>-99</v>
      </c>
      <c r="AB485" s="58">
        <f>IF(noise!J374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noise!J374, IF(OR($G485=coding!$J$26,$G485=coding!$J$27,$G485=coding!$J$28,$G485=coding!$J$29, $G485=coding!$J$30,$G485=coding!$J$31), J485+10*LOG10((($E485^2)+(4^2))/((7.5^2)+(4^2))), IF(OR($G485=coding!$J$11, $G485=coding!$J$12, $G485=coding!$J$13, $G485=coding!$J$14, $G485=coding!$J$15, $G485=coding!$J$16), J485+10*LOG10((($D485^2)+(1.2^2))/((7.5^2)+(1.2^2))),-99))),-99)</f>
        <v>-99</v>
      </c>
      <c r="AC485" s="58">
        <f>IF(noise!K374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noise!K374, IF(OR($G485=coding!$J$26,$G485=coding!$J$27,$G485=coding!$J$28,$G485=coding!$J$29, $G485=coding!$J$30,$G485=coding!$J$31), K485+10*LOG10((($E485^2)+(4^2))/((7.5^2)+(4^2))), IF(OR($G485=coding!$J$11, $G485=coding!$J$12, $G485=coding!$J$13, $G485=coding!$J$14, $G485=coding!$J$15, $G485=coding!$J$16), K485+10*LOG10((($D485^2)+(1.2^2))/((7.5^2)+(1.2^2))),-99))),-99)</f>
        <v>-99</v>
      </c>
      <c r="AD485" s="58">
        <f>IF(noise!L374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noise!L374, IF(OR($G485=coding!$J$26,$G485=coding!$J$27,$G485=coding!$J$28,$G485=coding!$J$29, $G485=coding!$J$30,$G485=coding!$J$31), L485+10*LOG10((($E485^2)+(4^2))/((7.5^2)+(4^2))), IF(OR($G485=coding!$J$11, $G485=coding!$J$12, $G485=coding!$J$13, $G485=coding!$J$14, $G485=coding!$J$15, $G485=coding!$J$16), L485+10*LOG10((($D485^2)+(1.2^2))/((7.5^2)+(1.2^2))),-99))),-99)</f>
        <v>-99</v>
      </c>
      <c r="AE485" s="58">
        <f>IF(noise!M374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noise!M374, IF(OR($G485=coding!$J$26,$G485=coding!$J$27,$G485=coding!$J$28,$G485=coding!$J$29, $G485=coding!$J$30,$G485=coding!$J$31), M485+10*LOG10((($E485^2)+(4^2))/((7.5^2)+(4^2))), IF(OR($G485=coding!$J$11, $G485=coding!$J$12, $G485=coding!$J$13, $G485=coding!$J$14, $G485=coding!$J$15, $G485=coding!$J$16), M485+10*LOG10((($D485^2)+(1.2^2))/((7.5^2)+(1.2^2))),-99))),-99)</f>
        <v>-99</v>
      </c>
      <c r="AF485" s="58">
        <f>IF(noise!N374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noise!N374, IF(OR($G485=coding!$J$26,$G485=coding!$J$27,$G485=coding!$J$28,$G485=coding!$J$29, $G485=coding!$J$30,$G485=coding!$J$31), N485+10*LOG10((($E485^2)+(4^2))/((7.5^2)+(4^2))), IF(OR($G485=coding!$J$11, $G485=coding!$J$12, $G485=coding!$J$13, $G485=coding!$J$14, $G485=coding!$J$15, $G485=coding!$J$16), N485+10*LOG10((($D485^2)+(1.2^2))/((7.5^2)+(1.2^2))),-99))),-99)</f>
        <v>-99</v>
      </c>
      <c r="AG485" s="58">
        <f>IF(noise!O374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noise!O374, IF(OR($G485=coding!$J$26,$G485=coding!$J$27,$G485=coding!$J$28,$G485=coding!$J$29, $G485=coding!$J$30,$G485=coding!$J$31), O485+10*LOG10((($E485^2)+(4^2))/((7.5^2)+(4^2))), IF(OR($G485=coding!$J$11, $G485=coding!$J$12, $G485=coding!$J$13, $G485=coding!$J$14, $G485=coding!$J$15, $G485=coding!$J$16), O485+10*LOG10((($D485^2)+(1.2^2))/((7.5^2)+(1.2^2))),-99))),-99)</f>
        <v>-99</v>
      </c>
      <c r="AH485" s="58">
        <f>IF(noise!P374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noise!P374, IF(OR($G485=coding!$J$26,$G485=coding!$J$27,$G485=coding!$J$28,$G485=coding!$J$29, $G485=coding!$J$30,$G485=coding!$J$31), P485+10*LOG10((($E485^2)+(4^2))/((7.5^2)+(4^2))), IF(OR($G485=coding!$J$11, $G485=coding!$J$12, $G485=coding!$J$13, $G485=coding!$J$14, $G485=coding!$J$15, $G485=coding!$J$16), P485+10*LOG10((($D485^2)+(1.2^2))/((7.5^2)+(1.2^2))),-99))),-99)</f>
        <v>-99</v>
      </c>
      <c r="AI485" s="58">
        <f>IF(noise!Q374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noise!Q374, IF(OR($G485=coding!$J$26,$G485=coding!$J$27,$G485=coding!$J$28,$G485=coding!$J$29, $G485=coding!$J$30,$G485=coding!$J$31), Q485+10*LOG10((($E485^2)+(4^2))/((7.5^2)+(4^2))), IF(OR($G485=coding!$J$11, $G485=coding!$J$12, $G485=coding!$J$13, $G485=coding!$J$14, $G485=coding!$J$15, $G485=coding!$J$16), Q485+10*LOG10((($D485^2)+(1.2^2))/((7.5^2)+(1.2^2))),-99))),-99)</f>
        <v>-99</v>
      </c>
      <c r="AJ485" s="58">
        <f>IF(noise!R374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noise!R374, IF(OR($G485=coding!$J$26,$G485=coding!$J$27,$G485=coding!$J$28,$G485=coding!$J$29, $G485=coding!$J$30,$G485=coding!$J$31), R485+10*LOG10((($E485^2)+(4^2))/((7.5^2)+(4^2))), IF(OR($G485=coding!$J$11, $G485=coding!$J$12, $G485=coding!$J$13, $G485=coding!$J$14, $G485=coding!$J$15, $G485=coding!$J$16), R485+10*LOG10((($D485^2)+(1.2^2))/((7.5^2)+(1.2^2))),-99))),-99)</f>
        <v>-99</v>
      </c>
      <c r="AK485" s="58">
        <f>IF(noise!S374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noise!S374, IF(OR($G485=coding!$J$26,$G485=coding!$J$27,$G485=coding!$J$28,$G485=coding!$J$29, $G485=coding!$J$30,$G485=coding!$J$31), S485+10*LOG10((($E485^2)+(4^2))/((7.5^2)+(4^2))), IF(OR($G485=coding!$J$11, $G485=coding!$J$12, $G485=coding!$J$13, $G485=coding!$J$14, $G485=coding!$J$15, $G485=coding!$J$16), S485+10*LOG10((($D485^2)+(1.2^2))/((7.5^2)+(1.2^2))),-99))),-99)</f>
        <v>-99</v>
      </c>
      <c r="AL485" s="58">
        <f>IF(noise!T374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noise!T374, IF(OR($G485=coding!$J$26,$G485=coding!$J$27,$G485=coding!$J$28,$G485=coding!$J$29, $G485=coding!$J$30,$G485=coding!$J$31), T485+10*LOG10((($E485^2)+(4^2))/((7.5^2)+(4^2))), IF(OR($G485=coding!$J$11, $G485=coding!$J$12, $G485=coding!$J$13, $G485=coding!$J$14, $G485=coding!$J$15, $G485=coding!$J$16), T485+10*LOG10((($D485^2)+(1.2^2))/((7.5^2)+(1.2^2))),-99))),-99)</f>
        <v>-99</v>
      </c>
      <c r="AM485" s="58">
        <f>IF(noise!U374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noise!U374, IF(OR($G485=coding!$J$26,$G485=coding!$J$27,$G485=coding!$J$28,$G485=coding!$J$29, $G485=coding!$J$30,$G485=coding!$J$31), U485+10*LOG10((($E485^2)+(4^2))/((7.5^2)+(4^2))), IF(OR($G485=coding!$J$11, $G485=coding!$J$12, $G485=coding!$J$13, $G485=coding!$J$14, $G485=coding!$J$15, $G485=coding!$J$16), U485+10*LOG10((($D485^2)+(1.2^2))/((7.5^2)+(1.2^2))),-99))),-99)</f>
        <v>-99</v>
      </c>
      <c r="AN485" s="58">
        <f>IF(noise!V374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noise!V374, IF(OR($G485=coding!$J$26,$G485=coding!$J$27,$G485=coding!$J$28,$G485=coding!$J$29, $G485=coding!$J$30,$G485=coding!$J$31), V485+10*LOG10((($E485^2)+(4^2))/((7.5^2)+(4^2))), IF(OR($G485=coding!$J$11, $G485=coding!$J$12, $G485=coding!$J$13, $G485=coding!$J$14, $G485=coding!$J$15, $G485=coding!$J$16), V485+10*LOG10((($D485^2)+(1.2^2))/((7.5^2)+(1.2^2))),-99))),-99)</f>
        <v>-99</v>
      </c>
      <c r="AO485" s="58">
        <f>IF(noise!W374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noise!W374, IF(OR($G485=coding!$J$26,$G485=coding!$J$27,$G485=coding!$J$28,$G485=coding!$J$29, $G485=coding!$J$30,$G485=coding!$J$31), W485+10*LOG10((($E485^2)+(4^2))/((7.5^2)+(4^2))), IF(OR($G485=coding!$J$11, $G485=coding!$J$12, $G485=coding!$J$13, $G485=coding!$J$14, $G485=coding!$J$15, $G485=coding!$J$16), W485+10*LOG10((($D485^2)+(1.2^2))/((7.5^2)+(1.2^2))),-99))),-99)</f>
        <v>-99</v>
      </c>
      <c r="AP485" s="58">
        <f>IF(noise!X374 &lt;&gt;0, IF(OR($G485=coding!$J$2, $G485=coding!$J$3, $G485=coding!$J$4, $G485=coding!$J$5, $G485=coding!$J$6, $G485=coding!$J$7, $G485=coding!$J$8, $G485=coding!$J$9, $G485=coding!$J$10,$G485=coding!$J$17, $G485=coding!$J$18, $G485=coding!$J$19, $G485=coding!$J$20, $G485=coding!$J$21, $G485=coding!$J$22, $G485=coding!$J$23, $G485=coding!$J$24, $G485=coding!$J$25, ), noise!X374, IF(OR($G485=coding!$J$26,$G485=coding!$J$27,$G485=coding!$J$28,$G485=coding!$J$29, $G485=coding!$J$30,$G485=coding!$J$31), X485+10*LOG10((($E485^2)+(4^2))/((7.5^2)+(4^2))), IF(OR($G485=coding!$J$11, $G485=coding!$J$12, $G485=coding!$J$13, $G485=coding!$J$14, $G485=coding!$J$15, $G485=coding!$J$16), X485+10*LOG10((($D485^2)+(1.2^2))/((7.5^2)+(1.2^2))),-99))),-99)</f>
        <v>-99</v>
      </c>
    </row>
    <row r="486" spans="1:42" ht="15.75" customHeight="1" x14ac:dyDescent="0.3">
      <c r="A486" s="17">
        <v>36</v>
      </c>
      <c r="B486" s="27">
        <v>44004</v>
      </c>
      <c r="C486" s="51">
        <f t="array" ref="C486">_xlfn.DAYS(B486, _xlfn.XLOOKUP(A486, context!A$4:A$79, context!J$4:J$79)) / 30.42</f>
        <v>13.01775147928994</v>
      </c>
      <c r="D486" s="1"/>
      <c r="E486" s="1"/>
      <c r="F486" s="16">
        <v>50</v>
      </c>
      <c r="G486" s="16" t="s">
        <v>405</v>
      </c>
      <c r="H486" s="26">
        <v>90.3</v>
      </c>
      <c r="I486" s="1"/>
      <c r="J486" s="1">
        <v>72.7</v>
      </c>
      <c r="K486" s="1">
        <v>76.900000000000006</v>
      </c>
      <c r="L486" s="1">
        <v>78.7</v>
      </c>
      <c r="M486" s="1">
        <v>82.1</v>
      </c>
      <c r="N486" s="1">
        <v>83.1</v>
      </c>
      <c r="O486" s="1">
        <v>81.5</v>
      </c>
      <c r="P486" s="1">
        <v>82.8</v>
      </c>
      <c r="Q486" s="1">
        <v>81.7</v>
      </c>
      <c r="R486" s="1">
        <v>78.2</v>
      </c>
      <c r="S486" s="1">
        <v>75.3</v>
      </c>
      <c r="T486" s="1">
        <v>69.8</v>
      </c>
      <c r="U486" s="1">
        <v>66.7</v>
      </c>
      <c r="V486" s="1">
        <v>64.400000000000006</v>
      </c>
      <c r="W486" s="1"/>
      <c r="X486" s="1"/>
      <c r="Y486" s="2">
        <v>1</v>
      </c>
      <c r="Z486" s="58">
        <f>IF(noise!H296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noise!H296, IF(OR($G486=coding!$J$26,$G486=coding!$J$27,$G486=coding!$J$28,$G486=coding!$J$29, $G486=coding!$J$30,$G486=coding!$J$31), H486+10*LOG10((($E486^2)+(4^2))/((7.5^2)+(4^2))), IF(OR($G486=coding!$J$11, $G486=coding!$J$12, $G486=coding!$J$13, $G486=coding!$J$14, $G486=coding!$J$15, $G486=coding!$J$16), H486+10*LOG10((($D486^2)+(1.2^2))/((7.5^2)+(1.2^2))),-99))),-99)</f>
        <v>72.489999999999995</v>
      </c>
      <c r="AA486" s="58">
        <f>IF(noise!I296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noise!I296, IF(OR($G486=coding!$J$26,$G486=coding!$J$27,$G486=coding!$J$28,$G486=coding!$J$29, $G486=coding!$J$30,$G486=coding!$J$31), I486+10*LOG10((($E486^2)+(4^2))/((7.5^2)+(4^2))), IF(OR($G486=coding!$J$11, $G486=coding!$J$12, $G486=coding!$J$13, $G486=coding!$J$14, $G486=coding!$J$15, $G486=coding!$J$16), I486+10*LOG10((($D486^2)+(1.2^2))/((7.5^2)+(1.2^2))),-99))),-99)</f>
        <v>-99</v>
      </c>
      <c r="AB486" s="58">
        <f>IF(noise!J296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noise!J296, IF(OR($G486=coding!$J$26,$G486=coding!$J$27,$G486=coding!$J$28,$G486=coding!$J$29, $G486=coding!$J$30,$G486=coding!$J$31), J486+10*LOG10((($E486^2)+(4^2))/((7.5^2)+(4^2))), IF(OR($G486=coding!$J$11, $G486=coding!$J$12, $G486=coding!$J$13, $G486=coding!$J$14, $G486=coding!$J$15, $G486=coding!$J$16), J486+10*LOG10((($D486^2)+(1.2^2))/((7.5^2)+(1.2^2))),-99))),-99)</f>
        <v>62.15</v>
      </c>
      <c r="AC486" s="58">
        <f>IF(noise!K296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noise!K296, IF(OR($G486=coding!$J$26,$G486=coding!$J$27,$G486=coding!$J$28,$G486=coding!$J$29, $G486=coding!$J$30,$G486=coding!$J$31), K486+10*LOG10((($E486^2)+(4^2))/((7.5^2)+(4^2))), IF(OR($G486=coding!$J$11, $G486=coding!$J$12, $G486=coding!$J$13, $G486=coding!$J$14, $G486=coding!$J$15, $G486=coding!$J$16), K486+10*LOG10((($D486^2)+(1.2^2))/((7.5^2)+(1.2^2))),-99))),-99)</f>
        <v>58.02</v>
      </c>
      <c r="AD486" s="58">
        <f>IF(noise!L296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noise!L296, IF(OR($G486=coding!$J$26,$G486=coding!$J$27,$G486=coding!$J$28,$G486=coding!$J$29, $G486=coding!$J$30,$G486=coding!$J$31), L486+10*LOG10((($E486^2)+(4^2))/((7.5^2)+(4^2))), IF(OR($G486=coding!$J$11, $G486=coding!$J$12, $G486=coding!$J$13, $G486=coding!$J$14, $G486=coding!$J$15, $G486=coding!$J$16), L486+10*LOG10((($D486^2)+(1.2^2))/((7.5^2)+(1.2^2))),-99))),-99)</f>
        <v>59.88</v>
      </c>
      <c r="AE486" s="58">
        <f>IF(noise!M296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noise!M296, IF(OR($G486=coding!$J$26,$G486=coding!$J$27,$G486=coding!$J$28,$G486=coding!$J$29, $G486=coding!$J$30,$G486=coding!$J$31), M486+10*LOG10((($E486^2)+(4^2))/((7.5^2)+(4^2))), IF(OR($G486=coding!$J$11, $G486=coding!$J$12, $G486=coding!$J$13, $G486=coding!$J$14, $G486=coding!$J$15, $G486=coding!$J$16), M486+10*LOG10((($D486^2)+(1.2^2))/((7.5^2)+(1.2^2))),-99))),-99)</f>
        <v>61.5</v>
      </c>
      <c r="AF486" s="58">
        <f>IF(noise!N296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noise!N296, IF(OR($G486=coding!$J$26,$G486=coding!$J$27,$G486=coding!$J$28,$G486=coding!$J$29, $G486=coding!$J$30,$G486=coding!$J$31), N486+10*LOG10((($E486^2)+(4^2))/((7.5^2)+(4^2))), IF(OR($G486=coding!$J$11, $G486=coding!$J$12, $G486=coding!$J$13, $G486=coding!$J$14, $G486=coding!$J$15, $G486=coding!$J$16), N486+10*LOG10((($D486^2)+(1.2^2))/((7.5^2)+(1.2^2))),-99))),-99)</f>
        <v>62.53</v>
      </c>
      <c r="AG486" s="58">
        <f>IF(noise!O296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noise!O296, IF(OR($G486=coding!$J$26,$G486=coding!$J$27,$G486=coding!$J$28,$G486=coding!$J$29, $G486=coding!$J$30,$G486=coding!$J$31), O486+10*LOG10((($E486^2)+(4^2))/((7.5^2)+(4^2))), IF(OR($G486=coding!$J$11, $G486=coding!$J$12, $G486=coding!$J$13, $G486=coding!$J$14, $G486=coding!$J$15, $G486=coding!$J$16), O486+10*LOG10((($D486^2)+(1.2^2))/((7.5^2)+(1.2^2))),-99))),-99)</f>
        <v>63.57</v>
      </c>
      <c r="AH486" s="58">
        <f>IF(noise!P296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noise!P296, IF(OR($G486=coding!$J$26,$G486=coding!$J$27,$G486=coding!$J$28,$G486=coding!$J$29, $G486=coding!$J$30,$G486=coding!$J$31), P486+10*LOG10((($E486^2)+(4^2))/((7.5^2)+(4^2))), IF(OR($G486=coding!$J$11, $G486=coding!$J$12, $G486=coding!$J$13, $G486=coding!$J$14, $G486=coding!$J$15, $G486=coding!$J$16), P486+10*LOG10((($D486^2)+(1.2^2))/((7.5^2)+(1.2^2))),-99))),-99)</f>
        <v>62.97</v>
      </c>
      <c r="AI486" s="58">
        <f>IF(noise!Q296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noise!Q296, IF(OR($G486=coding!$J$26,$G486=coding!$J$27,$G486=coding!$J$28,$G486=coding!$J$29, $G486=coding!$J$30,$G486=coding!$J$31), Q486+10*LOG10((($E486^2)+(4^2))/((7.5^2)+(4^2))), IF(OR($G486=coding!$J$11, $G486=coding!$J$12, $G486=coding!$J$13, $G486=coding!$J$14, $G486=coding!$J$15, $G486=coding!$J$16), Q486+10*LOG10((($D486^2)+(1.2^2))/((7.5^2)+(1.2^2))),-99))),-99)</f>
        <v>62.88</v>
      </c>
      <c r="AJ486" s="58">
        <f>IF(noise!R296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noise!R296, IF(OR($G486=coding!$J$26,$G486=coding!$J$27,$G486=coding!$J$28,$G486=coding!$J$29, $G486=coding!$J$30,$G486=coding!$J$31), R486+10*LOG10((($E486^2)+(4^2))/((7.5^2)+(4^2))), IF(OR($G486=coding!$J$11, $G486=coding!$J$12, $G486=coding!$J$13, $G486=coding!$J$14, $G486=coding!$J$15, $G486=coding!$J$16), R486+10*LOG10((($D486^2)+(1.2^2))/((7.5^2)+(1.2^2))),-99))),-99)</f>
        <v>60.93</v>
      </c>
      <c r="AK486" s="58">
        <f>IF(noise!S296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noise!S296, IF(OR($G486=coding!$J$26,$G486=coding!$J$27,$G486=coding!$J$28,$G486=coding!$J$29, $G486=coding!$J$30,$G486=coding!$J$31), S486+10*LOG10((($E486^2)+(4^2))/((7.5^2)+(4^2))), IF(OR($G486=coding!$J$11, $G486=coding!$J$12, $G486=coding!$J$13, $G486=coding!$J$14, $G486=coding!$J$15, $G486=coding!$J$16), S486+10*LOG10((($D486^2)+(1.2^2))/((7.5^2)+(1.2^2))),-99))),-99)</f>
        <v>57.76</v>
      </c>
      <c r="AL486" s="58">
        <f>IF(noise!T296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noise!T296, IF(OR($G486=coding!$J$26,$G486=coding!$J$27,$G486=coding!$J$28,$G486=coding!$J$29, $G486=coding!$J$30,$G486=coding!$J$31), T486+10*LOG10((($E486^2)+(4^2))/((7.5^2)+(4^2))), IF(OR($G486=coding!$J$11, $G486=coding!$J$12, $G486=coding!$J$13, $G486=coding!$J$14, $G486=coding!$J$15, $G486=coding!$J$16), T486+10*LOG10((($D486^2)+(1.2^2))/((7.5^2)+(1.2^2))),-99))),-99)</f>
        <v>56.12</v>
      </c>
      <c r="AM486" s="58">
        <f>IF(noise!U296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noise!U296, IF(OR($G486=coding!$J$26,$G486=coding!$J$27,$G486=coding!$J$28,$G486=coding!$J$29, $G486=coding!$J$30,$G486=coding!$J$31), U486+10*LOG10((($E486^2)+(4^2))/((7.5^2)+(4^2))), IF(OR($G486=coding!$J$11, $G486=coding!$J$12, $G486=coding!$J$13, $G486=coding!$J$14, $G486=coding!$J$15, $G486=coding!$J$16), U486+10*LOG10((($D486^2)+(1.2^2))/((7.5^2)+(1.2^2))),-99))),-99)</f>
        <v>54.24</v>
      </c>
      <c r="AN486" s="58">
        <f>IF(noise!V296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noise!V296, IF(OR($G486=coding!$J$26,$G486=coding!$J$27,$G486=coding!$J$28,$G486=coding!$J$29, $G486=coding!$J$30,$G486=coding!$J$31), V486+10*LOG10((($E486^2)+(4^2))/((7.5^2)+(4^2))), IF(OR($G486=coding!$J$11, $G486=coding!$J$12, $G486=coding!$J$13, $G486=coding!$J$14, $G486=coding!$J$15, $G486=coding!$J$16), V486+10*LOG10((($D486^2)+(1.2^2))/((7.5^2)+(1.2^2))),-99))),-99)</f>
        <v>52.62</v>
      </c>
      <c r="AO486" s="58">
        <f>IF(noise!W296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noise!W296, IF(OR($G486=coding!$J$26,$G486=coding!$J$27,$G486=coding!$J$28,$G486=coding!$J$29, $G486=coding!$J$30,$G486=coding!$J$31), W486+10*LOG10((($E486^2)+(4^2))/((7.5^2)+(4^2))), IF(OR($G486=coding!$J$11, $G486=coding!$J$12, $G486=coding!$J$13, $G486=coding!$J$14, $G486=coding!$J$15, $G486=coding!$J$16), W486+10*LOG10((($D486^2)+(1.2^2))/((7.5^2)+(1.2^2))),-99))),-99)</f>
        <v>50.04</v>
      </c>
      <c r="AP486" s="58">
        <f>IF(noise!X296 &lt;&gt;0, IF(OR($G486=coding!$J$2, $G486=coding!$J$3, $G486=coding!$J$4, $G486=coding!$J$5, $G486=coding!$J$6, $G486=coding!$J$7, $G486=coding!$J$8, $G486=coding!$J$9, $G486=coding!$J$10,$G486=coding!$J$17, $G486=coding!$J$18, $G486=coding!$J$19, $G486=coding!$J$20, $G486=coding!$J$21, $G486=coding!$J$22, $G486=coding!$J$23, $G486=coding!$J$24, $G486=coding!$J$25, ), noise!X296, IF(OR($G486=coding!$J$26,$G486=coding!$J$27,$G486=coding!$J$28,$G486=coding!$J$29, $G486=coding!$J$30,$G486=coding!$J$31), X486+10*LOG10((($E486^2)+(4^2))/((7.5^2)+(4^2))), IF(OR($G486=coding!$J$11, $G486=coding!$J$12, $G486=coding!$J$13, $G486=coding!$J$14, $G486=coding!$J$15, $G486=coding!$J$16), X486+10*LOG10((($D486^2)+(1.2^2))/((7.5^2)+(1.2^2))),-99))),-99)</f>
        <v>47.13</v>
      </c>
    </row>
    <row r="487" spans="1:42" ht="15.75" customHeight="1" x14ac:dyDescent="0.3">
      <c r="A487" s="17">
        <v>36</v>
      </c>
      <c r="B487" s="27">
        <v>44035</v>
      </c>
      <c r="C487" s="51">
        <f t="array" ref="C487">_xlfn.DAYS(B487, _xlfn.XLOOKUP(A487, context!A$4:A$79, context!J$4:J$79)) / 30.42</f>
        <v>14.036817882971729</v>
      </c>
      <c r="D487" s="2">
        <v>7.5</v>
      </c>
      <c r="E487" s="1"/>
      <c r="F487" s="16">
        <v>50</v>
      </c>
      <c r="G487" s="16" t="s">
        <v>399</v>
      </c>
      <c r="H487" s="63">
        <v>71.400000000000006</v>
      </c>
      <c r="J487" s="63">
        <v>58.4</v>
      </c>
      <c r="K487" s="63">
        <v>58.1</v>
      </c>
      <c r="L487" s="63">
        <v>61.4</v>
      </c>
      <c r="M487" s="63">
        <v>63.3</v>
      </c>
      <c r="N487" s="63">
        <v>62.5</v>
      </c>
      <c r="O487" s="63">
        <v>63.5</v>
      </c>
      <c r="P487" s="63">
        <v>63.8</v>
      </c>
      <c r="Q487" s="63">
        <v>63.2</v>
      </c>
      <c r="R487" s="63">
        <v>60.9</v>
      </c>
      <c r="S487" s="63">
        <v>57.9</v>
      </c>
      <c r="T487" s="63">
        <v>54.8</v>
      </c>
      <c r="U487" s="63">
        <v>52</v>
      </c>
      <c r="V487" s="63">
        <v>49.4</v>
      </c>
      <c r="W487" s="63">
        <v>46.2</v>
      </c>
      <c r="X487" s="63">
        <v>43.7</v>
      </c>
      <c r="Y487" s="2">
        <v>8</v>
      </c>
      <c r="Z487" s="58">
        <f>IF(noise!H361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noise!H361, IF(OR($G487=coding!$J$26,$G487=coding!$J$27,$G487=coding!$J$28,$G487=coding!$J$29, $G487=coding!$J$30,$G487=coding!$J$31), H487+10*LOG10((($E487^2)+(4^2))/((7.5^2)+(4^2))), IF(OR($G487=coding!$J$11, $G487=coding!$J$12, $G487=coding!$J$13, $G487=coding!$J$14, $G487=coding!$J$15, $G487=coding!$J$16), H487+10*LOG10((($D487^2)+(1.2^2))/((7.5^2)+(1.2^2))),-99))),-99)</f>
        <v>71.400000000000006</v>
      </c>
      <c r="AA487" s="58">
        <f>IF(noise!I361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noise!I361, IF(OR($G487=coding!$J$26,$G487=coding!$J$27,$G487=coding!$J$28,$G487=coding!$J$29, $G487=coding!$J$30,$G487=coding!$J$31), I487+10*LOG10((($E487^2)+(4^2))/((7.5^2)+(4^2))), IF(OR($G487=coding!$J$11, $G487=coding!$J$12, $G487=coding!$J$13, $G487=coding!$J$14, $G487=coding!$J$15, $G487=coding!$J$16), I487+10*LOG10((($D487^2)+(1.2^2))/((7.5^2)+(1.2^2))),-99))),-99)</f>
        <v>-99</v>
      </c>
      <c r="AB487" s="58">
        <f>IF(noise!J361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noise!J361, IF(OR($G487=coding!$J$26,$G487=coding!$J$27,$G487=coding!$J$28,$G487=coding!$J$29, $G487=coding!$J$30,$G487=coding!$J$31), J487+10*LOG10((($E487^2)+(4^2))/((7.5^2)+(4^2))), IF(OR($G487=coding!$J$11, $G487=coding!$J$12, $G487=coding!$J$13, $G487=coding!$J$14, $G487=coding!$J$15, $G487=coding!$J$16), J487+10*LOG10((($D487^2)+(1.2^2))/((7.5^2)+(1.2^2))),-99))),-99)</f>
        <v>-99</v>
      </c>
      <c r="AC487" s="58">
        <f>IF(noise!K361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noise!K361, IF(OR($G487=coding!$J$26,$G487=coding!$J$27,$G487=coding!$J$28,$G487=coding!$J$29, $G487=coding!$J$30,$G487=coding!$J$31), K487+10*LOG10((($E487^2)+(4^2))/((7.5^2)+(4^2))), IF(OR($G487=coding!$J$11, $G487=coding!$J$12, $G487=coding!$J$13, $G487=coding!$J$14, $G487=coding!$J$15, $G487=coding!$J$16), K487+10*LOG10((($D487^2)+(1.2^2))/((7.5^2)+(1.2^2))),-99))),-99)</f>
        <v>-99</v>
      </c>
      <c r="AD487" s="58">
        <f>IF(noise!L361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noise!L361, IF(OR($G487=coding!$J$26,$G487=coding!$J$27,$G487=coding!$J$28,$G487=coding!$J$29, $G487=coding!$J$30,$G487=coding!$J$31), L487+10*LOG10((($E487^2)+(4^2))/((7.5^2)+(4^2))), IF(OR($G487=coding!$J$11, $G487=coding!$J$12, $G487=coding!$J$13, $G487=coding!$J$14, $G487=coding!$J$15, $G487=coding!$J$16), L487+10*LOG10((($D487^2)+(1.2^2))/((7.5^2)+(1.2^2))),-99))),-99)</f>
        <v>-99</v>
      </c>
      <c r="AE487" s="58">
        <f>IF(noise!M361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noise!M361, IF(OR($G487=coding!$J$26,$G487=coding!$J$27,$G487=coding!$J$28,$G487=coding!$J$29, $G487=coding!$J$30,$G487=coding!$J$31), M487+10*LOG10((($E487^2)+(4^2))/((7.5^2)+(4^2))), IF(OR($G487=coding!$J$11, $G487=coding!$J$12, $G487=coding!$J$13, $G487=coding!$J$14, $G487=coding!$J$15, $G487=coding!$J$16), M487+10*LOG10((($D487^2)+(1.2^2))/((7.5^2)+(1.2^2))),-99))),-99)</f>
        <v>-99</v>
      </c>
      <c r="AF487" s="58">
        <f>IF(noise!N361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noise!N361, IF(OR($G487=coding!$J$26,$G487=coding!$J$27,$G487=coding!$J$28,$G487=coding!$J$29, $G487=coding!$J$30,$G487=coding!$J$31), N487+10*LOG10((($E487^2)+(4^2))/((7.5^2)+(4^2))), IF(OR($G487=coding!$J$11, $G487=coding!$J$12, $G487=coding!$J$13, $G487=coding!$J$14, $G487=coding!$J$15, $G487=coding!$J$16), N487+10*LOG10((($D487^2)+(1.2^2))/((7.5^2)+(1.2^2))),-99))),-99)</f>
        <v>-99</v>
      </c>
      <c r="AG487" s="58">
        <f>IF(noise!O361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noise!O361, IF(OR($G487=coding!$J$26,$G487=coding!$J$27,$G487=coding!$J$28,$G487=coding!$J$29, $G487=coding!$J$30,$G487=coding!$J$31), O487+10*LOG10((($E487^2)+(4^2))/((7.5^2)+(4^2))), IF(OR($G487=coding!$J$11, $G487=coding!$J$12, $G487=coding!$J$13, $G487=coding!$J$14, $G487=coding!$J$15, $G487=coding!$J$16), O487+10*LOG10((($D487^2)+(1.2^2))/((7.5^2)+(1.2^2))),-99))),-99)</f>
        <v>-99</v>
      </c>
      <c r="AH487" s="58">
        <f>IF(noise!P361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noise!P361, IF(OR($G487=coding!$J$26,$G487=coding!$J$27,$G487=coding!$J$28,$G487=coding!$J$29, $G487=coding!$J$30,$G487=coding!$J$31), P487+10*LOG10((($E487^2)+(4^2))/((7.5^2)+(4^2))), IF(OR($G487=coding!$J$11, $G487=coding!$J$12, $G487=coding!$J$13, $G487=coding!$J$14, $G487=coding!$J$15, $G487=coding!$J$16), P487+10*LOG10((($D487^2)+(1.2^2))/((7.5^2)+(1.2^2))),-99))),-99)</f>
        <v>-99</v>
      </c>
      <c r="AI487" s="58">
        <f>IF(noise!Q361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noise!Q361, IF(OR($G487=coding!$J$26,$G487=coding!$J$27,$G487=coding!$J$28,$G487=coding!$J$29, $G487=coding!$J$30,$G487=coding!$J$31), Q487+10*LOG10((($E487^2)+(4^2))/((7.5^2)+(4^2))), IF(OR($G487=coding!$J$11, $G487=coding!$J$12, $G487=coding!$J$13, $G487=coding!$J$14, $G487=coding!$J$15, $G487=coding!$J$16), Q487+10*LOG10((($D487^2)+(1.2^2))/((7.5^2)+(1.2^2))),-99))),-99)</f>
        <v>-99</v>
      </c>
      <c r="AJ487" s="58">
        <f>IF(noise!R361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noise!R361, IF(OR($G487=coding!$J$26,$G487=coding!$J$27,$G487=coding!$J$28,$G487=coding!$J$29, $G487=coding!$J$30,$G487=coding!$J$31), R487+10*LOG10((($E487^2)+(4^2))/((7.5^2)+(4^2))), IF(OR($G487=coding!$J$11, $G487=coding!$J$12, $G487=coding!$J$13, $G487=coding!$J$14, $G487=coding!$J$15, $G487=coding!$J$16), R487+10*LOG10((($D487^2)+(1.2^2))/((7.5^2)+(1.2^2))),-99))),-99)</f>
        <v>-99</v>
      </c>
      <c r="AK487" s="58">
        <f>IF(noise!S361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noise!S361, IF(OR($G487=coding!$J$26,$G487=coding!$J$27,$G487=coding!$J$28,$G487=coding!$J$29, $G487=coding!$J$30,$G487=coding!$J$31), S487+10*LOG10((($E487^2)+(4^2))/((7.5^2)+(4^2))), IF(OR($G487=coding!$J$11, $G487=coding!$J$12, $G487=coding!$J$13, $G487=coding!$J$14, $G487=coding!$J$15, $G487=coding!$J$16), S487+10*LOG10((($D487^2)+(1.2^2))/((7.5^2)+(1.2^2))),-99))),-99)</f>
        <v>-99</v>
      </c>
      <c r="AL487" s="58">
        <f>IF(noise!T361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noise!T361, IF(OR($G487=coding!$J$26,$G487=coding!$J$27,$G487=coding!$J$28,$G487=coding!$J$29, $G487=coding!$J$30,$G487=coding!$J$31), T487+10*LOG10((($E487^2)+(4^2))/((7.5^2)+(4^2))), IF(OR($G487=coding!$J$11, $G487=coding!$J$12, $G487=coding!$J$13, $G487=coding!$J$14, $G487=coding!$J$15, $G487=coding!$J$16), T487+10*LOG10((($D487^2)+(1.2^2))/((7.5^2)+(1.2^2))),-99))),-99)</f>
        <v>-99</v>
      </c>
      <c r="AM487" s="58">
        <f>IF(noise!U361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noise!U361, IF(OR($G487=coding!$J$26,$G487=coding!$J$27,$G487=coding!$J$28,$G487=coding!$J$29, $G487=coding!$J$30,$G487=coding!$J$31), U487+10*LOG10((($E487^2)+(4^2))/((7.5^2)+(4^2))), IF(OR($G487=coding!$J$11, $G487=coding!$J$12, $G487=coding!$J$13, $G487=coding!$J$14, $G487=coding!$J$15, $G487=coding!$J$16), U487+10*LOG10((($D487^2)+(1.2^2))/((7.5^2)+(1.2^2))),-99))),-99)</f>
        <v>-99</v>
      </c>
      <c r="AN487" s="58">
        <f>IF(noise!V361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noise!V361, IF(OR($G487=coding!$J$26,$G487=coding!$J$27,$G487=coding!$J$28,$G487=coding!$J$29, $G487=coding!$J$30,$G487=coding!$J$31), V487+10*LOG10((($E487^2)+(4^2))/((7.5^2)+(4^2))), IF(OR($G487=coding!$J$11, $G487=coding!$J$12, $G487=coding!$J$13, $G487=coding!$J$14, $G487=coding!$J$15, $G487=coding!$J$16), V487+10*LOG10((($D487^2)+(1.2^2))/((7.5^2)+(1.2^2))),-99))),-99)</f>
        <v>-99</v>
      </c>
      <c r="AO487" s="58">
        <f>IF(noise!W361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noise!W361, IF(OR($G487=coding!$J$26,$G487=coding!$J$27,$G487=coding!$J$28,$G487=coding!$J$29, $G487=coding!$J$30,$G487=coding!$J$31), W487+10*LOG10((($E487^2)+(4^2))/((7.5^2)+(4^2))), IF(OR($G487=coding!$J$11, $G487=coding!$J$12, $G487=coding!$J$13, $G487=coding!$J$14, $G487=coding!$J$15, $G487=coding!$J$16), W487+10*LOG10((($D487^2)+(1.2^2))/((7.5^2)+(1.2^2))),-99))),-99)</f>
        <v>-99</v>
      </c>
      <c r="AP487" s="58">
        <f>IF(noise!X361 &lt;&gt;0, IF(OR($G487=coding!$J$2, $G487=coding!$J$3, $G487=coding!$J$4, $G487=coding!$J$5, $G487=coding!$J$6, $G487=coding!$J$7, $G487=coding!$J$8, $G487=coding!$J$9, $G487=coding!$J$10,$G487=coding!$J$17, $G487=coding!$J$18, $G487=coding!$J$19, $G487=coding!$J$20, $G487=coding!$J$21, $G487=coding!$J$22, $G487=coding!$J$23, $G487=coding!$J$24, $G487=coding!$J$25, ), noise!X361, IF(OR($G487=coding!$J$26,$G487=coding!$J$27,$G487=coding!$J$28,$G487=coding!$J$29, $G487=coding!$J$30,$G487=coding!$J$31), X487+10*LOG10((($E487^2)+(4^2))/((7.5^2)+(4^2))), IF(OR($G487=coding!$J$11, $G487=coding!$J$12, $G487=coding!$J$13, $G487=coding!$J$14, $G487=coding!$J$15, $G487=coding!$J$16), X487+10*LOG10((($D487^2)+(1.2^2))/((7.5^2)+(1.2^2))),-99))),-99)</f>
        <v>-99</v>
      </c>
    </row>
    <row r="488" spans="1:42" ht="15.75" customHeight="1" x14ac:dyDescent="0.3">
      <c r="A488" s="17">
        <v>36</v>
      </c>
      <c r="B488" s="27">
        <v>44035</v>
      </c>
      <c r="C488" s="51">
        <f t="array" ref="C488">_xlfn.DAYS(B488, _xlfn.XLOOKUP(A488, context!A$4:A$79, context!J$4:J$79)) / 30.42</f>
        <v>14.036817882971729</v>
      </c>
      <c r="D488" s="2">
        <v>7.5</v>
      </c>
      <c r="E488" s="1"/>
      <c r="F488" s="16">
        <v>50</v>
      </c>
      <c r="G488" s="16" t="s">
        <v>400</v>
      </c>
      <c r="H488" s="63">
        <v>9.8000000000000007</v>
      </c>
      <c r="J488" s="63">
        <v>5</v>
      </c>
      <c r="K488" s="63">
        <v>8.1</v>
      </c>
      <c r="L488" s="63">
        <v>-5.3</v>
      </c>
      <c r="M488" s="63">
        <v>-1.9</v>
      </c>
      <c r="N488" s="63">
        <v>17.7</v>
      </c>
      <c r="O488" s="63">
        <v>11.3</v>
      </c>
      <c r="P488" s="63">
        <v>6.1</v>
      </c>
      <c r="Q488" s="63">
        <v>8.6999999999999993</v>
      </c>
      <c r="R488" s="63">
        <v>11.2</v>
      </c>
      <c r="S488" s="63">
        <v>11.4</v>
      </c>
      <c r="T488" s="63">
        <v>10.4</v>
      </c>
      <c r="U488" s="63">
        <v>9.8000000000000007</v>
      </c>
      <c r="V488" s="63">
        <v>11.5</v>
      </c>
      <c r="W488" s="63">
        <v>10.1</v>
      </c>
      <c r="X488" s="63">
        <v>15.5</v>
      </c>
      <c r="Y488" s="2">
        <v>8</v>
      </c>
      <c r="Z488" s="58">
        <f>IF(noise!H362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noise!H362, IF(OR($G488=coding!$J$26,$G488=coding!$J$27,$G488=coding!$J$28,$G488=coding!$J$29, $G488=coding!$J$30,$G488=coding!$J$31), H488+10*LOG10((($E488^2)+(4^2))/((7.5^2)+(4^2))), IF(OR($G488=coding!$J$11, $G488=coding!$J$12, $G488=coding!$J$13, $G488=coding!$J$14, $G488=coding!$J$15, $G488=coding!$J$16), H488+10*LOG10((($D488^2)+(1.2^2))/((7.5^2)+(1.2^2))),-99))),-99)</f>
        <v>57.4</v>
      </c>
      <c r="AA488" s="58">
        <f>IF(noise!I362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noise!I362, IF(OR($G488=coding!$J$26,$G488=coding!$J$27,$G488=coding!$J$28,$G488=coding!$J$29, $G488=coding!$J$30,$G488=coding!$J$31), I488+10*LOG10((($E488^2)+(4^2))/((7.5^2)+(4^2))), IF(OR($G488=coding!$J$11, $G488=coding!$J$12, $G488=coding!$J$13, $G488=coding!$J$14, $G488=coding!$J$15, $G488=coding!$J$16), I488+10*LOG10((($D488^2)+(1.2^2))/((7.5^2)+(1.2^2))),-99))),-99)</f>
        <v>-99</v>
      </c>
      <c r="AB488" s="58">
        <f>IF(noise!J362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noise!J362, IF(OR($G488=coding!$J$26,$G488=coding!$J$27,$G488=coding!$J$28,$G488=coding!$J$29, $G488=coding!$J$30,$G488=coding!$J$31), J488+10*LOG10((($E488^2)+(4^2))/((7.5^2)+(4^2))), IF(OR($G488=coding!$J$11, $G488=coding!$J$12, $G488=coding!$J$13, $G488=coding!$J$14, $G488=coding!$J$15, $G488=coding!$J$16), J488+10*LOG10((($D488^2)+(1.2^2))/((7.5^2)+(1.2^2))),-99))),-99)</f>
        <v>-99</v>
      </c>
      <c r="AC488" s="58">
        <f>IF(noise!K362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noise!K362, IF(OR($G488=coding!$J$26,$G488=coding!$J$27,$G488=coding!$J$28,$G488=coding!$J$29, $G488=coding!$J$30,$G488=coding!$J$31), K488+10*LOG10((($E488^2)+(4^2))/((7.5^2)+(4^2))), IF(OR($G488=coding!$J$11, $G488=coding!$J$12, $G488=coding!$J$13, $G488=coding!$J$14, $G488=coding!$J$15, $G488=coding!$J$16), K488+10*LOG10((($D488^2)+(1.2^2))/((7.5^2)+(1.2^2))),-99))),-99)</f>
        <v>-99</v>
      </c>
      <c r="AD488" s="58">
        <f>IF(noise!L362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noise!L362, IF(OR($G488=coding!$J$26,$G488=coding!$J$27,$G488=coding!$J$28,$G488=coding!$J$29, $G488=coding!$J$30,$G488=coding!$J$31), L488+10*LOG10((($E488^2)+(4^2))/((7.5^2)+(4^2))), IF(OR($G488=coding!$J$11, $G488=coding!$J$12, $G488=coding!$J$13, $G488=coding!$J$14, $G488=coding!$J$15, $G488=coding!$J$16), L488+10*LOG10((($D488^2)+(1.2^2))/((7.5^2)+(1.2^2))),-99))),-99)</f>
        <v>-99</v>
      </c>
      <c r="AE488" s="58">
        <f>IF(noise!M362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noise!M362, IF(OR($G488=coding!$J$26,$G488=coding!$J$27,$G488=coding!$J$28,$G488=coding!$J$29, $G488=coding!$J$30,$G488=coding!$J$31), M488+10*LOG10((($E488^2)+(4^2))/((7.5^2)+(4^2))), IF(OR($G488=coding!$J$11, $G488=coding!$J$12, $G488=coding!$J$13, $G488=coding!$J$14, $G488=coding!$J$15, $G488=coding!$J$16), M488+10*LOG10((($D488^2)+(1.2^2))/((7.5^2)+(1.2^2))),-99))),-99)</f>
        <v>-99</v>
      </c>
      <c r="AF488" s="58">
        <f>IF(noise!N362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noise!N362, IF(OR($G488=coding!$J$26,$G488=coding!$J$27,$G488=coding!$J$28,$G488=coding!$J$29, $G488=coding!$J$30,$G488=coding!$J$31), N488+10*LOG10((($E488^2)+(4^2))/((7.5^2)+(4^2))), IF(OR($G488=coding!$J$11, $G488=coding!$J$12, $G488=coding!$J$13, $G488=coding!$J$14, $G488=coding!$J$15, $G488=coding!$J$16), N488+10*LOG10((($D488^2)+(1.2^2))/((7.5^2)+(1.2^2))),-99))),-99)</f>
        <v>-99</v>
      </c>
      <c r="AG488" s="58">
        <f>IF(noise!O362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noise!O362, IF(OR($G488=coding!$J$26,$G488=coding!$J$27,$G488=coding!$J$28,$G488=coding!$J$29, $G488=coding!$J$30,$G488=coding!$J$31), O488+10*LOG10((($E488^2)+(4^2))/((7.5^2)+(4^2))), IF(OR($G488=coding!$J$11, $G488=coding!$J$12, $G488=coding!$J$13, $G488=coding!$J$14, $G488=coding!$J$15, $G488=coding!$J$16), O488+10*LOG10((($D488^2)+(1.2^2))/((7.5^2)+(1.2^2))),-99))),-99)</f>
        <v>-99</v>
      </c>
      <c r="AH488" s="58">
        <f>IF(noise!P362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noise!P362, IF(OR($G488=coding!$J$26,$G488=coding!$J$27,$G488=coding!$J$28,$G488=coding!$J$29, $G488=coding!$J$30,$G488=coding!$J$31), P488+10*LOG10((($E488^2)+(4^2))/((7.5^2)+(4^2))), IF(OR($G488=coding!$J$11, $G488=coding!$J$12, $G488=coding!$J$13, $G488=coding!$J$14, $G488=coding!$J$15, $G488=coding!$J$16), P488+10*LOG10((($D488^2)+(1.2^2))/((7.5^2)+(1.2^2))),-99))),-99)</f>
        <v>-99</v>
      </c>
      <c r="AI488" s="58">
        <f>IF(noise!Q362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noise!Q362, IF(OR($G488=coding!$J$26,$G488=coding!$J$27,$G488=coding!$J$28,$G488=coding!$J$29, $G488=coding!$J$30,$G488=coding!$J$31), Q488+10*LOG10((($E488^2)+(4^2))/((7.5^2)+(4^2))), IF(OR($G488=coding!$J$11, $G488=coding!$J$12, $G488=coding!$J$13, $G488=coding!$J$14, $G488=coding!$J$15, $G488=coding!$J$16), Q488+10*LOG10((($D488^2)+(1.2^2))/((7.5^2)+(1.2^2))),-99))),-99)</f>
        <v>-99</v>
      </c>
      <c r="AJ488" s="58">
        <f>IF(noise!R362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noise!R362, IF(OR($G488=coding!$J$26,$G488=coding!$J$27,$G488=coding!$J$28,$G488=coding!$J$29, $G488=coding!$J$30,$G488=coding!$J$31), R488+10*LOG10((($E488^2)+(4^2))/((7.5^2)+(4^2))), IF(OR($G488=coding!$J$11, $G488=coding!$J$12, $G488=coding!$J$13, $G488=coding!$J$14, $G488=coding!$J$15, $G488=coding!$J$16), R488+10*LOG10((($D488^2)+(1.2^2))/((7.5^2)+(1.2^2))),-99))),-99)</f>
        <v>-99</v>
      </c>
      <c r="AK488" s="58">
        <f>IF(noise!S362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noise!S362, IF(OR($G488=coding!$J$26,$G488=coding!$J$27,$G488=coding!$J$28,$G488=coding!$J$29, $G488=coding!$J$30,$G488=coding!$J$31), S488+10*LOG10((($E488^2)+(4^2))/((7.5^2)+(4^2))), IF(OR($G488=coding!$J$11, $G488=coding!$J$12, $G488=coding!$J$13, $G488=coding!$J$14, $G488=coding!$J$15, $G488=coding!$J$16), S488+10*LOG10((($D488^2)+(1.2^2))/((7.5^2)+(1.2^2))),-99))),-99)</f>
        <v>-99</v>
      </c>
      <c r="AL488" s="58">
        <f>IF(noise!T362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noise!T362, IF(OR($G488=coding!$J$26,$G488=coding!$J$27,$G488=coding!$J$28,$G488=coding!$J$29, $G488=coding!$J$30,$G488=coding!$J$31), T488+10*LOG10((($E488^2)+(4^2))/((7.5^2)+(4^2))), IF(OR($G488=coding!$J$11, $G488=coding!$J$12, $G488=coding!$J$13, $G488=coding!$J$14, $G488=coding!$J$15, $G488=coding!$J$16), T488+10*LOG10((($D488^2)+(1.2^2))/((7.5^2)+(1.2^2))),-99))),-99)</f>
        <v>-99</v>
      </c>
      <c r="AM488" s="58">
        <f>IF(noise!U362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noise!U362, IF(OR($G488=coding!$J$26,$G488=coding!$J$27,$G488=coding!$J$28,$G488=coding!$J$29, $G488=coding!$J$30,$G488=coding!$J$31), U488+10*LOG10((($E488^2)+(4^2))/((7.5^2)+(4^2))), IF(OR($G488=coding!$J$11, $G488=coding!$J$12, $G488=coding!$J$13, $G488=coding!$J$14, $G488=coding!$J$15, $G488=coding!$J$16), U488+10*LOG10((($D488^2)+(1.2^2))/((7.5^2)+(1.2^2))),-99))),-99)</f>
        <v>-99</v>
      </c>
      <c r="AN488" s="58">
        <f>IF(noise!V362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noise!V362, IF(OR($G488=coding!$J$26,$G488=coding!$J$27,$G488=coding!$J$28,$G488=coding!$J$29, $G488=coding!$J$30,$G488=coding!$J$31), V488+10*LOG10((($E488^2)+(4^2))/((7.5^2)+(4^2))), IF(OR($G488=coding!$J$11, $G488=coding!$J$12, $G488=coding!$J$13, $G488=coding!$J$14, $G488=coding!$J$15, $G488=coding!$J$16), V488+10*LOG10((($D488^2)+(1.2^2))/((7.5^2)+(1.2^2))),-99))),-99)</f>
        <v>-99</v>
      </c>
      <c r="AO488" s="58">
        <f>IF(noise!W362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noise!W362, IF(OR($G488=coding!$J$26,$G488=coding!$J$27,$G488=coding!$J$28,$G488=coding!$J$29, $G488=coding!$J$30,$G488=coding!$J$31), W488+10*LOG10((($E488^2)+(4^2))/((7.5^2)+(4^2))), IF(OR($G488=coding!$J$11, $G488=coding!$J$12, $G488=coding!$J$13, $G488=coding!$J$14, $G488=coding!$J$15, $G488=coding!$J$16), W488+10*LOG10((($D488^2)+(1.2^2))/((7.5^2)+(1.2^2))),-99))),-99)</f>
        <v>-99</v>
      </c>
      <c r="AP488" s="58">
        <f>IF(noise!X362 &lt;&gt;0, IF(OR($G488=coding!$J$2, $G488=coding!$J$3, $G488=coding!$J$4, $G488=coding!$J$5, $G488=coding!$J$6, $G488=coding!$J$7, $G488=coding!$J$8, $G488=coding!$J$9, $G488=coding!$J$10,$G488=coding!$J$17, $G488=coding!$J$18, $G488=coding!$J$19, $G488=coding!$J$20, $G488=coding!$J$21, $G488=coding!$J$22, $G488=coding!$J$23, $G488=coding!$J$24, $G488=coding!$J$25, ), noise!X362, IF(OR($G488=coding!$J$26,$G488=coding!$J$27,$G488=coding!$J$28,$G488=coding!$J$29, $G488=coding!$J$30,$G488=coding!$J$31), X488+10*LOG10((($E488^2)+(4^2))/((7.5^2)+(4^2))), IF(OR($G488=coding!$J$11, $G488=coding!$J$12, $G488=coding!$J$13, $G488=coding!$J$14, $G488=coding!$J$15, $G488=coding!$J$16), X488+10*LOG10((($D488^2)+(1.2^2))/((7.5^2)+(1.2^2))),-99))),-99)</f>
        <v>-99</v>
      </c>
    </row>
    <row r="489" spans="1:42" ht="15.75" customHeight="1" x14ac:dyDescent="0.3">
      <c r="A489" s="17">
        <v>36</v>
      </c>
      <c r="B489" s="27">
        <v>44037</v>
      </c>
      <c r="C489" s="51">
        <f t="array" ref="C489">_xlfn.DAYS(B489, _xlfn.XLOOKUP(A489, context!A$4:A$79, context!J$4:J$79)) / 30.42</f>
        <v>14.102564102564102</v>
      </c>
      <c r="E489" s="2">
        <v>7.5</v>
      </c>
      <c r="F489" s="5"/>
      <c r="G489" s="16" t="s">
        <v>401</v>
      </c>
      <c r="H489" s="43">
        <v>67.2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2">
        <v>7</v>
      </c>
      <c r="Z489" s="58">
        <f>IF(noise!H375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noise!H375, IF(OR($G489=coding!$J$26,$G489=coding!$J$27,$G489=coding!$J$28,$G489=coding!$J$29, $G489=coding!$J$30,$G489=coding!$J$31), H489+10*LOG10((($E489^2)+(4^2))/((7.5^2)+(4^2))), IF(OR($G489=coding!$J$11, $G489=coding!$J$12, $G489=coding!$J$13, $G489=coding!$J$14, $G489=coding!$J$15, $G489=coding!$J$16), H489+10*LOG10((($D489^2)+(1.2^2))/((7.5^2)+(1.2^2))),-99))),-99)</f>
        <v>67.2</v>
      </c>
      <c r="AA489" s="58">
        <f>IF(noise!I375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noise!I375, IF(OR($G489=coding!$J$26,$G489=coding!$J$27,$G489=coding!$J$28,$G489=coding!$J$29, $G489=coding!$J$30,$G489=coding!$J$31), I489+10*LOG10((($E489^2)+(4^2))/((7.5^2)+(4^2))), IF(OR($G489=coding!$J$11, $G489=coding!$J$12, $G489=coding!$J$13, $G489=coding!$J$14, $G489=coding!$J$15, $G489=coding!$J$16), I489+10*LOG10((($D489^2)+(1.2^2))/((7.5^2)+(1.2^2))),-99))),-99)</f>
        <v>-99</v>
      </c>
      <c r="AB489" s="58">
        <f>IF(noise!J375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noise!J375, IF(OR($G489=coding!$J$26,$G489=coding!$J$27,$G489=coding!$J$28,$G489=coding!$J$29, $G489=coding!$J$30,$G489=coding!$J$31), J489+10*LOG10((($E489^2)+(4^2))/((7.5^2)+(4^2))), IF(OR($G489=coding!$J$11, $G489=coding!$J$12, $G489=coding!$J$13, $G489=coding!$J$14, $G489=coding!$J$15, $G489=coding!$J$16), J489+10*LOG10((($D489^2)+(1.2^2))/((7.5^2)+(1.2^2))),-99))),-99)</f>
        <v>-99</v>
      </c>
      <c r="AC489" s="58">
        <f>IF(noise!K375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noise!K375, IF(OR($G489=coding!$J$26,$G489=coding!$J$27,$G489=coding!$J$28,$G489=coding!$J$29, $G489=coding!$J$30,$G489=coding!$J$31), K489+10*LOG10((($E489^2)+(4^2))/((7.5^2)+(4^2))), IF(OR($G489=coding!$J$11, $G489=coding!$J$12, $G489=coding!$J$13, $G489=coding!$J$14, $G489=coding!$J$15, $G489=coding!$J$16), K489+10*LOG10((($D489^2)+(1.2^2))/((7.5^2)+(1.2^2))),-99))),-99)</f>
        <v>-99</v>
      </c>
      <c r="AD489" s="58">
        <f>IF(noise!L375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noise!L375, IF(OR($G489=coding!$J$26,$G489=coding!$J$27,$G489=coding!$J$28,$G489=coding!$J$29, $G489=coding!$J$30,$G489=coding!$J$31), L489+10*LOG10((($E489^2)+(4^2))/((7.5^2)+(4^2))), IF(OR($G489=coding!$J$11, $G489=coding!$J$12, $G489=coding!$J$13, $G489=coding!$J$14, $G489=coding!$J$15, $G489=coding!$J$16), L489+10*LOG10((($D489^2)+(1.2^2))/((7.5^2)+(1.2^2))),-99))),-99)</f>
        <v>-99</v>
      </c>
      <c r="AE489" s="58">
        <f>IF(noise!M375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noise!M375, IF(OR($G489=coding!$J$26,$G489=coding!$J$27,$G489=coding!$J$28,$G489=coding!$J$29, $G489=coding!$J$30,$G489=coding!$J$31), M489+10*LOG10((($E489^2)+(4^2))/((7.5^2)+(4^2))), IF(OR($G489=coding!$J$11, $G489=coding!$J$12, $G489=coding!$J$13, $G489=coding!$J$14, $G489=coding!$J$15, $G489=coding!$J$16), M489+10*LOG10((($D489^2)+(1.2^2))/((7.5^2)+(1.2^2))),-99))),-99)</f>
        <v>-99</v>
      </c>
      <c r="AF489" s="58">
        <f>IF(noise!N375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noise!N375, IF(OR($G489=coding!$J$26,$G489=coding!$J$27,$G489=coding!$J$28,$G489=coding!$J$29, $G489=coding!$J$30,$G489=coding!$J$31), N489+10*LOG10((($E489^2)+(4^2))/((7.5^2)+(4^2))), IF(OR($G489=coding!$J$11, $G489=coding!$J$12, $G489=coding!$J$13, $G489=coding!$J$14, $G489=coding!$J$15, $G489=coding!$J$16), N489+10*LOG10((($D489^2)+(1.2^2))/((7.5^2)+(1.2^2))),-99))),-99)</f>
        <v>-99</v>
      </c>
      <c r="AG489" s="58">
        <f>IF(noise!O375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noise!O375, IF(OR($G489=coding!$J$26,$G489=coding!$J$27,$G489=coding!$J$28,$G489=coding!$J$29, $G489=coding!$J$30,$G489=coding!$J$31), O489+10*LOG10((($E489^2)+(4^2))/((7.5^2)+(4^2))), IF(OR($G489=coding!$J$11, $G489=coding!$J$12, $G489=coding!$J$13, $G489=coding!$J$14, $G489=coding!$J$15, $G489=coding!$J$16), O489+10*LOG10((($D489^2)+(1.2^2))/((7.5^2)+(1.2^2))),-99))),-99)</f>
        <v>-99</v>
      </c>
      <c r="AH489" s="58">
        <f>IF(noise!P375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noise!P375, IF(OR($G489=coding!$J$26,$G489=coding!$J$27,$G489=coding!$J$28,$G489=coding!$J$29, $G489=coding!$J$30,$G489=coding!$J$31), P489+10*LOG10((($E489^2)+(4^2))/((7.5^2)+(4^2))), IF(OR($G489=coding!$J$11, $G489=coding!$J$12, $G489=coding!$J$13, $G489=coding!$J$14, $G489=coding!$J$15, $G489=coding!$J$16), P489+10*LOG10((($D489^2)+(1.2^2))/((7.5^2)+(1.2^2))),-99))),-99)</f>
        <v>-99</v>
      </c>
      <c r="AI489" s="58">
        <f>IF(noise!Q375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noise!Q375, IF(OR($G489=coding!$J$26,$G489=coding!$J$27,$G489=coding!$J$28,$G489=coding!$J$29, $G489=coding!$J$30,$G489=coding!$J$31), Q489+10*LOG10((($E489^2)+(4^2))/((7.5^2)+(4^2))), IF(OR($G489=coding!$J$11, $G489=coding!$J$12, $G489=coding!$J$13, $G489=coding!$J$14, $G489=coding!$J$15, $G489=coding!$J$16), Q489+10*LOG10((($D489^2)+(1.2^2))/((7.5^2)+(1.2^2))),-99))),-99)</f>
        <v>-99</v>
      </c>
      <c r="AJ489" s="58">
        <f>IF(noise!R375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noise!R375, IF(OR($G489=coding!$J$26,$G489=coding!$J$27,$G489=coding!$J$28,$G489=coding!$J$29, $G489=coding!$J$30,$G489=coding!$J$31), R489+10*LOG10((($E489^2)+(4^2))/((7.5^2)+(4^2))), IF(OR($G489=coding!$J$11, $G489=coding!$J$12, $G489=coding!$J$13, $G489=coding!$J$14, $G489=coding!$J$15, $G489=coding!$J$16), R489+10*LOG10((($D489^2)+(1.2^2))/((7.5^2)+(1.2^2))),-99))),-99)</f>
        <v>-99</v>
      </c>
      <c r="AK489" s="58">
        <f>IF(noise!S375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noise!S375, IF(OR($G489=coding!$J$26,$G489=coding!$J$27,$G489=coding!$J$28,$G489=coding!$J$29, $G489=coding!$J$30,$G489=coding!$J$31), S489+10*LOG10((($E489^2)+(4^2))/((7.5^2)+(4^2))), IF(OR($G489=coding!$J$11, $G489=coding!$J$12, $G489=coding!$J$13, $G489=coding!$J$14, $G489=coding!$J$15, $G489=coding!$J$16), S489+10*LOG10((($D489^2)+(1.2^2))/((7.5^2)+(1.2^2))),-99))),-99)</f>
        <v>-99</v>
      </c>
      <c r="AL489" s="58">
        <f>IF(noise!T375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noise!T375, IF(OR($G489=coding!$J$26,$G489=coding!$J$27,$G489=coding!$J$28,$G489=coding!$J$29, $G489=coding!$J$30,$G489=coding!$J$31), T489+10*LOG10((($E489^2)+(4^2))/((7.5^2)+(4^2))), IF(OR($G489=coding!$J$11, $G489=coding!$J$12, $G489=coding!$J$13, $G489=coding!$J$14, $G489=coding!$J$15, $G489=coding!$J$16), T489+10*LOG10((($D489^2)+(1.2^2))/((7.5^2)+(1.2^2))),-99))),-99)</f>
        <v>-99</v>
      </c>
      <c r="AM489" s="58">
        <f>IF(noise!U375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noise!U375, IF(OR($G489=coding!$J$26,$G489=coding!$J$27,$G489=coding!$J$28,$G489=coding!$J$29, $G489=coding!$J$30,$G489=coding!$J$31), U489+10*LOG10((($E489^2)+(4^2))/((7.5^2)+(4^2))), IF(OR($G489=coding!$J$11, $G489=coding!$J$12, $G489=coding!$J$13, $G489=coding!$J$14, $G489=coding!$J$15, $G489=coding!$J$16), U489+10*LOG10((($D489^2)+(1.2^2))/((7.5^2)+(1.2^2))),-99))),-99)</f>
        <v>-99</v>
      </c>
      <c r="AN489" s="58">
        <f>IF(noise!V375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noise!V375, IF(OR($G489=coding!$J$26,$G489=coding!$J$27,$G489=coding!$J$28,$G489=coding!$J$29, $G489=coding!$J$30,$G489=coding!$J$31), V489+10*LOG10((($E489^2)+(4^2))/((7.5^2)+(4^2))), IF(OR($G489=coding!$J$11, $G489=coding!$J$12, $G489=coding!$J$13, $G489=coding!$J$14, $G489=coding!$J$15, $G489=coding!$J$16), V489+10*LOG10((($D489^2)+(1.2^2))/((7.5^2)+(1.2^2))),-99))),-99)</f>
        <v>-99</v>
      </c>
      <c r="AO489" s="58">
        <f>IF(noise!W375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noise!W375, IF(OR($G489=coding!$J$26,$G489=coding!$J$27,$G489=coding!$J$28,$G489=coding!$J$29, $G489=coding!$J$30,$G489=coding!$J$31), W489+10*LOG10((($E489^2)+(4^2))/((7.5^2)+(4^2))), IF(OR($G489=coding!$J$11, $G489=coding!$J$12, $G489=coding!$J$13, $G489=coding!$J$14, $G489=coding!$J$15, $G489=coding!$J$16), W489+10*LOG10((($D489^2)+(1.2^2))/((7.5^2)+(1.2^2))),-99))),-99)</f>
        <v>-99</v>
      </c>
      <c r="AP489" s="58">
        <f>IF(noise!X375 &lt;&gt;0, IF(OR($G489=coding!$J$2, $G489=coding!$J$3, $G489=coding!$J$4, $G489=coding!$J$5, $G489=coding!$J$6, $G489=coding!$J$7, $G489=coding!$J$8, $G489=coding!$J$9, $G489=coding!$J$10,$G489=coding!$J$17, $G489=coding!$J$18, $G489=coding!$J$19, $G489=coding!$J$20, $G489=coding!$J$21, $G489=coding!$J$22, $G489=coding!$J$23, $G489=coding!$J$24, $G489=coding!$J$25, ), noise!X375, IF(OR($G489=coding!$J$26,$G489=coding!$J$27,$G489=coding!$J$28,$G489=coding!$J$29, $G489=coding!$J$30,$G489=coding!$J$31), X489+10*LOG10((($E489^2)+(4^2))/((7.5^2)+(4^2))), IF(OR($G489=coding!$J$11, $G489=coding!$J$12, $G489=coding!$J$13, $G489=coding!$J$14, $G489=coding!$J$15, $G489=coding!$J$16), X489+10*LOG10((($D489^2)+(1.2^2))/((7.5^2)+(1.2^2))),-99))),-99)</f>
        <v>-99</v>
      </c>
    </row>
    <row r="490" spans="1:42" ht="15.75" customHeight="1" x14ac:dyDescent="0.3">
      <c r="A490" s="17">
        <v>36</v>
      </c>
      <c r="B490" s="27">
        <v>44037</v>
      </c>
      <c r="C490" s="51">
        <f t="array" ref="C490">_xlfn.DAYS(B490, _xlfn.XLOOKUP(A490, context!A$4:A$79, context!J$4:J$79)) / 30.42</f>
        <v>14.102564102564102</v>
      </c>
      <c r="E490" s="2">
        <v>7.5</v>
      </c>
      <c r="F490" s="5"/>
      <c r="G490" s="16" t="s">
        <v>402</v>
      </c>
      <c r="H490" s="43">
        <v>65.400000000000006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2">
        <v>7</v>
      </c>
      <c r="Z490" s="58">
        <f>IF(noise!H376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noise!H376, IF(OR($G490=coding!$J$26,$G490=coding!$J$27,$G490=coding!$J$28,$G490=coding!$J$29, $G490=coding!$J$30,$G490=coding!$J$31), H490+10*LOG10((($E490^2)+(4^2))/((7.5^2)+(4^2))), IF(OR($G490=coding!$J$11, $G490=coding!$J$12, $G490=coding!$J$13, $G490=coding!$J$14, $G490=coding!$J$15, $G490=coding!$J$16), H490+10*LOG10((($D490^2)+(1.2^2))/((7.5^2)+(1.2^2))),-99))),-99)</f>
        <v>65.400000000000006</v>
      </c>
      <c r="AA490" s="58">
        <f>IF(noise!I376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noise!I376, IF(OR($G490=coding!$J$26,$G490=coding!$J$27,$G490=coding!$J$28,$G490=coding!$J$29, $G490=coding!$J$30,$G490=coding!$J$31), I490+10*LOG10((($E490^2)+(4^2))/((7.5^2)+(4^2))), IF(OR($G490=coding!$J$11, $G490=coding!$J$12, $G490=coding!$J$13, $G490=coding!$J$14, $G490=coding!$J$15, $G490=coding!$J$16), I490+10*LOG10((($D490^2)+(1.2^2))/((7.5^2)+(1.2^2))),-99))),-99)</f>
        <v>-99</v>
      </c>
      <c r="AB490" s="58">
        <f>IF(noise!J376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noise!J376, IF(OR($G490=coding!$J$26,$G490=coding!$J$27,$G490=coding!$J$28,$G490=coding!$J$29, $G490=coding!$J$30,$G490=coding!$J$31), J490+10*LOG10((($E490^2)+(4^2))/((7.5^2)+(4^2))), IF(OR($G490=coding!$J$11, $G490=coding!$J$12, $G490=coding!$J$13, $G490=coding!$J$14, $G490=coding!$J$15, $G490=coding!$J$16), J490+10*LOG10((($D490^2)+(1.2^2))/((7.5^2)+(1.2^2))),-99))),-99)</f>
        <v>-99</v>
      </c>
      <c r="AC490" s="58">
        <f>IF(noise!K376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noise!K376, IF(OR($G490=coding!$J$26,$G490=coding!$J$27,$G490=coding!$J$28,$G490=coding!$J$29, $G490=coding!$J$30,$G490=coding!$J$31), K490+10*LOG10((($E490^2)+(4^2))/((7.5^2)+(4^2))), IF(OR($G490=coding!$J$11, $G490=coding!$J$12, $G490=coding!$J$13, $G490=coding!$J$14, $G490=coding!$J$15, $G490=coding!$J$16), K490+10*LOG10((($D490^2)+(1.2^2))/((7.5^2)+(1.2^2))),-99))),-99)</f>
        <v>-99</v>
      </c>
      <c r="AD490" s="58">
        <f>IF(noise!L376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noise!L376, IF(OR($G490=coding!$J$26,$G490=coding!$J$27,$G490=coding!$J$28,$G490=coding!$J$29, $G490=coding!$J$30,$G490=coding!$J$31), L490+10*LOG10((($E490^2)+(4^2))/((7.5^2)+(4^2))), IF(OR($G490=coding!$J$11, $G490=coding!$J$12, $G490=coding!$J$13, $G490=coding!$J$14, $G490=coding!$J$15, $G490=coding!$J$16), L490+10*LOG10((($D490^2)+(1.2^2))/((7.5^2)+(1.2^2))),-99))),-99)</f>
        <v>-99</v>
      </c>
      <c r="AE490" s="58">
        <f>IF(noise!M376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noise!M376, IF(OR($G490=coding!$J$26,$G490=coding!$J$27,$G490=coding!$J$28,$G490=coding!$J$29, $G490=coding!$J$30,$G490=coding!$J$31), M490+10*LOG10((($E490^2)+(4^2))/((7.5^2)+(4^2))), IF(OR($G490=coding!$J$11, $G490=coding!$J$12, $G490=coding!$J$13, $G490=coding!$J$14, $G490=coding!$J$15, $G490=coding!$J$16), M490+10*LOG10((($D490^2)+(1.2^2))/((7.5^2)+(1.2^2))),-99))),-99)</f>
        <v>-99</v>
      </c>
      <c r="AF490" s="58">
        <f>IF(noise!N376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noise!N376, IF(OR($G490=coding!$J$26,$G490=coding!$J$27,$G490=coding!$J$28,$G490=coding!$J$29, $G490=coding!$J$30,$G490=coding!$J$31), N490+10*LOG10((($E490^2)+(4^2))/((7.5^2)+(4^2))), IF(OR($G490=coding!$J$11, $G490=coding!$J$12, $G490=coding!$J$13, $G490=coding!$J$14, $G490=coding!$J$15, $G490=coding!$J$16), N490+10*LOG10((($D490^2)+(1.2^2))/((7.5^2)+(1.2^2))),-99))),-99)</f>
        <v>-99</v>
      </c>
      <c r="AG490" s="58">
        <f>IF(noise!O376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noise!O376, IF(OR($G490=coding!$J$26,$G490=coding!$J$27,$G490=coding!$J$28,$G490=coding!$J$29, $G490=coding!$J$30,$G490=coding!$J$31), O490+10*LOG10((($E490^2)+(4^2))/((7.5^2)+(4^2))), IF(OR($G490=coding!$J$11, $G490=coding!$J$12, $G490=coding!$J$13, $G490=coding!$J$14, $G490=coding!$J$15, $G490=coding!$J$16), O490+10*LOG10((($D490^2)+(1.2^2))/((7.5^2)+(1.2^2))),-99))),-99)</f>
        <v>-99</v>
      </c>
      <c r="AH490" s="58">
        <f>IF(noise!P376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noise!P376, IF(OR($G490=coding!$J$26,$G490=coding!$J$27,$G490=coding!$J$28,$G490=coding!$J$29, $G490=coding!$J$30,$G490=coding!$J$31), P490+10*LOG10((($E490^2)+(4^2))/((7.5^2)+(4^2))), IF(OR($G490=coding!$J$11, $G490=coding!$J$12, $G490=coding!$J$13, $G490=coding!$J$14, $G490=coding!$J$15, $G490=coding!$J$16), P490+10*LOG10((($D490^2)+(1.2^2))/((7.5^2)+(1.2^2))),-99))),-99)</f>
        <v>-99</v>
      </c>
      <c r="AI490" s="58">
        <f>IF(noise!Q376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noise!Q376, IF(OR($G490=coding!$J$26,$G490=coding!$J$27,$G490=coding!$J$28,$G490=coding!$J$29, $G490=coding!$J$30,$G490=coding!$J$31), Q490+10*LOG10((($E490^2)+(4^2))/((7.5^2)+(4^2))), IF(OR($G490=coding!$J$11, $G490=coding!$J$12, $G490=coding!$J$13, $G490=coding!$J$14, $G490=coding!$J$15, $G490=coding!$J$16), Q490+10*LOG10((($D490^2)+(1.2^2))/((7.5^2)+(1.2^2))),-99))),-99)</f>
        <v>-99</v>
      </c>
      <c r="AJ490" s="58">
        <f>IF(noise!R376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noise!R376, IF(OR($G490=coding!$J$26,$G490=coding!$J$27,$G490=coding!$J$28,$G490=coding!$J$29, $G490=coding!$J$30,$G490=coding!$J$31), R490+10*LOG10((($E490^2)+(4^2))/((7.5^2)+(4^2))), IF(OR($G490=coding!$J$11, $G490=coding!$J$12, $G490=coding!$J$13, $G490=coding!$J$14, $G490=coding!$J$15, $G490=coding!$J$16), R490+10*LOG10((($D490^2)+(1.2^2))/((7.5^2)+(1.2^2))),-99))),-99)</f>
        <v>-99</v>
      </c>
      <c r="AK490" s="58">
        <f>IF(noise!S376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noise!S376, IF(OR($G490=coding!$J$26,$G490=coding!$J$27,$G490=coding!$J$28,$G490=coding!$J$29, $G490=coding!$J$30,$G490=coding!$J$31), S490+10*LOG10((($E490^2)+(4^2))/((7.5^2)+(4^2))), IF(OR($G490=coding!$J$11, $G490=coding!$J$12, $G490=coding!$J$13, $G490=coding!$J$14, $G490=coding!$J$15, $G490=coding!$J$16), S490+10*LOG10((($D490^2)+(1.2^2))/((7.5^2)+(1.2^2))),-99))),-99)</f>
        <v>-99</v>
      </c>
      <c r="AL490" s="58">
        <f>IF(noise!T376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noise!T376, IF(OR($G490=coding!$J$26,$G490=coding!$J$27,$G490=coding!$J$28,$G490=coding!$J$29, $G490=coding!$J$30,$G490=coding!$J$31), T490+10*LOG10((($E490^2)+(4^2))/((7.5^2)+(4^2))), IF(OR($G490=coding!$J$11, $G490=coding!$J$12, $G490=coding!$J$13, $G490=coding!$J$14, $G490=coding!$J$15, $G490=coding!$J$16), T490+10*LOG10((($D490^2)+(1.2^2))/((7.5^2)+(1.2^2))),-99))),-99)</f>
        <v>-99</v>
      </c>
      <c r="AM490" s="58">
        <f>IF(noise!U376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noise!U376, IF(OR($G490=coding!$J$26,$G490=coding!$J$27,$G490=coding!$J$28,$G490=coding!$J$29, $G490=coding!$J$30,$G490=coding!$J$31), U490+10*LOG10((($E490^2)+(4^2))/((7.5^2)+(4^2))), IF(OR($G490=coding!$J$11, $G490=coding!$J$12, $G490=coding!$J$13, $G490=coding!$J$14, $G490=coding!$J$15, $G490=coding!$J$16), U490+10*LOG10((($D490^2)+(1.2^2))/((7.5^2)+(1.2^2))),-99))),-99)</f>
        <v>-99</v>
      </c>
      <c r="AN490" s="58">
        <f>IF(noise!V376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noise!V376, IF(OR($G490=coding!$J$26,$G490=coding!$J$27,$G490=coding!$J$28,$G490=coding!$J$29, $G490=coding!$J$30,$G490=coding!$J$31), V490+10*LOG10((($E490^2)+(4^2))/((7.5^2)+(4^2))), IF(OR($G490=coding!$J$11, $G490=coding!$J$12, $G490=coding!$J$13, $G490=coding!$J$14, $G490=coding!$J$15, $G490=coding!$J$16), V490+10*LOG10((($D490^2)+(1.2^2))/((7.5^2)+(1.2^2))),-99))),-99)</f>
        <v>-99</v>
      </c>
      <c r="AO490" s="58">
        <f>IF(noise!W376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noise!W376, IF(OR($G490=coding!$J$26,$G490=coding!$J$27,$G490=coding!$J$28,$G490=coding!$J$29, $G490=coding!$J$30,$G490=coding!$J$31), W490+10*LOG10((($E490^2)+(4^2))/((7.5^2)+(4^2))), IF(OR($G490=coding!$J$11, $G490=coding!$J$12, $G490=coding!$J$13, $G490=coding!$J$14, $G490=coding!$J$15, $G490=coding!$J$16), W490+10*LOG10((($D490^2)+(1.2^2))/((7.5^2)+(1.2^2))),-99))),-99)</f>
        <v>-99</v>
      </c>
      <c r="AP490" s="58">
        <f>IF(noise!X376 &lt;&gt;0, IF(OR($G490=coding!$J$2, $G490=coding!$J$3, $G490=coding!$J$4, $G490=coding!$J$5, $G490=coding!$J$6, $G490=coding!$J$7, $G490=coding!$J$8, $G490=coding!$J$9, $G490=coding!$J$10,$G490=coding!$J$17, $G490=coding!$J$18, $G490=coding!$J$19, $G490=coding!$J$20, $G490=coding!$J$21, $G490=coding!$J$22, $G490=coding!$J$23, $G490=coding!$J$24, $G490=coding!$J$25, ), noise!X376, IF(OR($G490=coding!$J$26,$G490=coding!$J$27,$G490=coding!$J$28,$G490=coding!$J$29, $G490=coding!$J$30,$G490=coding!$J$31), X490+10*LOG10((($E490^2)+(4^2))/((7.5^2)+(4^2))), IF(OR($G490=coding!$J$11, $G490=coding!$J$12, $G490=coding!$J$13, $G490=coding!$J$14, $G490=coding!$J$15, $G490=coding!$J$16), X490+10*LOG10((($D490^2)+(1.2^2))/((7.5^2)+(1.2^2))),-99))),-99)</f>
        <v>-99</v>
      </c>
    </row>
    <row r="491" spans="1:42" ht="15.75" customHeight="1" x14ac:dyDescent="0.3">
      <c r="A491" s="17">
        <v>36</v>
      </c>
      <c r="B491" s="27">
        <v>44037</v>
      </c>
      <c r="C491" s="51">
        <f t="array" ref="C491">_xlfn.DAYS(B491, _xlfn.XLOOKUP(A491, context!A$4:A$79, context!J$4:J$79)) / 30.42</f>
        <v>14.102564102564102</v>
      </c>
      <c r="E491" s="2">
        <v>7.5</v>
      </c>
      <c r="F491" s="5"/>
      <c r="G491" s="16" t="s">
        <v>403</v>
      </c>
      <c r="H491" s="43">
        <v>61.8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2">
        <v>7</v>
      </c>
      <c r="Z491" s="58">
        <f>IF(noise!H377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noise!H377, IF(OR($G491=coding!$J$26,$G491=coding!$J$27,$G491=coding!$J$28,$G491=coding!$J$29, $G491=coding!$J$30,$G491=coding!$J$31), H491+10*LOG10((($E491^2)+(4^2))/((7.5^2)+(4^2))), IF(OR($G491=coding!$J$11, $G491=coding!$J$12, $G491=coding!$J$13, $G491=coding!$J$14, $G491=coding!$J$15, $G491=coding!$J$16), H491+10*LOG10((($D491^2)+(1.2^2))/((7.5^2)+(1.2^2))),-99))),-99)</f>
        <v>61.8</v>
      </c>
      <c r="AA491" s="58">
        <f>IF(noise!I377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noise!I377, IF(OR($G491=coding!$J$26,$G491=coding!$J$27,$G491=coding!$J$28,$G491=coding!$J$29, $G491=coding!$J$30,$G491=coding!$J$31), I491+10*LOG10((($E491^2)+(4^2))/((7.5^2)+(4^2))), IF(OR($G491=coding!$J$11, $G491=coding!$J$12, $G491=coding!$J$13, $G491=coding!$J$14, $G491=coding!$J$15, $G491=coding!$J$16), I491+10*LOG10((($D491^2)+(1.2^2))/((7.5^2)+(1.2^2))),-99))),-99)</f>
        <v>-99</v>
      </c>
      <c r="AB491" s="58">
        <f>IF(noise!J377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noise!J377, IF(OR($G491=coding!$J$26,$G491=coding!$J$27,$G491=coding!$J$28,$G491=coding!$J$29, $G491=coding!$J$30,$G491=coding!$J$31), J491+10*LOG10((($E491^2)+(4^2))/((7.5^2)+(4^2))), IF(OR($G491=coding!$J$11, $G491=coding!$J$12, $G491=coding!$J$13, $G491=coding!$J$14, $G491=coding!$J$15, $G491=coding!$J$16), J491+10*LOG10((($D491^2)+(1.2^2))/((7.5^2)+(1.2^2))),-99))),-99)</f>
        <v>-99</v>
      </c>
      <c r="AC491" s="58">
        <f>IF(noise!K377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noise!K377, IF(OR($G491=coding!$J$26,$G491=coding!$J$27,$G491=coding!$J$28,$G491=coding!$J$29, $G491=coding!$J$30,$G491=coding!$J$31), K491+10*LOG10((($E491^2)+(4^2))/((7.5^2)+(4^2))), IF(OR($G491=coding!$J$11, $G491=coding!$J$12, $G491=coding!$J$13, $G491=coding!$J$14, $G491=coding!$J$15, $G491=coding!$J$16), K491+10*LOG10((($D491^2)+(1.2^2))/((7.5^2)+(1.2^2))),-99))),-99)</f>
        <v>-99</v>
      </c>
      <c r="AD491" s="58">
        <f>IF(noise!L377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noise!L377, IF(OR($G491=coding!$J$26,$G491=coding!$J$27,$G491=coding!$J$28,$G491=coding!$J$29, $G491=coding!$J$30,$G491=coding!$J$31), L491+10*LOG10((($E491^2)+(4^2))/((7.5^2)+(4^2))), IF(OR($G491=coding!$J$11, $G491=coding!$J$12, $G491=coding!$J$13, $G491=coding!$J$14, $G491=coding!$J$15, $G491=coding!$J$16), L491+10*LOG10((($D491^2)+(1.2^2))/((7.5^2)+(1.2^2))),-99))),-99)</f>
        <v>-99</v>
      </c>
      <c r="AE491" s="58">
        <f>IF(noise!M377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noise!M377, IF(OR($G491=coding!$J$26,$G491=coding!$J$27,$G491=coding!$J$28,$G491=coding!$J$29, $G491=coding!$J$30,$G491=coding!$J$31), M491+10*LOG10((($E491^2)+(4^2))/((7.5^2)+(4^2))), IF(OR($G491=coding!$J$11, $G491=coding!$J$12, $G491=coding!$J$13, $G491=coding!$J$14, $G491=coding!$J$15, $G491=coding!$J$16), M491+10*LOG10((($D491^2)+(1.2^2))/((7.5^2)+(1.2^2))),-99))),-99)</f>
        <v>-99</v>
      </c>
      <c r="AF491" s="58">
        <f>IF(noise!N377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noise!N377, IF(OR($G491=coding!$J$26,$G491=coding!$J$27,$G491=coding!$J$28,$G491=coding!$J$29, $G491=coding!$J$30,$G491=coding!$J$31), N491+10*LOG10((($E491^2)+(4^2))/((7.5^2)+(4^2))), IF(OR($G491=coding!$J$11, $G491=coding!$J$12, $G491=coding!$J$13, $G491=coding!$J$14, $G491=coding!$J$15, $G491=coding!$J$16), N491+10*LOG10((($D491^2)+(1.2^2))/((7.5^2)+(1.2^2))),-99))),-99)</f>
        <v>-99</v>
      </c>
      <c r="AG491" s="58">
        <f>IF(noise!O377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noise!O377, IF(OR($G491=coding!$J$26,$G491=coding!$J$27,$G491=coding!$J$28,$G491=coding!$J$29, $G491=coding!$J$30,$G491=coding!$J$31), O491+10*LOG10((($E491^2)+(4^2))/((7.5^2)+(4^2))), IF(OR($G491=coding!$J$11, $G491=coding!$J$12, $G491=coding!$J$13, $G491=coding!$J$14, $G491=coding!$J$15, $G491=coding!$J$16), O491+10*LOG10((($D491^2)+(1.2^2))/((7.5^2)+(1.2^2))),-99))),-99)</f>
        <v>-99</v>
      </c>
      <c r="AH491" s="58">
        <f>IF(noise!P377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noise!P377, IF(OR($G491=coding!$J$26,$G491=coding!$J$27,$G491=coding!$J$28,$G491=coding!$J$29, $G491=coding!$J$30,$G491=coding!$J$31), P491+10*LOG10((($E491^2)+(4^2))/((7.5^2)+(4^2))), IF(OR($G491=coding!$J$11, $G491=coding!$J$12, $G491=coding!$J$13, $G491=coding!$J$14, $G491=coding!$J$15, $G491=coding!$J$16), P491+10*LOG10((($D491^2)+(1.2^2))/((7.5^2)+(1.2^2))),-99))),-99)</f>
        <v>-99</v>
      </c>
      <c r="AI491" s="58">
        <f>IF(noise!Q377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noise!Q377, IF(OR($G491=coding!$J$26,$G491=coding!$J$27,$G491=coding!$J$28,$G491=coding!$J$29, $G491=coding!$J$30,$G491=coding!$J$31), Q491+10*LOG10((($E491^2)+(4^2))/((7.5^2)+(4^2))), IF(OR($G491=coding!$J$11, $G491=coding!$J$12, $G491=coding!$J$13, $G491=coding!$J$14, $G491=coding!$J$15, $G491=coding!$J$16), Q491+10*LOG10((($D491^2)+(1.2^2))/((7.5^2)+(1.2^2))),-99))),-99)</f>
        <v>-99</v>
      </c>
      <c r="AJ491" s="58">
        <f>IF(noise!R377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noise!R377, IF(OR($G491=coding!$J$26,$G491=coding!$J$27,$G491=coding!$J$28,$G491=coding!$J$29, $G491=coding!$J$30,$G491=coding!$J$31), R491+10*LOG10((($E491^2)+(4^2))/((7.5^2)+(4^2))), IF(OR($G491=coding!$J$11, $G491=coding!$J$12, $G491=coding!$J$13, $G491=coding!$J$14, $G491=coding!$J$15, $G491=coding!$J$16), R491+10*LOG10((($D491^2)+(1.2^2))/((7.5^2)+(1.2^2))),-99))),-99)</f>
        <v>-99</v>
      </c>
      <c r="AK491" s="58">
        <f>IF(noise!S377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noise!S377, IF(OR($G491=coding!$J$26,$G491=coding!$J$27,$G491=coding!$J$28,$G491=coding!$J$29, $G491=coding!$J$30,$G491=coding!$J$31), S491+10*LOG10((($E491^2)+(4^2))/((7.5^2)+(4^2))), IF(OR($G491=coding!$J$11, $G491=coding!$J$12, $G491=coding!$J$13, $G491=coding!$J$14, $G491=coding!$J$15, $G491=coding!$J$16), S491+10*LOG10((($D491^2)+(1.2^2))/((7.5^2)+(1.2^2))),-99))),-99)</f>
        <v>-99</v>
      </c>
      <c r="AL491" s="58">
        <f>IF(noise!T377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noise!T377, IF(OR($G491=coding!$J$26,$G491=coding!$J$27,$G491=coding!$J$28,$G491=coding!$J$29, $G491=coding!$J$30,$G491=coding!$J$31), T491+10*LOG10((($E491^2)+(4^2))/((7.5^2)+(4^2))), IF(OR($G491=coding!$J$11, $G491=coding!$J$12, $G491=coding!$J$13, $G491=coding!$J$14, $G491=coding!$J$15, $G491=coding!$J$16), T491+10*LOG10((($D491^2)+(1.2^2))/((7.5^2)+(1.2^2))),-99))),-99)</f>
        <v>-99</v>
      </c>
      <c r="AM491" s="58">
        <f>IF(noise!U377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noise!U377, IF(OR($G491=coding!$J$26,$G491=coding!$J$27,$G491=coding!$J$28,$G491=coding!$J$29, $G491=coding!$J$30,$G491=coding!$J$31), U491+10*LOG10((($E491^2)+(4^2))/((7.5^2)+(4^2))), IF(OR($G491=coding!$J$11, $G491=coding!$J$12, $G491=coding!$J$13, $G491=coding!$J$14, $G491=coding!$J$15, $G491=coding!$J$16), U491+10*LOG10((($D491^2)+(1.2^2))/((7.5^2)+(1.2^2))),-99))),-99)</f>
        <v>-99</v>
      </c>
      <c r="AN491" s="58">
        <f>IF(noise!V377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noise!V377, IF(OR($G491=coding!$J$26,$G491=coding!$J$27,$G491=coding!$J$28,$G491=coding!$J$29, $G491=coding!$J$30,$G491=coding!$J$31), V491+10*LOG10((($E491^2)+(4^2))/((7.5^2)+(4^2))), IF(OR($G491=coding!$J$11, $G491=coding!$J$12, $G491=coding!$J$13, $G491=coding!$J$14, $G491=coding!$J$15, $G491=coding!$J$16), V491+10*LOG10((($D491^2)+(1.2^2))/((7.5^2)+(1.2^2))),-99))),-99)</f>
        <v>-99</v>
      </c>
      <c r="AO491" s="58">
        <f>IF(noise!W377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noise!W377, IF(OR($G491=coding!$J$26,$G491=coding!$J$27,$G491=coding!$J$28,$G491=coding!$J$29, $G491=coding!$J$30,$G491=coding!$J$31), W491+10*LOG10((($E491^2)+(4^2))/((7.5^2)+(4^2))), IF(OR($G491=coding!$J$11, $G491=coding!$J$12, $G491=coding!$J$13, $G491=coding!$J$14, $G491=coding!$J$15, $G491=coding!$J$16), W491+10*LOG10((($D491^2)+(1.2^2))/((7.5^2)+(1.2^2))),-99))),-99)</f>
        <v>-99</v>
      </c>
      <c r="AP491" s="58">
        <f>IF(noise!X377 &lt;&gt;0, IF(OR($G491=coding!$J$2, $G491=coding!$J$3, $G491=coding!$J$4, $G491=coding!$J$5, $G491=coding!$J$6, $G491=coding!$J$7, $G491=coding!$J$8, $G491=coding!$J$9, $G491=coding!$J$10,$G491=coding!$J$17, $G491=coding!$J$18, $G491=coding!$J$19, $G491=coding!$J$20, $G491=coding!$J$21, $G491=coding!$J$22, $G491=coding!$J$23, $G491=coding!$J$24, $G491=coding!$J$25, ), noise!X377, IF(OR($G491=coding!$J$26,$G491=coding!$J$27,$G491=coding!$J$28,$G491=coding!$J$29, $G491=coding!$J$30,$G491=coding!$J$31), X491+10*LOG10((($E491^2)+(4^2))/((7.5^2)+(4^2))), IF(OR($G491=coding!$J$11, $G491=coding!$J$12, $G491=coding!$J$13, $G491=coding!$J$14, $G491=coding!$J$15, $G491=coding!$J$16), X491+10*LOG10((($D491^2)+(1.2^2))/((7.5^2)+(1.2^2))),-99))),-99)</f>
        <v>-99</v>
      </c>
    </row>
    <row r="492" spans="1:42" ht="15.75" customHeight="1" x14ac:dyDescent="0.3">
      <c r="A492" s="17">
        <v>36</v>
      </c>
      <c r="B492" s="27">
        <v>44037</v>
      </c>
      <c r="C492" s="51">
        <f t="array" ref="C492">_xlfn.DAYS(B492, _xlfn.XLOOKUP(A492, context!A$4:A$79, context!J$4:J$79)) / 30.42</f>
        <v>14.102564102564102</v>
      </c>
      <c r="E492" s="2">
        <v>7.5</v>
      </c>
      <c r="F492" s="5"/>
      <c r="G492" s="16" t="s">
        <v>404</v>
      </c>
      <c r="H492" s="43">
        <v>69.5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2">
        <v>7</v>
      </c>
      <c r="Z492" s="58">
        <f>IF(noise!H378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noise!H378, IF(OR($G492=coding!$J$26,$G492=coding!$J$27,$G492=coding!$J$28,$G492=coding!$J$29, $G492=coding!$J$30,$G492=coding!$J$31), H492+10*LOG10((($E492^2)+(4^2))/((7.5^2)+(4^2))), IF(OR($G492=coding!$J$11, $G492=coding!$J$12, $G492=coding!$J$13, $G492=coding!$J$14, $G492=coding!$J$15, $G492=coding!$J$16), H492+10*LOG10((($D492^2)+(1.2^2))/((7.5^2)+(1.2^2))),-99))),-99)</f>
        <v>69.5</v>
      </c>
      <c r="AA492" s="58">
        <f>IF(noise!I378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noise!I378, IF(OR($G492=coding!$J$26,$G492=coding!$J$27,$G492=coding!$J$28,$G492=coding!$J$29, $G492=coding!$J$30,$G492=coding!$J$31), I492+10*LOG10((($E492^2)+(4^2))/((7.5^2)+(4^2))), IF(OR($G492=coding!$J$11, $G492=coding!$J$12, $G492=coding!$J$13, $G492=coding!$J$14, $G492=coding!$J$15, $G492=coding!$J$16), I492+10*LOG10((($D492^2)+(1.2^2))/((7.5^2)+(1.2^2))),-99))),-99)</f>
        <v>-99</v>
      </c>
      <c r="AB492" s="58">
        <f>IF(noise!J378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noise!J378, IF(OR($G492=coding!$J$26,$G492=coding!$J$27,$G492=coding!$J$28,$G492=coding!$J$29, $G492=coding!$J$30,$G492=coding!$J$31), J492+10*LOG10((($E492^2)+(4^2))/((7.5^2)+(4^2))), IF(OR($G492=coding!$J$11, $G492=coding!$J$12, $G492=coding!$J$13, $G492=coding!$J$14, $G492=coding!$J$15, $G492=coding!$J$16), J492+10*LOG10((($D492^2)+(1.2^2))/((7.5^2)+(1.2^2))),-99))),-99)</f>
        <v>0</v>
      </c>
      <c r="AC492" s="58">
        <f>IF(noise!K378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noise!K378, IF(OR($G492=coding!$J$26,$G492=coding!$J$27,$G492=coding!$J$28,$G492=coding!$J$29, $G492=coding!$J$30,$G492=coding!$J$31), K492+10*LOG10((($E492^2)+(4^2))/((7.5^2)+(4^2))), IF(OR($G492=coding!$J$11, $G492=coding!$J$12, $G492=coding!$J$13, $G492=coding!$J$14, $G492=coding!$J$15, $G492=coding!$J$16), K492+10*LOG10((($D492^2)+(1.2^2))/((7.5^2)+(1.2^2))),-99))),-99)</f>
        <v>0</v>
      </c>
      <c r="AD492" s="58">
        <f>IF(noise!L378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noise!L378, IF(OR($G492=coding!$J$26,$G492=coding!$J$27,$G492=coding!$J$28,$G492=coding!$J$29, $G492=coding!$J$30,$G492=coding!$J$31), L492+10*LOG10((($E492^2)+(4^2))/((7.5^2)+(4^2))), IF(OR($G492=coding!$J$11, $G492=coding!$J$12, $G492=coding!$J$13, $G492=coding!$J$14, $G492=coding!$J$15, $G492=coding!$J$16), L492+10*LOG10((($D492^2)+(1.2^2))/((7.5^2)+(1.2^2))),-99))),-99)</f>
        <v>0</v>
      </c>
      <c r="AE492" s="58">
        <f>IF(noise!M378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noise!M378, IF(OR($G492=coding!$J$26,$G492=coding!$J$27,$G492=coding!$J$28,$G492=coding!$J$29, $G492=coding!$J$30,$G492=coding!$J$31), M492+10*LOG10((($E492^2)+(4^2))/((7.5^2)+(4^2))), IF(OR($G492=coding!$J$11, $G492=coding!$J$12, $G492=coding!$J$13, $G492=coding!$J$14, $G492=coding!$J$15, $G492=coding!$J$16), M492+10*LOG10((($D492^2)+(1.2^2))/((7.5^2)+(1.2^2))),-99))),-99)</f>
        <v>0</v>
      </c>
      <c r="AF492" s="58">
        <f>IF(noise!N378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noise!N378, IF(OR($G492=coding!$J$26,$G492=coding!$J$27,$G492=coding!$J$28,$G492=coding!$J$29, $G492=coding!$J$30,$G492=coding!$J$31), N492+10*LOG10((($E492^2)+(4^2))/((7.5^2)+(4^2))), IF(OR($G492=coding!$J$11, $G492=coding!$J$12, $G492=coding!$J$13, $G492=coding!$J$14, $G492=coding!$J$15, $G492=coding!$J$16), N492+10*LOG10((($D492^2)+(1.2^2))/((7.5^2)+(1.2^2))),-99))),-99)</f>
        <v>0</v>
      </c>
      <c r="AG492" s="58">
        <f>IF(noise!O378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noise!O378, IF(OR($G492=coding!$J$26,$G492=coding!$J$27,$G492=coding!$J$28,$G492=coding!$J$29, $G492=coding!$J$30,$G492=coding!$J$31), O492+10*LOG10((($E492^2)+(4^2))/((7.5^2)+(4^2))), IF(OR($G492=coding!$J$11, $G492=coding!$J$12, $G492=coding!$J$13, $G492=coding!$J$14, $G492=coding!$J$15, $G492=coding!$J$16), O492+10*LOG10((($D492^2)+(1.2^2))/((7.5^2)+(1.2^2))),-99))),-99)</f>
        <v>0</v>
      </c>
      <c r="AH492" s="58">
        <f>IF(noise!P378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noise!P378, IF(OR($G492=coding!$J$26,$G492=coding!$J$27,$G492=coding!$J$28,$G492=coding!$J$29, $G492=coding!$J$30,$G492=coding!$J$31), P492+10*LOG10((($E492^2)+(4^2))/((7.5^2)+(4^2))), IF(OR($G492=coding!$J$11, $G492=coding!$J$12, $G492=coding!$J$13, $G492=coding!$J$14, $G492=coding!$J$15, $G492=coding!$J$16), P492+10*LOG10((($D492^2)+(1.2^2))/((7.5^2)+(1.2^2))),-99))),-99)</f>
        <v>0</v>
      </c>
      <c r="AI492" s="58">
        <f>IF(noise!Q378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noise!Q378, IF(OR($G492=coding!$J$26,$G492=coding!$J$27,$G492=coding!$J$28,$G492=coding!$J$29, $G492=coding!$J$30,$G492=coding!$J$31), Q492+10*LOG10((($E492^2)+(4^2))/((7.5^2)+(4^2))), IF(OR($G492=coding!$J$11, $G492=coding!$J$12, $G492=coding!$J$13, $G492=coding!$J$14, $G492=coding!$J$15, $G492=coding!$J$16), Q492+10*LOG10((($D492^2)+(1.2^2))/((7.5^2)+(1.2^2))),-99))),-99)</f>
        <v>0</v>
      </c>
      <c r="AJ492" s="58">
        <f>IF(noise!R378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noise!R378, IF(OR($G492=coding!$J$26,$G492=coding!$J$27,$G492=coding!$J$28,$G492=coding!$J$29, $G492=coding!$J$30,$G492=coding!$J$31), R492+10*LOG10((($E492^2)+(4^2))/((7.5^2)+(4^2))), IF(OR($G492=coding!$J$11, $G492=coding!$J$12, $G492=coding!$J$13, $G492=coding!$J$14, $G492=coding!$J$15, $G492=coding!$J$16), R492+10*LOG10((($D492^2)+(1.2^2))/((7.5^2)+(1.2^2))),-99))),-99)</f>
        <v>0</v>
      </c>
      <c r="AK492" s="58">
        <f>IF(noise!S378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noise!S378, IF(OR($G492=coding!$J$26,$G492=coding!$J$27,$G492=coding!$J$28,$G492=coding!$J$29, $G492=coding!$J$30,$G492=coding!$J$31), S492+10*LOG10((($E492^2)+(4^2))/((7.5^2)+(4^2))), IF(OR($G492=coding!$J$11, $G492=coding!$J$12, $G492=coding!$J$13, $G492=coding!$J$14, $G492=coding!$J$15, $G492=coding!$J$16), S492+10*LOG10((($D492^2)+(1.2^2))/((7.5^2)+(1.2^2))),-99))),-99)</f>
        <v>0</v>
      </c>
      <c r="AL492" s="58">
        <f>IF(noise!T378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noise!T378, IF(OR($G492=coding!$J$26,$G492=coding!$J$27,$G492=coding!$J$28,$G492=coding!$J$29, $G492=coding!$J$30,$G492=coding!$J$31), T492+10*LOG10((($E492^2)+(4^2))/((7.5^2)+(4^2))), IF(OR($G492=coding!$J$11, $G492=coding!$J$12, $G492=coding!$J$13, $G492=coding!$J$14, $G492=coding!$J$15, $G492=coding!$J$16), T492+10*LOG10((($D492^2)+(1.2^2))/((7.5^2)+(1.2^2))),-99))),-99)</f>
        <v>0</v>
      </c>
      <c r="AM492" s="58">
        <f>IF(noise!U378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noise!U378, IF(OR($G492=coding!$J$26,$G492=coding!$J$27,$G492=coding!$J$28,$G492=coding!$J$29, $G492=coding!$J$30,$G492=coding!$J$31), U492+10*LOG10((($E492^2)+(4^2))/((7.5^2)+(4^2))), IF(OR($G492=coding!$J$11, $G492=coding!$J$12, $G492=coding!$J$13, $G492=coding!$J$14, $G492=coding!$J$15, $G492=coding!$J$16), U492+10*LOG10((($D492^2)+(1.2^2))/((7.5^2)+(1.2^2))),-99))),-99)</f>
        <v>0</v>
      </c>
      <c r="AN492" s="58">
        <f>IF(noise!V378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noise!V378, IF(OR($G492=coding!$J$26,$G492=coding!$J$27,$G492=coding!$J$28,$G492=coding!$J$29, $G492=coding!$J$30,$G492=coding!$J$31), V492+10*LOG10((($E492^2)+(4^2))/((7.5^2)+(4^2))), IF(OR($G492=coding!$J$11, $G492=coding!$J$12, $G492=coding!$J$13, $G492=coding!$J$14, $G492=coding!$J$15, $G492=coding!$J$16), V492+10*LOG10((($D492^2)+(1.2^2))/((7.5^2)+(1.2^2))),-99))),-99)</f>
        <v>0</v>
      </c>
      <c r="AO492" s="58">
        <f>IF(noise!W378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noise!W378, IF(OR($G492=coding!$J$26,$G492=coding!$J$27,$G492=coding!$J$28,$G492=coding!$J$29, $G492=coding!$J$30,$G492=coding!$J$31), W492+10*LOG10((($E492^2)+(4^2))/((7.5^2)+(4^2))), IF(OR($G492=coding!$J$11, $G492=coding!$J$12, $G492=coding!$J$13, $G492=coding!$J$14, $G492=coding!$J$15, $G492=coding!$J$16), W492+10*LOG10((($D492^2)+(1.2^2))/((7.5^2)+(1.2^2))),-99))),-99)</f>
        <v>-99</v>
      </c>
      <c r="AP492" s="58">
        <f>IF(noise!X378 &lt;&gt;0, IF(OR($G492=coding!$J$2, $G492=coding!$J$3, $G492=coding!$J$4, $G492=coding!$J$5, $G492=coding!$J$6, $G492=coding!$J$7, $G492=coding!$J$8, $G492=coding!$J$9, $G492=coding!$J$10,$G492=coding!$J$17, $G492=coding!$J$18, $G492=coding!$J$19, $G492=coding!$J$20, $G492=coding!$J$21, $G492=coding!$J$22, $G492=coding!$J$23, $G492=coding!$J$24, $G492=coding!$J$25, ), noise!X378, IF(OR($G492=coding!$J$26,$G492=coding!$J$27,$G492=coding!$J$28,$G492=coding!$J$29, $G492=coding!$J$30,$G492=coding!$J$31), X492+10*LOG10((($E492^2)+(4^2))/((7.5^2)+(4^2))), IF(OR($G492=coding!$J$11, $G492=coding!$J$12, $G492=coding!$J$13, $G492=coding!$J$14, $G492=coding!$J$15, $G492=coding!$J$16), X492+10*LOG10((($D492^2)+(1.2^2))/((7.5^2)+(1.2^2))),-99))),-99)</f>
        <v>-99</v>
      </c>
    </row>
    <row r="493" spans="1:42" ht="15.75" customHeight="1" x14ac:dyDescent="0.3">
      <c r="A493" s="2">
        <v>37</v>
      </c>
      <c r="B493" s="64">
        <v>43586</v>
      </c>
      <c r="C493" s="51">
        <f t="array" ref="C493">_xlfn.DAYS(B493, _xlfn.XLOOKUP(A493, context!A$4:A$79, context!J$4:J$79)) / 30.42</f>
        <v>7.2649572649572649</v>
      </c>
      <c r="D493" s="1"/>
      <c r="E493" s="1"/>
      <c r="F493" s="5"/>
      <c r="G493" s="16" t="s">
        <v>401</v>
      </c>
      <c r="H493" s="43">
        <v>56.2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58">
        <f>IF(noise!H165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noise!H165, IF(OR($G493=coding!$J$26,$G493=coding!$J$27,$G493=coding!$J$28,$G493=coding!$J$29, $G493=coding!$J$30,$G493=coding!$J$31), H493+10*LOG10((($E493^2)+(4^2))/((7.5^2)+(4^2))), IF(OR($G493=coding!$J$11, $G493=coding!$J$12, $G493=coding!$J$13, $G493=coding!$J$14, $G493=coding!$J$15, $G493=coding!$J$16), H493+10*LOG10((($D493^2)+(1.2^2))/((7.5^2)+(1.2^2))),-99))),-99)</f>
        <v>49.652821312273396</v>
      </c>
      <c r="AA493" s="58">
        <f>IF(noise!I165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noise!I165, IF(OR($G493=coding!$J$26,$G493=coding!$J$27,$G493=coding!$J$28,$G493=coding!$J$29, $G493=coding!$J$30,$G493=coding!$J$31), I493+10*LOG10((($E493^2)+(4^2))/((7.5^2)+(4^2))), IF(OR($G493=coding!$J$11, $G493=coding!$J$12, $G493=coding!$J$13, $G493=coding!$J$14, $G493=coding!$J$15, $G493=coding!$J$16), I493+10*LOG10((($D493^2)+(1.2^2))/((7.5^2)+(1.2^2))),-99))),-99)</f>
        <v>-99</v>
      </c>
      <c r="AB493" s="58">
        <f>IF(noise!J165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noise!J165, IF(OR($G493=coding!$J$26,$G493=coding!$J$27,$G493=coding!$J$28,$G493=coding!$J$29, $G493=coding!$J$30,$G493=coding!$J$31), J493+10*LOG10((($E493^2)+(4^2))/((7.5^2)+(4^2))), IF(OR($G493=coding!$J$11, $G493=coding!$J$12, $G493=coding!$J$13, $G493=coding!$J$14, $G493=coding!$J$15, $G493=coding!$J$16), J493+10*LOG10((($D493^2)+(1.2^2))/((7.5^2)+(1.2^2))),-99))),-99)</f>
        <v>-6.5471786877266069</v>
      </c>
      <c r="AC493" s="58">
        <f>IF(noise!K165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noise!K165, IF(OR($G493=coding!$J$26,$G493=coding!$J$27,$G493=coding!$J$28,$G493=coding!$J$29, $G493=coding!$J$30,$G493=coding!$J$31), K493+10*LOG10((($E493^2)+(4^2))/((7.5^2)+(4^2))), IF(OR($G493=coding!$J$11, $G493=coding!$J$12, $G493=coding!$J$13, $G493=coding!$J$14, $G493=coding!$J$15, $G493=coding!$J$16), K493+10*LOG10((($D493^2)+(1.2^2))/((7.5^2)+(1.2^2))),-99))),-99)</f>
        <v>-6.5471786877266069</v>
      </c>
      <c r="AD493" s="58">
        <f>IF(noise!L165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noise!L165, IF(OR($G493=coding!$J$26,$G493=coding!$J$27,$G493=coding!$J$28,$G493=coding!$J$29, $G493=coding!$J$30,$G493=coding!$J$31), L493+10*LOG10((($E493^2)+(4^2))/((7.5^2)+(4^2))), IF(OR($G493=coding!$J$11, $G493=coding!$J$12, $G493=coding!$J$13, $G493=coding!$J$14, $G493=coding!$J$15, $G493=coding!$J$16), L493+10*LOG10((($D493^2)+(1.2^2))/((7.5^2)+(1.2^2))),-99))),-99)</f>
        <v>-6.5471786877266069</v>
      </c>
      <c r="AE493" s="58">
        <f>IF(noise!M165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noise!M165, IF(OR($G493=coding!$J$26,$G493=coding!$J$27,$G493=coding!$J$28,$G493=coding!$J$29, $G493=coding!$J$30,$G493=coding!$J$31), M493+10*LOG10((($E493^2)+(4^2))/((7.5^2)+(4^2))), IF(OR($G493=coding!$J$11, $G493=coding!$J$12, $G493=coding!$J$13, $G493=coding!$J$14, $G493=coding!$J$15, $G493=coding!$J$16), M493+10*LOG10((($D493^2)+(1.2^2))/((7.5^2)+(1.2^2))),-99))),-99)</f>
        <v>-6.5471786877266069</v>
      </c>
      <c r="AF493" s="58">
        <f>IF(noise!N165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noise!N165, IF(OR($G493=coding!$J$26,$G493=coding!$J$27,$G493=coding!$J$28,$G493=coding!$J$29, $G493=coding!$J$30,$G493=coding!$J$31), N493+10*LOG10((($E493^2)+(4^2))/((7.5^2)+(4^2))), IF(OR($G493=coding!$J$11, $G493=coding!$J$12, $G493=coding!$J$13, $G493=coding!$J$14, $G493=coding!$J$15, $G493=coding!$J$16), N493+10*LOG10((($D493^2)+(1.2^2))/((7.5^2)+(1.2^2))),-99))),-99)</f>
        <v>-6.5471786877266069</v>
      </c>
      <c r="AG493" s="58">
        <f>IF(noise!O165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noise!O165, IF(OR($G493=coding!$J$26,$G493=coding!$J$27,$G493=coding!$J$28,$G493=coding!$J$29, $G493=coding!$J$30,$G493=coding!$J$31), O493+10*LOG10((($E493^2)+(4^2))/((7.5^2)+(4^2))), IF(OR($G493=coding!$J$11, $G493=coding!$J$12, $G493=coding!$J$13, $G493=coding!$J$14, $G493=coding!$J$15, $G493=coding!$J$16), O493+10*LOG10((($D493^2)+(1.2^2))/((7.5^2)+(1.2^2))),-99))),-99)</f>
        <v>-6.5471786877266069</v>
      </c>
      <c r="AH493" s="58">
        <f>IF(noise!P165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noise!P165, IF(OR($G493=coding!$J$26,$G493=coding!$J$27,$G493=coding!$J$28,$G493=coding!$J$29, $G493=coding!$J$30,$G493=coding!$J$31), P493+10*LOG10((($E493^2)+(4^2))/((7.5^2)+(4^2))), IF(OR($G493=coding!$J$11, $G493=coding!$J$12, $G493=coding!$J$13, $G493=coding!$J$14, $G493=coding!$J$15, $G493=coding!$J$16), P493+10*LOG10((($D493^2)+(1.2^2))/((7.5^2)+(1.2^2))),-99))),-99)</f>
        <v>-6.5471786877266069</v>
      </c>
      <c r="AI493" s="58">
        <f>IF(noise!Q165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noise!Q165, IF(OR($G493=coding!$J$26,$G493=coding!$J$27,$G493=coding!$J$28,$G493=coding!$J$29, $G493=coding!$J$30,$G493=coding!$J$31), Q493+10*LOG10((($E493^2)+(4^2))/((7.5^2)+(4^2))), IF(OR($G493=coding!$J$11, $G493=coding!$J$12, $G493=coding!$J$13, $G493=coding!$J$14, $G493=coding!$J$15, $G493=coding!$J$16), Q493+10*LOG10((($D493^2)+(1.2^2))/((7.5^2)+(1.2^2))),-99))),-99)</f>
        <v>-6.5471786877266069</v>
      </c>
      <c r="AJ493" s="58">
        <f>IF(noise!R165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noise!R165, IF(OR($G493=coding!$J$26,$G493=coding!$J$27,$G493=coding!$J$28,$G493=coding!$J$29, $G493=coding!$J$30,$G493=coding!$J$31), R493+10*LOG10((($E493^2)+(4^2))/((7.5^2)+(4^2))), IF(OR($G493=coding!$J$11, $G493=coding!$J$12, $G493=coding!$J$13, $G493=coding!$J$14, $G493=coding!$J$15, $G493=coding!$J$16), R493+10*LOG10((($D493^2)+(1.2^2))/((7.5^2)+(1.2^2))),-99))),-99)</f>
        <v>-6.5471786877266069</v>
      </c>
      <c r="AK493" s="58">
        <f>IF(noise!S165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noise!S165, IF(OR($G493=coding!$J$26,$G493=coding!$J$27,$G493=coding!$J$28,$G493=coding!$J$29, $G493=coding!$J$30,$G493=coding!$J$31), S493+10*LOG10((($E493^2)+(4^2))/((7.5^2)+(4^2))), IF(OR($G493=coding!$J$11, $G493=coding!$J$12, $G493=coding!$J$13, $G493=coding!$J$14, $G493=coding!$J$15, $G493=coding!$J$16), S493+10*LOG10((($D493^2)+(1.2^2))/((7.5^2)+(1.2^2))),-99))),-99)</f>
        <v>-6.5471786877266069</v>
      </c>
      <c r="AL493" s="58">
        <f>IF(noise!T165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noise!T165, IF(OR($G493=coding!$J$26,$G493=coding!$J$27,$G493=coding!$J$28,$G493=coding!$J$29, $G493=coding!$J$30,$G493=coding!$J$31), T493+10*LOG10((($E493^2)+(4^2))/((7.5^2)+(4^2))), IF(OR($G493=coding!$J$11, $G493=coding!$J$12, $G493=coding!$J$13, $G493=coding!$J$14, $G493=coding!$J$15, $G493=coding!$J$16), T493+10*LOG10((($D493^2)+(1.2^2))/((7.5^2)+(1.2^2))),-99))),-99)</f>
        <v>-6.5471786877266069</v>
      </c>
      <c r="AM493" s="58">
        <f>IF(noise!U165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noise!U165, IF(OR($G493=coding!$J$26,$G493=coding!$J$27,$G493=coding!$J$28,$G493=coding!$J$29, $G493=coding!$J$30,$G493=coding!$J$31), U493+10*LOG10((($E493^2)+(4^2))/((7.5^2)+(4^2))), IF(OR($G493=coding!$J$11, $G493=coding!$J$12, $G493=coding!$J$13, $G493=coding!$J$14, $G493=coding!$J$15, $G493=coding!$J$16), U493+10*LOG10((($D493^2)+(1.2^2))/((7.5^2)+(1.2^2))),-99))),-99)</f>
        <v>-6.5471786877266069</v>
      </c>
      <c r="AN493" s="58">
        <f>IF(noise!V165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noise!V165, IF(OR($G493=coding!$J$26,$G493=coding!$J$27,$G493=coding!$J$28,$G493=coding!$J$29, $G493=coding!$J$30,$G493=coding!$J$31), V493+10*LOG10((($E493^2)+(4^2))/((7.5^2)+(4^2))), IF(OR($G493=coding!$J$11, $G493=coding!$J$12, $G493=coding!$J$13, $G493=coding!$J$14, $G493=coding!$J$15, $G493=coding!$J$16), V493+10*LOG10((($D493^2)+(1.2^2))/((7.5^2)+(1.2^2))),-99))),-99)</f>
        <v>-6.5471786877266069</v>
      </c>
      <c r="AO493" s="58">
        <f>IF(noise!W165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noise!W165, IF(OR($G493=coding!$J$26,$G493=coding!$J$27,$G493=coding!$J$28,$G493=coding!$J$29, $G493=coding!$J$30,$G493=coding!$J$31), W493+10*LOG10((($E493^2)+(4^2))/((7.5^2)+(4^2))), IF(OR($G493=coding!$J$11, $G493=coding!$J$12, $G493=coding!$J$13, $G493=coding!$J$14, $G493=coding!$J$15, $G493=coding!$J$16), W493+10*LOG10((($D493^2)+(1.2^2))/((7.5^2)+(1.2^2))),-99))),-99)</f>
        <v>-6.5471786877266069</v>
      </c>
      <c r="AP493" s="58">
        <f>IF(noise!X165 &lt;&gt;0, IF(OR($G493=coding!$J$2, $G493=coding!$J$3, $G493=coding!$J$4, $G493=coding!$J$5, $G493=coding!$J$6, $G493=coding!$J$7, $G493=coding!$J$8, $G493=coding!$J$9, $G493=coding!$J$10,$G493=coding!$J$17, $G493=coding!$J$18, $G493=coding!$J$19, $G493=coding!$J$20, $G493=coding!$J$21, $G493=coding!$J$22, $G493=coding!$J$23, $G493=coding!$J$24, $G493=coding!$J$25, ), noise!X165, IF(OR($G493=coding!$J$26,$G493=coding!$J$27,$G493=coding!$J$28,$G493=coding!$J$29, $G493=coding!$J$30,$G493=coding!$J$31), X493+10*LOG10((($E493^2)+(4^2))/((7.5^2)+(4^2))), IF(OR($G493=coding!$J$11, $G493=coding!$J$12, $G493=coding!$J$13, $G493=coding!$J$14, $G493=coding!$J$15, $G493=coding!$J$16), X493+10*LOG10((($D493^2)+(1.2^2))/((7.5^2)+(1.2^2))),-99))),-99)</f>
        <v>-6.5471786877266069</v>
      </c>
    </row>
    <row r="494" spans="1:42" ht="15.75" customHeight="1" x14ac:dyDescent="0.3">
      <c r="A494" s="2">
        <v>37</v>
      </c>
      <c r="B494" s="64">
        <v>43586</v>
      </c>
      <c r="C494" s="51">
        <f t="array" ref="C494">_xlfn.DAYS(B494, _xlfn.XLOOKUP(A494, context!A$4:A$79, context!J$4:J$79)) / 30.42</f>
        <v>7.2649572649572649</v>
      </c>
      <c r="D494" s="1"/>
      <c r="E494" s="1"/>
      <c r="F494" s="5"/>
      <c r="G494" s="16" t="s">
        <v>402</v>
      </c>
      <c r="H494" s="43">
        <v>53.8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58">
        <f>IF(noise!H166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noise!H166, IF(OR($G494=coding!$J$26,$G494=coding!$J$27,$G494=coding!$J$28,$G494=coding!$J$29, $G494=coding!$J$30,$G494=coding!$J$31), H494+10*LOG10((($E494^2)+(4^2))/((7.5^2)+(4^2))), IF(OR($G494=coding!$J$11, $G494=coding!$J$12, $G494=coding!$J$13, $G494=coding!$J$14, $G494=coding!$J$15, $G494=coding!$J$16), H494+10*LOG10((($D494^2)+(1.2^2))/((7.5^2)+(1.2^2))),-99))),-99)</f>
        <v>47.25282131227339</v>
      </c>
      <c r="AA494" s="58">
        <f>IF(noise!I166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noise!I166, IF(OR($G494=coding!$J$26,$G494=coding!$J$27,$G494=coding!$J$28,$G494=coding!$J$29, $G494=coding!$J$30,$G494=coding!$J$31), I494+10*LOG10((($E494^2)+(4^2))/((7.5^2)+(4^2))), IF(OR($G494=coding!$J$11, $G494=coding!$J$12, $G494=coding!$J$13, $G494=coding!$J$14, $G494=coding!$J$15, $G494=coding!$J$16), I494+10*LOG10((($D494^2)+(1.2^2))/((7.5^2)+(1.2^2))),-99))),-99)</f>
        <v>-99</v>
      </c>
      <c r="AB494" s="58">
        <f>IF(noise!J166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noise!J166, IF(OR($G494=coding!$J$26,$G494=coding!$J$27,$G494=coding!$J$28,$G494=coding!$J$29, $G494=coding!$J$30,$G494=coding!$J$31), J494+10*LOG10((($E494^2)+(4^2))/((7.5^2)+(4^2))), IF(OR($G494=coding!$J$11, $G494=coding!$J$12, $G494=coding!$J$13, $G494=coding!$J$14, $G494=coding!$J$15, $G494=coding!$J$16), J494+10*LOG10((($D494^2)+(1.2^2))/((7.5^2)+(1.2^2))),-99))),-99)</f>
        <v>-6.5471786877266069</v>
      </c>
      <c r="AC494" s="58">
        <f>IF(noise!K166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noise!K166, IF(OR($G494=coding!$J$26,$G494=coding!$J$27,$G494=coding!$J$28,$G494=coding!$J$29, $G494=coding!$J$30,$G494=coding!$J$31), K494+10*LOG10((($E494^2)+(4^2))/((7.5^2)+(4^2))), IF(OR($G494=coding!$J$11, $G494=coding!$J$12, $G494=coding!$J$13, $G494=coding!$J$14, $G494=coding!$J$15, $G494=coding!$J$16), K494+10*LOG10((($D494^2)+(1.2^2))/((7.5^2)+(1.2^2))),-99))),-99)</f>
        <v>-6.5471786877266069</v>
      </c>
      <c r="AD494" s="58">
        <f>IF(noise!L166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noise!L166, IF(OR($G494=coding!$J$26,$G494=coding!$J$27,$G494=coding!$J$28,$G494=coding!$J$29, $G494=coding!$J$30,$G494=coding!$J$31), L494+10*LOG10((($E494^2)+(4^2))/((7.5^2)+(4^2))), IF(OR($G494=coding!$J$11, $G494=coding!$J$12, $G494=coding!$J$13, $G494=coding!$J$14, $G494=coding!$J$15, $G494=coding!$J$16), L494+10*LOG10((($D494^2)+(1.2^2))/((7.5^2)+(1.2^2))),-99))),-99)</f>
        <v>-6.5471786877266069</v>
      </c>
      <c r="AE494" s="58">
        <f>IF(noise!M166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noise!M166, IF(OR($G494=coding!$J$26,$G494=coding!$J$27,$G494=coding!$J$28,$G494=coding!$J$29, $G494=coding!$J$30,$G494=coding!$J$31), M494+10*LOG10((($E494^2)+(4^2))/((7.5^2)+(4^2))), IF(OR($G494=coding!$J$11, $G494=coding!$J$12, $G494=coding!$J$13, $G494=coding!$J$14, $G494=coding!$J$15, $G494=coding!$J$16), M494+10*LOG10((($D494^2)+(1.2^2))/((7.5^2)+(1.2^2))),-99))),-99)</f>
        <v>-6.5471786877266069</v>
      </c>
      <c r="AF494" s="58">
        <f>IF(noise!N166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noise!N166, IF(OR($G494=coding!$J$26,$G494=coding!$J$27,$G494=coding!$J$28,$G494=coding!$J$29, $G494=coding!$J$30,$G494=coding!$J$31), N494+10*LOG10((($E494^2)+(4^2))/((7.5^2)+(4^2))), IF(OR($G494=coding!$J$11, $G494=coding!$J$12, $G494=coding!$J$13, $G494=coding!$J$14, $G494=coding!$J$15, $G494=coding!$J$16), N494+10*LOG10((($D494^2)+(1.2^2))/((7.5^2)+(1.2^2))),-99))),-99)</f>
        <v>-6.5471786877266069</v>
      </c>
      <c r="AG494" s="58">
        <f>IF(noise!O166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noise!O166, IF(OR($G494=coding!$J$26,$G494=coding!$J$27,$G494=coding!$J$28,$G494=coding!$J$29, $G494=coding!$J$30,$G494=coding!$J$31), O494+10*LOG10((($E494^2)+(4^2))/((7.5^2)+(4^2))), IF(OR($G494=coding!$J$11, $G494=coding!$J$12, $G494=coding!$J$13, $G494=coding!$J$14, $G494=coding!$J$15, $G494=coding!$J$16), O494+10*LOG10((($D494^2)+(1.2^2))/((7.5^2)+(1.2^2))),-99))),-99)</f>
        <v>-6.5471786877266069</v>
      </c>
      <c r="AH494" s="58">
        <f>IF(noise!P166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noise!P166, IF(OR($G494=coding!$J$26,$G494=coding!$J$27,$G494=coding!$J$28,$G494=coding!$J$29, $G494=coding!$J$30,$G494=coding!$J$31), P494+10*LOG10((($E494^2)+(4^2))/((7.5^2)+(4^2))), IF(OR($G494=coding!$J$11, $G494=coding!$J$12, $G494=coding!$J$13, $G494=coding!$J$14, $G494=coding!$J$15, $G494=coding!$J$16), P494+10*LOG10((($D494^2)+(1.2^2))/((7.5^2)+(1.2^2))),-99))),-99)</f>
        <v>-6.5471786877266069</v>
      </c>
      <c r="AI494" s="58">
        <f>IF(noise!Q166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noise!Q166, IF(OR($G494=coding!$J$26,$G494=coding!$J$27,$G494=coding!$J$28,$G494=coding!$J$29, $G494=coding!$J$30,$G494=coding!$J$31), Q494+10*LOG10((($E494^2)+(4^2))/((7.5^2)+(4^2))), IF(OR($G494=coding!$J$11, $G494=coding!$J$12, $G494=coding!$J$13, $G494=coding!$J$14, $G494=coding!$J$15, $G494=coding!$J$16), Q494+10*LOG10((($D494^2)+(1.2^2))/((7.5^2)+(1.2^2))),-99))),-99)</f>
        <v>-6.5471786877266069</v>
      </c>
      <c r="AJ494" s="58">
        <f>IF(noise!R166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noise!R166, IF(OR($G494=coding!$J$26,$G494=coding!$J$27,$G494=coding!$J$28,$G494=coding!$J$29, $G494=coding!$J$30,$G494=coding!$J$31), R494+10*LOG10((($E494^2)+(4^2))/((7.5^2)+(4^2))), IF(OR($G494=coding!$J$11, $G494=coding!$J$12, $G494=coding!$J$13, $G494=coding!$J$14, $G494=coding!$J$15, $G494=coding!$J$16), R494+10*LOG10((($D494^2)+(1.2^2))/((7.5^2)+(1.2^2))),-99))),-99)</f>
        <v>-6.5471786877266069</v>
      </c>
      <c r="AK494" s="58">
        <f>IF(noise!S166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noise!S166, IF(OR($G494=coding!$J$26,$G494=coding!$J$27,$G494=coding!$J$28,$G494=coding!$J$29, $G494=coding!$J$30,$G494=coding!$J$31), S494+10*LOG10((($E494^2)+(4^2))/((7.5^2)+(4^2))), IF(OR($G494=coding!$J$11, $G494=coding!$J$12, $G494=coding!$J$13, $G494=coding!$J$14, $G494=coding!$J$15, $G494=coding!$J$16), S494+10*LOG10((($D494^2)+(1.2^2))/((7.5^2)+(1.2^2))),-99))),-99)</f>
        <v>-6.5471786877266069</v>
      </c>
      <c r="AL494" s="58">
        <f>IF(noise!T166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noise!T166, IF(OR($G494=coding!$J$26,$G494=coding!$J$27,$G494=coding!$J$28,$G494=coding!$J$29, $G494=coding!$J$30,$G494=coding!$J$31), T494+10*LOG10((($E494^2)+(4^2))/((7.5^2)+(4^2))), IF(OR($G494=coding!$J$11, $G494=coding!$J$12, $G494=coding!$J$13, $G494=coding!$J$14, $G494=coding!$J$15, $G494=coding!$J$16), T494+10*LOG10((($D494^2)+(1.2^2))/((7.5^2)+(1.2^2))),-99))),-99)</f>
        <v>-6.5471786877266069</v>
      </c>
      <c r="AM494" s="58">
        <f>IF(noise!U166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noise!U166, IF(OR($G494=coding!$J$26,$G494=coding!$J$27,$G494=coding!$J$28,$G494=coding!$J$29, $G494=coding!$J$30,$G494=coding!$J$31), U494+10*LOG10((($E494^2)+(4^2))/((7.5^2)+(4^2))), IF(OR($G494=coding!$J$11, $G494=coding!$J$12, $G494=coding!$J$13, $G494=coding!$J$14, $G494=coding!$J$15, $G494=coding!$J$16), U494+10*LOG10((($D494^2)+(1.2^2))/((7.5^2)+(1.2^2))),-99))),-99)</f>
        <v>-6.5471786877266069</v>
      </c>
      <c r="AN494" s="58">
        <f>IF(noise!V166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noise!V166, IF(OR($G494=coding!$J$26,$G494=coding!$J$27,$G494=coding!$J$28,$G494=coding!$J$29, $G494=coding!$J$30,$G494=coding!$J$31), V494+10*LOG10((($E494^2)+(4^2))/((7.5^2)+(4^2))), IF(OR($G494=coding!$J$11, $G494=coding!$J$12, $G494=coding!$J$13, $G494=coding!$J$14, $G494=coding!$J$15, $G494=coding!$J$16), V494+10*LOG10((($D494^2)+(1.2^2))/((7.5^2)+(1.2^2))),-99))),-99)</f>
        <v>-6.5471786877266069</v>
      </c>
      <c r="AO494" s="58">
        <f>IF(noise!W166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noise!W166, IF(OR($G494=coding!$J$26,$G494=coding!$J$27,$G494=coding!$J$28,$G494=coding!$J$29, $G494=coding!$J$30,$G494=coding!$J$31), W494+10*LOG10((($E494^2)+(4^2))/((7.5^2)+(4^2))), IF(OR($G494=coding!$J$11, $G494=coding!$J$12, $G494=coding!$J$13, $G494=coding!$J$14, $G494=coding!$J$15, $G494=coding!$J$16), W494+10*LOG10((($D494^2)+(1.2^2))/((7.5^2)+(1.2^2))),-99))),-99)</f>
        <v>-6.5471786877266069</v>
      </c>
      <c r="AP494" s="58">
        <f>IF(noise!X166 &lt;&gt;0, IF(OR($G494=coding!$J$2, $G494=coding!$J$3, $G494=coding!$J$4, $G494=coding!$J$5, $G494=coding!$J$6, $G494=coding!$J$7, $G494=coding!$J$8, $G494=coding!$J$9, $G494=coding!$J$10,$G494=coding!$J$17, $G494=coding!$J$18, $G494=coding!$J$19, $G494=coding!$J$20, $G494=coding!$J$21, $G494=coding!$J$22, $G494=coding!$J$23, $G494=coding!$J$24, $G494=coding!$J$25, ), noise!X166, IF(OR($G494=coding!$J$26,$G494=coding!$J$27,$G494=coding!$J$28,$G494=coding!$J$29, $G494=coding!$J$30,$G494=coding!$J$31), X494+10*LOG10((($E494^2)+(4^2))/((7.5^2)+(4^2))), IF(OR($G494=coding!$J$11, $G494=coding!$J$12, $G494=coding!$J$13, $G494=coding!$J$14, $G494=coding!$J$15, $G494=coding!$J$16), X494+10*LOG10((($D494^2)+(1.2^2))/((7.5^2)+(1.2^2))),-99))),-99)</f>
        <v>-6.5471786877266069</v>
      </c>
    </row>
    <row r="495" spans="1:42" ht="15.75" customHeight="1" x14ac:dyDescent="0.3">
      <c r="A495" s="2">
        <v>37</v>
      </c>
      <c r="B495" s="64">
        <v>43586</v>
      </c>
      <c r="C495" s="51">
        <f t="array" ref="C495">_xlfn.DAYS(B495, _xlfn.XLOOKUP(A495, context!A$4:A$79, context!J$4:J$79)) / 30.42</f>
        <v>7.2649572649572649</v>
      </c>
      <c r="D495" s="1"/>
      <c r="E495" s="1"/>
      <c r="F495" s="5"/>
      <c r="G495" s="16" t="s">
        <v>403</v>
      </c>
      <c r="H495" s="43">
        <v>50.2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58">
        <f>IF(noise!H167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noise!H167, IF(OR($G495=coding!$J$26,$G495=coding!$J$27,$G495=coding!$J$28,$G495=coding!$J$29, $G495=coding!$J$30,$G495=coding!$J$31), H495+10*LOG10((($E495^2)+(4^2))/((7.5^2)+(4^2))), IF(OR($G495=coding!$J$11, $G495=coding!$J$12, $G495=coding!$J$13, $G495=coding!$J$14, $G495=coding!$J$15, $G495=coding!$J$16), H495+10*LOG10((($D495^2)+(1.2^2))/((7.5^2)+(1.2^2))),-99))),-99)</f>
        <v>43.652821312273396</v>
      </c>
      <c r="AA495" s="58">
        <f>IF(noise!I167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noise!I167, IF(OR($G495=coding!$J$26,$G495=coding!$J$27,$G495=coding!$J$28,$G495=coding!$J$29, $G495=coding!$J$30,$G495=coding!$J$31), I495+10*LOG10((($E495^2)+(4^2))/((7.5^2)+(4^2))), IF(OR($G495=coding!$J$11, $G495=coding!$J$12, $G495=coding!$J$13, $G495=coding!$J$14, $G495=coding!$J$15, $G495=coding!$J$16), I495+10*LOG10((($D495^2)+(1.2^2))/((7.5^2)+(1.2^2))),-99))),-99)</f>
        <v>-99</v>
      </c>
      <c r="AB495" s="58">
        <f>IF(noise!J167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noise!J167, IF(OR($G495=coding!$J$26,$G495=coding!$J$27,$G495=coding!$J$28,$G495=coding!$J$29, $G495=coding!$J$30,$G495=coding!$J$31), J495+10*LOG10((($E495^2)+(4^2))/((7.5^2)+(4^2))), IF(OR($G495=coding!$J$11, $G495=coding!$J$12, $G495=coding!$J$13, $G495=coding!$J$14, $G495=coding!$J$15, $G495=coding!$J$16), J495+10*LOG10((($D495^2)+(1.2^2))/((7.5^2)+(1.2^2))),-99))),-99)</f>
        <v>-6.5471786877266069</v>
      </c>
      <c r="AC495" s="58">
        <f>IF(noise!K167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noise!K167, IF(OR($G495=coding!$J$26,$G495=coding!$J$27,$G495=coding!$J$28,$G495=coding!$J$29, $G495=coding!$J$30,$G495=coding!$J$31), K495+10*LOG10((($E495^2)+(4^2))/((7.5^2)+(4^2))), IF(OR($G495=coding!$J$11, $G495=coding!$J$12, $G495=coding!$J$13, $G495=coding!$J$14, $G495=coding!$J$15, $G495=coding!$J$16), K495+10*LOG10((($D495^2)+(1.2^2))/((7.5^2)+(1.2^2))),-99))),-99)</f>
        <v>-6.5471786877266069</v>
      </c>
      <c r="AD495" s="58">
        <f>IF(noise!L167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noise!L167, IF(OR($G495=coding!$J$26,$G495=coding!$J$27,$G495=coding!$J$28,$G495=coding!$J$29, $G495=coding!$J$30,$G495=coding!$J$31), L495+10*LOG10((($E495^2)+(4^2))/((7.5^2)+(4^2))), IF(OR($G495=coding!$J$11, $G495=coding!$J$12, $G495=coding!$J$13, $G495=coding!$J$14, $G495=coding!$J$15, $G495=coding!$J$16), L495+10*LOG10((($D495^2)+(1.2^2))/((7.5^2)+(1.2^2))),-99))),-99)</f>
        <v>-6.5471786877266069</v>
      </c>
      <c r="AE495" s="58">
        <f>IF(noise!M167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noise!M167, IF(OR($G495=coding!$J$26,$G495=coding!$J$27,$G495=coding!$J$28,$G495=coding!$J$29, $G495=coding!$J$30,$G495=coding!$J$31), M495+10*LOG10((($E495^2)+(4^2))/((7.5^2)+(4^2))), IF(OR($G495=coding!$J$11, $G495=coding!$J$12, $G495=coding!$J$13, $G495=coding!$J$14, $G495=coding!$J$15, $G495=coding!$J$16), M495+10*LOG10((($D495^2)+(1.2^2))/((7.5^2)+(1.2^2))),-99))),-99)</f>
        <v>-6.5471786877266069</v>
      </c>
      <c r="AF495" s="58">
        <f>IF(noise!N167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noise!N167, IF(OR($G495=coding!$J$26,$G495=coding!$J$27,$G495=coding!$J$28,$G495=coding!$J$29, $G495=coding!$J$30,$G495=coding!$J$31), N495+10*LOG10((($E495^2)+(4^2))/((7.5^2)+(4^2))), IF(OR($G495=coding!$J$11, $G495=coding!$J$12, $G495=coding!$J$13, $G495=coding!$J$14, $G495=coding!$J$15, $G495=coding!$J$16), N495+10*LOG10((($D495^2)+(1.2^2))/((7.5^2)+(1.2^2))),-99))),-99)</f>
        <v>-6.5471786877266069</v>
      </c>
      <c r="AG495" s="58">
        <f>IF(noise!O167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noise!O167, IF(OR($G495=coding!$J$26,$G495=coding!$J$27,$G495=coding!$J$28,$G495=coding!$J$29, $G495=coding!$J$30,$G495=coding!$J$31), O495+10*LOG10((($E495^2)+(4^2))/((7.5^2)+(4^2))), IF(OR($G495=coding!$J$11, $G495=coding!$J$12, $G495=coding!$J$13, $G495=coding!$J$14, $G495=coding!$J$15, $G495=coding!$J$16), O495+10*LOG10((($D495^2)+(1.2^2))/((7.5^2)+(1.2^2))),-99))),-99)</f>
        <v>-6.5471786877266069</v>
      </c>
      <c r="AH495" s="58">
        <f>IF(noise!P167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noise!P167, IF(OR($G495=coding!$J$26,$G495=coding!$J$27,$G495=coding!$J$28,$G495=coding!$J$29, $G495=coding!$J$30,$G495=coding!$J$31), P495+10*LOG10((($E495^2)+(4^2))/((7.5^2)+(4^2))), IF(OR($G495=coding!$J$11, $G495=coding!$J$12, $G495=coding!$J$13, $G495=coding!$J$14, $G495=coding!$J$15, $G495=coding!$J$16), P495+10*LOG10((($D495^2)+(1.2^2))/((7.5^2)+(1.2^2))),-99))),-99)</f>
        <v>-6.5471786877266069</v>
      </c>
      <c r="AI495" s="58">
        <f>IF(noise!Q167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noise!Q167, IF(OR($G495=coding!$J$26,$G495=coding!$J$27,$G495=coding!$J$28,$G495=coding!$J$29, $G495=coding!$J$30,$G495=coding!$J$31), Q495+10*LOG10((($E495^2)+(4^2))/((7.5^2)+(4^2))), IF(OR($G495=coding!$J$11, $G495=coding!$J$12, $G495=coding!$J$13, $G495=coding!$J$14, $G495=coding!$J$15, $G495=coding!$J$16), Q495+10*LOG10((($D495^2)+(1.2^2))/((7.5^2)+(1.2^2))),-99))),-99)</f>
        <v>-6.5471786877266069</v>
      </c>
      <c r="AJ495" s="58">
        <f>IF(noise!R167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noise!R167, IF(OR($G495=coding!$J$26,$G495=coding!$J$27,$G495=coding!$J$28,$G495=coding!$J$29, $G495=coding!$J$30,$G495=coding!$J$31), R495+10*LOG10((($E495^2)+(4^2))/((7.5^2)+(4^2))), IF(OR($G495=coding!$J$11, $G495=coding!$J$12, $G495=coding!$J$13, $G495=coding!$J$14, $G495=coding!$J$15, $G495=coding!$J$16), R495+10*LOG10((($D495^2)+(1.2^2))/((7.5^2)+(1.2^2))),-99))),-99)</f>
        <v>-6.5471786877266069</v>
      </c>
      <c r="AK495" s="58">
        <f>IF(noise!S167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noise!S167, IF(OR($G495=coding!$J$26,$G495=coding!$J$27,$G495=coding!$J$28,$G495=coding!$J$29, $G495=coding!$J$30,$G495=coding!$J$31), S495+10*LOG10((($E495^2)+(4^2))/((7.5^2)+(4^2))), IF(OR($G495=coding!$J$11, $G495=coding!$J$12, $G495=coding!$J$13, $G495=coding!$J$14, $G495=coding!$J$15, $G495=coding!$J$16), S495+10*LOG10((($D495^2)+(1.2^2))/((7.5^2)+(1.2^2))),-99))),-99)</f>
        <v>-6.5471786877266069</v>
      </c>
      <c r="AL495" s="58">
        <f>IF(noise!T167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noise!T167, IF(OR($G495=coding!$J$26,$G495=coding!$J$27,$G495=coding!$J$28,$G495=coding!$J$29, $G495=coding!$J$30,$G495=coding!$J$31), T495+10*LOG10((($E495^2)+(4^2))/((7.5^2)+(4^2))), IF(OR($G495=coding!$J$11, $G495=coding!$J$12, $G495=coding!$J$13, $G495=coding!$J$14, $G495=coding!$J$15, $G495=coding!$J$16), T495+10*LOG10((($D495^2)+(1.2^2))/((7.5^2)+(1.2^2))),-99))),-99)</f>
        <v>-6.5471786877266069</v>
      </c>
      <c r="AM495" s="58">
        <f>IF(noise!U167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noise!U167, IF(OR($G495=coding!$J$26,$G495=coding!$J$27,$G495=coding!$J$28,$G495=coding!$J$29, $G495=coding!$J$30,$G495=coding!$J$31), U495+10*LOG10((($E495^2)+(4^2))/((7.5^2)+(4^2))), IF(OR($G495=coding!$J$11, $G495=coding!$J$12, $G495=coding!$J$13, $G495=coding!$J$14, $G495=coding!$J$15, $G495=coding!$J$16), U495+10*LOG10((($D495^2)+(1.2^2))/((7.5^2)+(1.2^2))),-99))),-99)</f>
        <v>-6.5471786877266069</v>
      </c>
      <c r="AN495" s="58">
        <f>IF(noise!V167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noise!V167, IF(OR($G495=coding!$J$26,$G495=coding!$J$27,$G495=coding!$J$28,$G495=coding!$J$29, $G495=coding!$J$30,$G495=coding!$J$31), V495+10*LOG10((($E495^2)+(4^2))/((7.5^2)+(4^2))), IF(OR($G495=coding!$J$11, $G495=coding!$J$12, $G495=coding!$J$13, $G495=coding!$J$14, $G495=coding!$J$15, $G495=coding!$J$16), V495+10*LOG10((($D495^2)+(1.2^2))/((7.5^2)+(1.2^2))),-99))),-99)</f>
        <v>-99</v>
      </c>
      <c r="AO495" s="58">
        <f>IF(noise!W167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noise!W167, IF(OR($G495=coding!$J$26,$G495=coding!$J$27,$G495=coding!$J$28,$G495=coding!$J$29, $G495=coding!$J$30,$G495=coding!$J$31), W495+10*LOG10((($E495^2)+(4^2))/((7.5^2)+(4^2))), IF(OR($G495=coding!$J$11, $G495=coding!$J$12, $G495=coding!$J$13, $G495=coding!$J$14, $G495=coding!$J$15, $G495=coding!$J$16), W495+10*LOG10((($D495^2)+(1.2^2))/((7.5^2)+(1.2^2))),-99))),-99)</f>
        <v>-99</v>
      </c>
      <c r="AP495" s="58">
        <f>IF(noise!X167 &lt;&gt;0, IF(OR($G495=coding!$J$2, $G495=coding!$J$3, $G495=coding!$J$4, $G495=coding!$J$5, $G495=coding!$J$6, $G495=coding!$J$7, $G495=coding!$J$8, $G495=coding!$J$9, $G495=coding!$J$10,$G495=coding!$J$17, $G495=coding!$J$18, $G495=coding!$J$19, $G495=coding!$J$20, $G495=coding!$J$21, $G495=coding!$J$22, $G495=coding!$J$23, $G495=coding!$J$24, $G495=coding!$J$25, ), noise!X167, IF(OR($G495=coding!$J$26,$G495=coding!$J$27,$G495=coding!$J$28,$G495=coding!$J$29, $G495=coding!$J$30,$G495=coding!$J$31), X495+10*LOG10((($E495^2)+(4^2))/((7.5^2)+(4^2))), IF(OR($G495=coding!$J$11, $G495=coding!$J$12, $G495=coding!$J$13, $G495=coding!$J$14, $G495=coding!$J$15, $G495=coding!$J$16), X495+10*LOG10((($D495^2)+(1.2^2))/((7.5^2)+(1.2^2))),-99))),-99)</f>
        <v>-99</v>
      </c>
    </row>
    <row r="496" spans="1:42" ht="15.75" customHeight="1" x14ac:dyDescent="0.3">
      <c r="A496" s="2">
        <v>38</v>
      </c>
      <c r="B496" s="64">
        <v>43586</v>
      </c>
      <c r="C496" s="51">
        <f t="array" ref="C496">_xlfn.DAYS(B496, _xlfn.XLOOKUP(A496, context!A$4:A$79, context!J$4:J$79)) / 30.42</f>
        <v>7.2649572649572649</v>
      </c>
      <c r="D496" s="1"/>
      <c r="E496" s="1"/>
      <c r="F496" s="5"/>
      <c r="G496" s="16" t="s">
        <v>401</v>
      </c>
      <c r="H496" s="43">
        <v>56.2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58">
        <f>IF(noise!H168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noise!H168, IF(OR($G496=coding!$J$26,$G496=coding!$J$27,$G496=coding!$J$28,$G496=coding!$J$29, $G496=coding!$J$30,$G496=coding!$J$31), H496+10*LOG10((($E496^2)+(4^2))/((7.5^2)+(4^2))), IF(OR($G496=coding!$J$11, $G496=coding!$J$12, $G496=coding!$J$13, $G496=coding!$J$14, $G496=coding!$J$15, $G496=coding!$J$16), H496+10*LOG10((($D496^2)+(1.2^2))/((7.5^2)+(1.2^2))),-99))),-99)</f>
        <v>-99</v>
      </c>
      <c r="AA496" s="58">
        <f>IF(noise!I168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noise!I168, IF(OR($G496=coding!$J$26,$G496=coding!$J$27,$G496=coding!$J$28,$G496=coding!$J$29, $G496=coding!$J$30,$G496=coding!$J$31), I496+10*LOG10((($E496^2)+(4^2))/((7.5^2)+(4^2))), IF(OR($G496=coding!$J$11, $G496=coding!$J$12, $G496=coding!$J$13, $G496=coding!$J$14, $G496=coding!$J$15, $G496=coding!$J$16), I496+10*LOG10((($D496^2)+(1.2^2))/((7.5^2)+(1.2^2))),-99))),-99)</f>
        <v>-6.5471786877266069</v>
      </c>
      <c r="AB496" s="58">
        <f>IF(noise!J168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noise!J168, IF(OR($G496=coding!$J$26,$G496=coding!$J$27,$G496=coding!$J$28,$G496=coding!$J$29, $G496=coding!$J$30,$G496=coding!$J$31), J496+10*LOG10((($E496^2)+(4^2))/((7.5^2)+(4^2))), IF(OR($G496=coding!$J$11, $G496=coding!$J$12, $G496=coding!$J$13, $G496=coding!$J$14, $G496=coding!$J$15, $G496=coding!$J$16), J496+10*LOG10((($D496^2)+(1.2^2))/((7.5^2)+(1.2^2))),-99))),-99)</f>
        <v>-6.5471786877266069</v>
      </c>
      <c r="AC496" s="58">
        <f>IF(noise!K168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noise!K168, IF(OR($G496=coding!$J$26,$G496=coding!$J$27,$G496=coding!$J$28,$G496=coding!$J$29, $G496=coding!$J$30,$G496=coding!$J$31), K496+10*LOG10((($E496^2)+(4^2))/((7.5^2)+(4^2))), IF(OR($G496=coding!$J$11, $G496=coding!$J$12, $G496=coding!$J$13, $G496=coding!$J$14, $G496=coding!$J$15, $G496=coding!$J$16), K496+10*LOG10((($D496^2)+(1.2^2))/((7.5^2)+(1.2^2))),-99))),-99)</f>
        <v>-6.5471786877266069</v>
      </c>
      <c r="AD496" s="58">
        <f>IF(noise!L168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noise!L168, IF(OR($G496=coding!$J$26,$G496=coding!$J$27,$G496=coding!$J$28,$G496=coding!$J$29, $G496=coding!$J$30,$G496=coding!$J$31), L496+10*LOG10((($E496^2)+(4^2))/((7.5^2)+(4^2))), IF(OR($G496=coding!$J$11, $G496=coding!$J$12, $G496=coding!$J$13, $G496=coding!$J$14, $G496=coding!$J$15, $G496=coding!$J$16), L496+10*LOG10((($D496^2)+(1.2^2))/((7.5^2)+(1.2^2))),-99))),-99)</f>
        <v>-6.5471786877266069</v>
      </c>
      <c r="AE496" s="58">
        <f>IF(noise!M168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noise!M168, IF(OR($G496=coding!$J$26,$G496=coding!$J$27,$G496=coding!$J$28,$G496=coding!$J$29, $G496=coding!$J$30,$G496=coding!$J$31), M496+10*LOG10((($E496^2)+(4^2))/((7.5^2)+(4^2))), IF(OR($G496=coding!$J$11, $G496=coding!$J$12, $G496=coding!$J$13, $G496=coding!$J$14, $G496=coding!$J$15, $G496=coding!$J$16), M496+10*LOG10((($D496^2)+(1.2^2))/((7.5^2)+(1.2^2))),-99))),-99)</f>
        <v>-6.5471786877266069</v>
      </c>
      <c r="AF496" s="58">
        <f>IF(noise!N168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noise!N168, IF(OR($G496=coding!$J$26,$G496=coding!$J$27,$G496=coding!$J$28,$G496=coding!$J$29, $G496=coding!$J$30,$G496=coding!$J$31), N496+10*LOG10((($E496^2)+(4^2))/((7.5^2)+(4^2))), IF(OR($G496=coding!$J$11, $G496=coding!$J$12, $G496=coding!$J$13, $G496=coding!$J$14, $G496=coding!$J$15, $G496=coding!$J$16), N496+10*LOG10((($D496^2)+(1.2^2))/((7.5^2)+(1.2^2))),-99))),-99)</f>
        <v>-6.5471786877266069</v>
      </c>
      <c r="AG496" s="58">
        <f>IF(noise!O168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noise!O168, IF(OR($G496=coding!$J$26,$G496=coding!$J$27,$G496=coding!$J$28,$G496=coding!$J$29, $G496=coding!$J$30,$G496=coding!$J$31), O496+10*LOG10((($E496^2)+(4^2))/((7.5^2)+(4^2))), IF(OR($G496=coding!$J$11, $G496=coding!$J$12, $G496=coding!$J$13, $G496=coding!$J$14, $G496=coding!$J$15, $G496=coding!$J$16), O496+10*LOG10((($D496^2)+(1.2^2))/((7.5^2)+(1.2^2))),-99))),-99)</f>
        <v>-6.5471786877266069</v>
      </c>
      <c r="AH496" s="58">
        <f>IF(noise!P168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noise!P168, IF(OR($G496=coding!$J$26,$G496=coding!$J$27,$G496=coding!$J$28,$G496=coding!$J$29, $G496=coding!$J$30,$G496=coding!$J$31), P496+10*LOG10((($E496^2)+(4^2))/((7.5^2)+(4^2))), IF(OR($G496=coding!$J$11, $G496=coding!$J$12, $G496=coding!$J$13, $G496=coding!$J$14, $G496=coding!$J$15, $G496=coding!$J$16), P496+10*LOG10((($D496^2)+(1.2^2))/((7.5^2)+(1.2^2))),-99))),-99)</f>
        <v>-6.5471786877266069</v>
      </c>
      <c r="AI496" s="58">
        <f>IF(noise!Q168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noise!Q168, IF(OR($G496=coding!$J$26,$G496=coding!$J$27,$G496=coding!$J$28,$G496=coding!$J$29, $G496=coding!$J$30,$G496=coding!$J$31), Q496+10*LOG10((($E496^2)+(4^2))/((7.5^2)+(4^2))), IF(OR($G496=coding!$J$11, $G496=coding!$J$12, $G496=coding!$J$13, $G496=coding!$J$14, $G496=coding!$J$15, $G496=coding!$J$16), Q496+10*LOG10((($D496^2)+(1.2^2))/((7.5^2)+(1.2^2))),-99))),-99)</f>
        <v>-6.5471786877266069</v>
      </c>
      <c r="AJ496" s="58">
        <f>IF(noise!R168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noise!R168, IF(OR($G496=coding!$J$26,$G496=coding!$J$27,$G496=coding!$J$28,$G496=coding!$J$29, $G496=coding!$J$30,$G496=coding!$J$31), R496+10*LOG10((($E496^2)+(4^2))/((7.5^2)+(4^2))), IF(OR($G496=coding!$J$11, $G496=coding!$J$12, $G496=coding!$J$13, $G496=coding!$J$14, $G496=coding!$J$15, $G496=coding!$J$16), R496+10*LOG10((($D496^2)+(1.2^2))/((7.5^2)+(1.2^2))),-99))),-99)</f>
        <v>-6.5471786877266069</v>
      </c>
      <c r="AK496" s="58">
        <f>IF(noise!S168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noise!S168, IF(OR($G496=coding!$J$26,$G496=coding!$J$27,$G496=coding!$J$28,$G496=coding!$J$29, $G496=coding!$J$30,$G496=coding!$J$31), S496+10*LOG10((($E496^2)+(4^2))/((7.5^2)+(4^2))), IF(OR($G496=coding!$J$11, $G496=coding!$J$12, $G496=coding!$J$13, $G496=coding!$J$14, $G496=coding!$J$15, $G496=coding!$J$16), S496+10*LOG10((($D496^2)+(1.2^2))/((7.5^2)+(1.2^2))),-99))),-99)</f>
        <v>-6.5471786877266069</v>
      </c>
      <c r="AL496" s="58">
        <f>IF(noise!T168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noise!T168, IF(OR($G496=coding!$J$26,$G496=coding!$J$27,$G496=coding!$J$28,$G496=coding!$J$29, $G496=coding!$J$30,$G496=coding!$J$31), T496+10*LOG10((($E496^2)+(4^2))/((7.5^2)+(4^2))), IF(OR($G496=coding!$J$11, $G496=coding!$J$12, $G496=coding!$J$13, $G496=coding!$J$14, $G496=coding!$J$15, $G496=coding!$J$16), T496+10*LOG10((($D496^2)+(1.2^2))/((7.5^2)+(1.2^2))),-99))),-99)</f>
        <v>-6.5471786877266069</v>
      </c>
      <c r="AM496" s="58">
        <f>IF(noise!U168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noise!U168, IF(OR($G496=coding!$J$26,$G496=coding!$J$27,$G496=coding!$J$28,$G496=coding!$J$29, $G496=coding!$J$30,$G496=coding!$J$31), U496+10*LOG10((($E496^2)+(4^2))/((7.5^2)+(4^2))), IF(OR($G496=coding!$J$11, $G496=coding!$J$12, $G496=coding!$J$13, $G496=coding!$J$14, $G496=coding!$J$15, $G496=coding!$J$16), U496+10*LOG10((($D496^2)+(1.2^2))/((7.5^2)+(1.2^2))),-99))),-99)</f>
        <v>-6.5471786877266069</v>
      </c>
      <c r="AN496" s="58">
        <f>IF(noise!V168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noise!V168, IF(OR($G496=coding!$J$26,$G496=coding!$J$27,$G496=coding!$J$28,$G496=coding!$J$29, $G496=coding!$J$30,$G496=coding!$J$31), V496+10*LOG10((($E496^2)+(4^2))/((7.5^2)+(4^2))), IF(OR($G496=coding!$J$11, $G496=coding!$J$12, $G496=coding!$J$13, $G496=coding!$J$14, $G496=coding!$J$15, $G496=coding!$J$16), V496+10*LOG10((($D496^2)+(1.2^2))/((7.5^2)+(1.2^2))),-99))),-99)</f>
        <v>-99</v>
      </c>
      <c r="AO496" s="58">
        <f>IF(noise!W168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noise!W168, IF(OR($G496=coding!$J$26,$G496=coding!$J$27,$G496=coding!$J$28,$G496=coding!$J$29, $G496=coding!$J$30,$G496=coding!$J$31), W496+10*LOG10((($E496^2)+(4^2))/((7.5^2)+(4^2))), IF(OR($G496=coding!$J$11, $G496=coding!$J$12, $G496=coding!$J$13, $G496=coding!$J$14, $G496=coding!$J$15, $G496=coding!$J$16), W496+10*LOG10((($D496^2)+(1.2^2))/((7.5^2)+(1.2^2))),-99))),-99)</f>
        <v>-99</v>
      </c>
      <c r="AP496" s="58">
        <f>IF(noise!X168 &lt;&gt;0, IF(OR($G496=coding!$J$2, $G496=coding!$J$3, $G496=coding!$J$4, $G496=coding!$J$5, $G496=coding!$J$6, $G496=coding!$J$7, $G496=coding!$J$8, $G496=coding!$J$9, $G496=coding!$J$10,$G496=coding!$J$17, $G496=coding!$J$18, $G496=coding!$J$19, $G496=coding!$J$20, $G496=coding!$J$21, $G496=coding!$J$22, $G496=coding!$J$23, $G496=coding!$J$24, $G496=coding!$J$25, ), noise!X168, IF(OR($G496=coding!$J$26,$G496=coding!$J$27,$G496=coding!$J$28,$G496=coding!$J$29, $G496=coding!$J$30,$G496=coding!$J$31), X496+10*LOG10((($E496^2)+(4^2))/((7.5^2)+(4^2))), IF(OR($G496=coding!$J$11, $G496=coding!$J$12, $G496=coding!$J$13, $G496=coding!$J$14, $G496=coding!$J$15, $G496=coding!$J$16), X496+10*LOG10((($D496^2)+(1.2^2))/((7.5^2)+(1.2^2))),-99))),-99)</f>
        <v>-99</v>
      </c>
    </row>
    <row r="497" spans="1:42" ht="15.75" customHeight="1" x14ac:dyDescent="0.3">
      <c r="A497" s="2">
        <v>38</v>
      </c>
      <c r="B497" s="64">
        <v>43586</v>
      </c>
      <c r="C497" s="51">
        <f t="array" ref="C497">_xlfn.DAYS(B497, _xlfn.XLOOKUP(A497, context!A$4:A$79, context!J$4:J$79)) / 30.42</f>
        <v>7.2649572649572649</v>
      </c>
      <c r="D497" s="1"/>
      <c r="E497" s="1"/>
      <c r="F497" s="5"/>
      <c r="G497" s="16" t="s">
        <v>402</v>
      </c>
      <c r="H497" s="43">
        <v>53.8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58">
        <f>IF(noise!H169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noise!H169, IF(OR($G497=coding!$J$26,$G497=coding!$J$27,$G497=coding!$J$28,$G497=coding!$J$29, $G497=coding!$J$30,$G497=coding!$J$31), H497+10*LOG10((($E497^2)+(4^2))/((7.5^2)+(4^2))), IF(OR($G497=coding!$J$11, $G497=coding!$J$12, $G497=coding!$J$13, $G497=coding!$J$14, $G497=coding!$J$15, $G497=coding!$J$16), H497+10*LOG10((($D497^2)+(1.2^2))/((7.5^2)+(1.2^2))),-99))),-99)</f>
        <v>47.25282131227339</v>
      </c>
      <c r="AA497" s="58">
        <f>IF(noise!I169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noise!I169, IF(OR($G497=coding!$J$26,$G497=coding!$J$27,$G497=coding!$J$28,$G497=coding!$J$29, $G497=coding!$J$30,$G497=coding!$J$31), I497+10*LOG10((($E497^2)+(4^2))/((7.5^2)+(4^2))), IF(OR($G497=coding!$J$11, $G497=coding!$J$12, $G497=coding!$J$13, $G497=coding!$J$14, $G497=coding!$J$15, $G497=coding!$J$16), I497+10*LOG10((($D497^2)+(1.2^2))/((7.5^2)+(1.2^2))),-99))),-99)</f>
        <v>-99</v>
      </c>
      <c r="AB497" s="58">
        <f>IF(noise!J169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noise!J169, IF(OR($G497=coding!$J$26,$G497=coding!$J$27,$G497=coding!$J$28,$G497=coding!$J$29, $G497=coding!$J$30,$G497=coding!$J$31), J497+10*LOG10((($E497^2)+(4^2))/((7.5^2)+(4^2))), IF(OR($G497=coding!$J$11, $G497=coding!$J$12, $G497=coding!$J$13, $G497=coding!$J$14, $G497=coding!$J$15, $G497=coding!$J$16), J497+10*LOG10((($D497^2)+(1.2^2))/((7.5^2)+(1.2^2))),-99))),-99)</f>
        <v>-6.5471786877266069</v>
      </c>
      <c r="AC497" s="58">
        <f>IF(noise!K169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noise!K169, IF(OR($G497=coding!$J$26,$G497=coding!$J$27,$G497=coding!$J$28,$G497=coding!$J$29, $G497=coding!$J$30,$G497=coding!$J$31), K497+10*LOG10((($E497^2)+(4^2))/((7.5^2)+(4^2))), IF(OR($G497=coding!$J$11, $G497=coding!$J$12, $G497=coding!$J$13, $G497=coding!$J$14, $G497=coding!$J$15, $G497=coding!$J$16), K497+10*LOG10((($D497^2)+(1.2^2))/((7.5^2)+(1.2^2))),-99))),-99)</f>
        <v>-6.5471786877266069</v>
      </c>
      <c r="AD497" s="58">
        <f>IF(noise!L169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noise!L169, IF(OR($G497=coding!$J$26,$G497=coding!$J$27,$G497=coding!$J$28,$G497=coding!$J$29, $G497=coding!$J$30,$G497=coding!$J$31), L497+10*LOG10((($E497^2)+(4^2))/((7.5^2)+(4^2))), IF(OR($G497=coding!$J$11, $G497=coding!$J$12, $G497=coding!$J$13, $G497=coding!$J$14, $G497=coding!$J$15, $G497=coding!$J$16), L497+10*LOG10((($D497^2)+(1.2^2))/((7.5^2)+(1.2^2))),-99))),-99)</f>
        <v>-6.5471786877266069</v>
      </c>
      <c r="AE497" s="58">
        <f>IF(noise!M169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noise!M169, IF(OR($G497=coding!$J$26,$G497=coding!$J$27,$G497=coding!$J$28,$G497=coding!$J$29, $G497=coding!$J$30,$G497=coding!$J$31), M497+10*LOG10((($E497^2)+(4^2))/((7.5^2)+(4^2))), IF(OR($G497=coding!$J$11, $G497=coding!$J$12, $G497=coding!$J$13, $G497=coding!$J$14, $G497=coding!$J$15, $G497=coding!$J$16), M497+10*LOG10((($D497^2)+(1.2^2))/((7.5^2)+(1.2^2))),-99))),-99)</f>
        <v>-6.5471786877266069</v>
      </c>
      <c r="AF497" s="58">
        <f>IF(noise!N169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noise!N169, IF(OR($G497=coding!$J$26,$G497=coding!$J$27,$G497=coding!$J$28,$G497=coding!$J$29, $G497=coding!$J$30,$G497=coding!$J$31), N497+10*LOG10((($E497^2)+(4^2))/((7.5^2)+(4^2))), IF(OR($G497=coding!$J$11, $G497=coding!$J$12, $G497=coding!$J$13, $G497=coding!$J$14, $G497=coding!$J$15, $G497=coding!$J$16), N497+10*LOG10((($D497^2)+(1.2^2))/((7.5^2)+(1.2^2))),-99))),-99)</f>
        <v>-6.5471786877266069</v>
      </c>
      <c r="AG497" s="58">
        <f>IF(noise!O169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noise!O169, IF(OR($G497=coding!$J$26,$G497=coding!$J$27,$G497=coding!$J$28,$G497=coding!$J$29, $G497=coding!$J$30,$G497=coding!$J$31), O497+10*LOG10((($E497^2)+(4^2))/((7.5^2)+(4^2))), IF(OR($G497=coding!$J$11, $G497=coding!$J$12, $G497=coding!$J$13, $G497=coding!$J$14, $G497=coding!$J$15, $G497=coding!$J$16), O497+10*LOG10((($D497^2)+(1.2^2))/((7.5^2)+(1.2^2))),-99))),-99)</f>
        <v>-6.5471786877266069</v>
      </c>
      <c r="AH497" s="58">
        <f>IF(noise!P169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noise!P169, IF(OR($G497=coding!$J$26,$G497=coding!$J$27,$G497=coding!$J$28,$G497=coding!$J$29, $G497=coding!$J$30,$G497=coding!$J$31), P497+10*LOG10((($E497^2)+(4^2))/((7.5^2)+(4^2))), IF(OR($G497=coding!$J$11, $G497=coding!$J$12, $G497=coding!$J$13, $G497=coding!$J$14, $G497=coding!$J$15, $G497=coding!$J$16), P497+10*LOG10((($D497^2)+(1.2^2))/((7.5^2)+(1.2^2))),-99))),-99)</f>
        <v>-6.5471786877266069</v>
      </c>
      <c r="AI497" s="58">
        <f>IF(noise!Q169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noise!Q169, IF(OR($G497=coding!$J$26,$G497=coding!$J$27,$G497=coding!$J$28,$G497=coding!$J$29, $G497=coding!$J$30,$G497=coding!$J$31), Q497+10*LOG10((($E497^2)+(4^2))/((7.5^2)+(4^2))), IF(OR($G497=coding!$J$11, $G497=coding!$J$12, $G497=coding!$J$13, $G497=coding!$J$14, $G497=coding!$J$15, $G497=coding!$J$16), Q497+10*LOG10((($D497^2)+(1.2^2))/((7.5^2)+(1.2^2))),-99))),-99)</f>
        <v>-6.5471786877266069</v>
      </c>
      <c r="AJ497" s="58">
        <f>IF(noise!R169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noise!R169, IF(OR($G497=coding!$J$26,$G497=coding!$J$27,$G497=coding!$J$28,$G497=coding!$J$29, $G497=coding!$J$30,$G497=coding!$J$31), R497+10*LOG10((($E497^2)+(4^2))/((7.5^2)+(4^2))), IF(OR($G497=coding!$J$11, $G497=coding!$J$12, $G497=coding!$J$13, $G497=coding!$J$14, $G497=coding!$J$15, $G497=coding!$J$16), R497+10*LOG10((($D497^2)+(1.2^2))/((7.5^2)+(1.2^2))),-99))),-99)</f>
        <v>-6.5471786877266069</v>
      </c>
      <c r="AK497" s="58">
        <f>IF(noise!S169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noise!S169, IF(OR($G497=coding!$J$26,$G497=coding!$J$27,$G497=coding!$J$28,$G497=coding!$J$29, $G497=coding!$J$30,$G497=coding!$J$31), S497+10*LOG10((($E497^2)+(4^2))/((7.5^2)+(4^2))), IF(OR($G497=coding!$J$11, $G497=coding!$J$12, $G497=coding!$J$13, $G497=coding!$J$14, $G497=coding!$J$15, $G497=coding!$J$16), S497+10*LOG10((($D497^2)+(1.2^2))/((7.5^2)+(1.2^2))),-99))),-99)</f>
        <v>-6.5471786877266069</v>
      </c>
      <c r="AL497" s="58">
        <f>IF(noise!T169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noise!T169, IF(OR($G497=coding!$J$26,$G497=coding!$J$27,$G497=coding!$J$28,$G497=coding!$J$29, $G497=coding!$J$30,$G497=coding!$J$31), T497+10*LOG10((($E497^2)+(4^2))/((7.5^2)+(4^2))), IF(OR($G497=coding!$J$11, $G497=coding!$J$12, $G497=coding!$J$13, $G497=coding!$J$14, $G497=coding!$J$15, $G497=coding!$J$16), T497+10*LOG10((($D497^2)+(1.2^2))/((7.5^2)+(1.2^2))),-99))),-99)</f>
        <v>-6.5471786877266069</v>
      </c>
      <c r="AM497" s="58">
        <f>IF(noise!U169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noise!U169, IF(OR($G497=coding!$J$26,$G497=coding!$J$27,$G497=coding!$J$28,$G497=coding!$J$29, $G497=coding!$J$30,$G497=coding!$J$31), U497+10*LOG10((($E497^2)+(4^2))/((7.5^2)+(4^2))), IF(OR($G497=coding!$J$11, $G497=coding!$J$12, $G497=coding!$J$13, $G497=coding!$J$14, $G497=coding!$J$15, $G497=coding!$J$16), U497+10*LOG10((($D497^2)+(1.2^2))/((7.5^2)+(1.2^2))),-99))),-99)</f>
        <v>-6.5471786877266069</v>
      </c>
      <c r="AN497" s="58">
        <f>IF(noise!V169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noise!V169, IF(OR($G497=coding!$J$26,$G497=coding!$J$27,$G497=coding!$J$28,$G497=coding!$J$29, $G497=coding!$J$30,$G497=coding!$J$31), V497+10*LOG10((($E497^2)+(4^2))/((7.5^2)+(4^2))), IF(OR($G497=coding!$J$11, $G497=coding!$J$12, $G497=coding!$J$13, $G497=coding!$J$14, $G497=coding!$J$15, $G497=coding!$J$16), V497+10*LOG10((($D497^2)+(1.2^2))/((7.5^2)+(1.2^2))),-99))),-99)</f>
        <v>-6.5471786877266069</v>
      </c>
      <c r="AO497" s="58">
        <f>IF(noise!W169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noise!W169, IF(OR($G497=coding!$J$26,$G497=coding!$J$27,$G497=coding!$J$28,$G497=coding!$J$29, $G497=coding!$J$30,$G497=coding!$J$31), W497+10*LOG10((($E497^2)+(4^2))/((7.5^2)+(4^2))), IF(OR($G497=coding!$J$11, $G497=coding!$J$12, $G497=coding!$J$13, $G497=coding!$J$14, $G497=coding!$J$15, $G497=coding!$J$16), W497+10*LOG10((($D497^2)+(1.2^2))/((7.5^2)+(1.2^2))),-99))),-99)</f>
        <v>-6.5471786877266069</v>
      </c>
      <c r="AP497" s="58">
        <f>IF(noise!X169 &lt;&gt;0, IF(OR($G497=coding!$J$2, $G497=coding!$J$3, $G497=coding!$J$4, $G497=coding!$J$5, $G497=coding!$J$6, $G497=coding!$J$7, $G497=coding!$J$8, $G497=coding!$J$9, $G497=coding!$J$10,$G497=coding!$J$17, $G497=coding!$J$18, $G497=coding!$J$19, $G497=coding!$J$20, $G497=coding!$J$21, $G497=coding!$J$22, $G497=coding!$J$23, $G497=coding!$J$24, $G497=coding!$J$25, ), noise!X169, IF(OR($G497=coding!$J$26,$G497=coding!$J$27,$G497=coding!$J$28,$G497=coding!$J$29, $G497=coding!$J$30,$G497=coding!$J$31), X497+10*LOG10((($E497^2)+(4^2))/((7.5^2)+(4^2))), IF(OR($G497=coding!$J$11, $G497=coding!$J$12, $G497=coding!$J$13, $G497=coding!$J$14, $G497=coding!$J$15, $G497=coding!$J$16), X497+10*LOG10((($D497^2)+(1.2^2))/((7.5^2)+(1.2^2))),-99))),-99)</f>
        <v>-6.5471786877266069</v>
      </c>
    </row>
    <row r="498" spans="1:42" ht="15.75" customHeight="1" x14ac:dyDescent="0.3">
      <c r="A498" s="2">
        <v>38</v>
      </c>
      <c r="B498" s="64">
        <v>43586</v>
      </c>
      <c r="C498" s="51">
        <f t="array" ref="C498">_xlfn.DAYS(B498, _xlfn.XLOOKUP(A498, context!A$4:A$79, context!J$4:J$79)) / 30.42</f>
        <v>7.2649572649572649</v>
      </c>
      <c r="D498" s="1"/>
      <c r="E498" s="1"/>
      <c r="F498" s="5"/>
      <c r="G498" s="16" t="s">
        <v>403</v>
      </c>
      <c r="H498" s="43">
        <v>50.2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58">
        <f>IF(noise!H170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noise!H170, IF(OR($G498=coding!$J$26,$G498=coding!$J$27,$G498=coding!$J$28,$G498=coding!$J$29, $G498=coding!$J$30,$G498=coding!$J$31), H498+10*LOG10((($E498^2)+(4^2))/((7.5^2)+(4^2))), IF(OR($G498=coding!$J$11, $G498=coding!$J$12, $G498=coding!$J$13, $G498=coding!$J$14, $G498=coding!$J$15, $G498=coding!$J$16), H498+10*LOG10((($D498^2)+(1.2^2))/((7.5^2)+(1.2^2))),-99))),-99)</f>
        <v>43.652821312273396</v>
      </c>
      <c r="AA498" s="58">
        <f>IF(noise!I170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noise!I170, IF(OR($G498=coding!$J$26,$G498=coding!$J$27,$G498=coding!$J$28,$G498=coding!$J$29, $G498=coding!$J$30,$G498=coding!$J$31), I498+10*LOG10((($E498^2)+(4^2))/((7.5^2)+(4^2))), IF(OR($G498=coding!$J$11, $G498=coding!$J$12, $G498=coding!$J$13, $G498=coding!$J$14, $G498=coding!$J$15, $G498=coding!$J$16), I498+10*LOG10((($D498^2)+(1.2^2))/((7.5^2)+(1.2^2))),-99))),-99)</f>
        <v>-99</v>
      </c>
      <c r="AB498" s="58">
        <f>IF(noise!J170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noise!J170, IF(OR($G498=coding!$J$26,$G498=coding!$J$27,$G498=coding!$J$28,$G498=coding!$J$29, $G498=coding!$J$30,$G498=coding!$J$31), J498+10*LOG10((($E498^2)+(4^2))/((7.5^2)+(4^2))), IF(OR($G498=coding!$J$11, $G498=coding!$J$12, $G498=coding!$J$13, $G498=coding!$J$14, $G498=coding!$J$15, $G498=coding!$J$16), J498+10*LOG10((($D498^2)+(1.2^2))/((7.5^2)+(1.2^2))),-99))),-99)</f>
        <v>-6.5471786877266069</v>
      </c>
      <c r="AC498" s="58">
        <f>IF(noise!K170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noise!K170, IF(OR($G498=coding!$J$26,$G498=coding!$J$27,$G498=coding!$J$28,$G498=coding!$J$29, $G498=coding!$J$30,$G498=coding!$J$31), K498+10*LOG10((($E498^2)+(4^2))/((7.5^2)+(4^2))), IF(OR($G498=coding!$J$11, $G498=coding!$J$12, $G498=coding!$J$13, $G498=coding!$J$14, $G498=coding!$J$15, $G498=coding!$J$16), K498+10*LOG10((($D498^2)+(1.2^2))/((7.5^2)+(1.2^2))),-99))),-99)</f>
        <v>-6.5471786877266069</v>
      </c>
      <c r="AD498" s="58">
        <f>IF(noise!L170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noise!L170, IF(OR($G498=coding!$J$26,$G498=coding!$J$27,$G498=coding!$J$28,$G498=coding!$J$29, $G498=coding!$J$30,$G498=coding!$J$31), L498+10*LOG10((($E498^2)+(4^2))/((7.5^2)+(4^2))), IF(OR($G498=coding!$J$11, $G498=coding!$J$12, $G498=coding!$J$13, $G498=coding!$J$14, $G498=coding!$J$15, $G498=coding!$J$16), L498+10*LOG10((($D498^2)+(1.2^2))/((7.5^2)+(1.2^2))),-99))),-99)</f>
        <v>-6.5471786877266069</v>
      </c>
      <c r="AE498" s="58">
        <f>IF(noise!M170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noise!M170, IF(OR($G498=coding!$J$26,$G498=coding!$J$27,$G498=coding!$J$28,$G498=coding!$J$29, $G498=coding!$J$30,$G498=coding!$J$31), M498+10*LOG10((($E498^2)+(4^2))/((7.5^2)+(4^2))), IF(OR($G498=coding!$J$11, $G498=coding!$J$12, $G498=coding!$J$13, $G498=coding!$J$14, $G498=coding!$J$15, $G498=coding!$J$16), M498+10*LOG10((($D498^2)+(1.2^2))/((7.5^2)+(1.2^2))),-99))),-99)</f>
        <v>-6.5471786877266069</v>
      </c>
      <c r="AF498" s="58">
        <f>IF(noise!N170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noise!N170, IF(OR($G498=coding!$J$26,$G498=coding!$J$27,$G498=coding!$J$28,$G498=coding!$J$29, $G498=coding!$J$30,$G498=coding!$J$31), N498+10*LOG10((($E498^2)+(4^2))/((7.5^2)+(4^2))), IF(OR($G498=coding!$J$11, $G498=coding!$J$12, $G498=coding!$J$13, $G498=coding!$J$14, $G498=coding!$J$15, $G498=coding!$J$16), N498+10*LOG10((($D498^2)+(1.2^2))/((7.5^2)+(1.2^2))),-99))),-99)</f>
        <v>-6.5471786877266069</v>
      </c>
      <c r="AG498" s="58">
        <f>IF(noise!O170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noise!O170, IF(OR($G498=coding!$J$26,$G498=coding!$J$27,$G498=coding!$J$28,$G498=coding!$J$29, $G498=coding!$J$30,$G498=coding!$J$31), O498+10*LOG10((($E498^2)+(4^2))/((7.5^2)+(4^2))), IF(OR($G498=coding!$J$11, $G498=coding!$J$12, $G498=coding!$J$13, $G498=coding!$J$14, $G498=coding!$J$15, $G498=coding!$J$16), O498+10*LOG10((($D498^2)+(1.2^2))/((7.5^2)+(1.2^2))),-99))),-99)</f>
        <v>-6.5471786877266069</v>
      </c>
      <c r="AH498" s="58">
        <f>IF(noise!P170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noise!P170, IF(OR($G498=coding!$J$26,$G498=coding!$J$27,$G498=coding!$J$28,$G498=coding!$J$29, $G498=coding!$J$30,$G498=coding!$J$31), P498+10*LOG10((($E498^2)+(4^2))/((7.5^2)+(4^2))), IF(OR($G498=coding!$J$11, $G498=coding!$J$12, $G498=coding!$J$13, $G498=coding!$J$14, $G498=coding!$J$15, $G498=coding!$J$16), P498+10*LOG10((($D498^2)+(1.2^2))/((7.5^2)+(1.2^2))),-99))),-99)</f>
        <v>-6.5471786877266069</v>
      </c>
      <c r="AI498" s="58">
        <f>IF(noise!Q170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noise!Q170, IF(OR($G498=coding!$J$26,$G498=coding!$J$27,$G498=coding!$J$28,$G498=coding!$J$29, $G498=coding!$J$30,$G498=coding!$J$31), Q498+10*LOG10((($E498^2)+(4^2))/((7.5^2)+(4^2))), IF(OR($G498=coding!$J$11, $G498=coding!$J$12, $G498=coding!$J$13, $G498=coding!$J$14, $G498=coding!$J$15, $G498=coding!$J$16), Q498+10*LOG10((($D498^2)+(1.2^2))/((7.5^2)+(1.2^2))),-99))),-99)</f>
        <v>-6.5471786877266069</v>
      </c>
      <c r="AJ498" s="58">
        <f>IF(noise!R170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noise!R170, IF(OR($G498=coding!$J$26,$G498=coding!$J$27,$G498=coding!$J$28,$G498=coding!$J$29, $G498=coding!$J$30,$G498=coding!$J$31), R498+10*LOG10((($E498^2)+(4^2))/((7.5^2)+(4^2))), IF(OR($G498=coding!$J$11, $G498=coding!$J$12, $G498=coding!$J$13, $G498=coding!$J$14, $G498=coding!$J$15, $G498=coding!$J$16), R498+10*LOG10((($D498^2)+(1.2^2))/((7.5^2)+(1.2^2))),-99))),-99)</f>
        <v>-6.5471786877266069</v>
      </c>
      <c r="AK498" s="58">
        <f>IF(noise!S170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noise!S170, IF(OR($G498=coding!$J$26,$G498=coding!$J$27,$G498=coding!$J$28,$G498=coding!$J$29, $G498=coding!$J$30,$G498=coding!$J$31), S498+10*LOG10((($E498^2)+(4^2))/((7.5^2)+(4^2))), IF(OR($G498=coding!$J$11, $G498=coding!$J$12, $G498=coding!$J$13, $G498=coding!$J$14, $G498=coding!$J$15, $G498=coding!$J$16), S498+10*LOG10((($D498^2)+(1.2^2))/((7.5^2)+(1.2^2))),-99))),-99)</f>
        <v>-6.5471786877266069</v>
      </c>
      <c r="AL498" s="58">
        <f>IF(noise!T170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noise!T170, IF(OR($G498=coding!$J$26,$G498=coding!$J$27,$G498=coding!$J$28,$G498=coding!$J$29, $G498=coding!$J$30,$G498=coding!$J$31), T498+10*LOG10((($E498^2)+(4^2))/((7.5^2)+(4^2))), IF(OR($G498=coding!$J$11, $G498=coding!$J$12, $G498=coding!$J$13, $G498=coding!$J$14, $G498=coding!$J$15, $G498=coding!$J$16), T498+10*LOG10((($D498^2)+(1.2^2))/((7.5^2)+(1.2^2))),-99))),-99)</f>
        <v>-6.5471786877266069</v>
      </c>
      <c r="AM498" s="58">
        <f>IF(noise!U170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noise!U170, IF(OR($G498=coding!$J$26,$G498=coding!$J$27,$G498=coding!$J$28,$G498=coding!$J$29, $G498=coding!$J$30,$G498=coding!$J$31), U498+10*LOG10((($E498^2)+(4^2))/((7.5^2)+(4^2))), IF(OR($G498=coding!$J$11, $G498=coding!$J$12, $G498=coding!$J$13, $G498=coding!$J$14, $G498=coding!$J$15, $G498=coding!$J$16), U498+10*LOG10((($D498^2)+(1.2^2))/((7.5^2)+(1.2^2))),-99))),-99)</f>
        <v>-6.5471786877266069</v>
      </c>
      <c r="AN498" s="58">
        <f>IF(noise!V170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noise!V170, IF(OR($G498=coding!$J$26,$G498=coding!$J$27,$G498=coding!$J$28,$G498=coding!$J$29, $G498=coding!$J$30,$G498=coding!$J$31), V498+10*LOG10((($E498^2)+(4^2))/((7.5^2)+(4^2))), IF(OR($G498=coding!$J$11, $G498=coding!$J$12, $G498=coding!$J$13, $G498=coding!$J$14, $G498=coding!$J$15, $G498=coding!$J$16), V498+10*LOG10((($D498^2)+(1.2^2))/((7.5^2)+(1.2^2))),-99))),-99)</f>
        <v>-6.5471786877266069</v>
      </c>
      <c r="AO498" s="58">
        <f>IF(noise!W170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noise!W170, IF(OR($G498=coding!$J$26,$G498=coding!$J$27,$G498=coding!$J$28,$G498=coding!$J$29, $G498=coding!$J$30,$G498=coding!$J$31), W498+10*LOG10((($E498^2)+(4^2))/((7.5^2)+(4^2))), IF(OR($G498=coding!$J$11, $G498=coding!$J$12, $G498=coding!$J$13, $G498=coding!$J$14, $G498=coding!$J$15, $G498=coding!$J$16), W498+10*LOG10((($D498^2)+(1.2^2))/((7.5^2)+(1.2^2))),-99))),-99)</f>
        <v>-6.5471786877266069</v>
      </c>
      <c r="AP498" s="58">
        <f>IF(noise!X170 &lt;&gt;0, IF(OR($G498=coding!$J$2, $G498=coding!$J$3, $G498=coding!$J$4, $G498=coding!$J$5, $G498=coding!$J$6, $G498=coding!$J$7, $G498=coding!$J$8, $G498=coding!$J$9, $G498=coding!$J$10,$G498=coding!$J$17, $G498=coding!$J$18, $G498=coding!$J$19, $G498=coding!$J$20, $G498=coding!$J$21, $G498=coding!$J$22, $G498=coding!$J$23, $G498=coding!$J$24, $G498=coding!$J$25, ), noise!X170, IF(OR($G498=coding!$J$26,$G498=coding!$J$27,$G498=coding!$J$28,$G498=coding!$J$29, $G498=coding!$J$30,$G498=coding!$J$31), X498+10*LOG10((($E498^2)+(4^2))/((7.5^2)+(4^2))), IF(OR($G498=coding!$J$11, $G498=coding!$J$12, $G498=coding!$J$13, $G498=coding!$J$14, $G498=coding!$J$15, $G498=coding!$J$16), X498+10*LOG10((($D498^2)+(1.2^2))/((7.5^2)+(1.2^2))),-99))),-99)</f>
        <v>-6.5471786877266069</v>
      </c>
    </row>
    <row r="499" spans="1:42" ht="15.75" customHeight="1" x14ac:dyDescent="0.3">
      <c r="A499" s="2">
        <v>39</v>
      </c>
      <c r="B499" s="27">
        <v>44456</v>
      </c>
      <c r="C499" s="51">
        <f t="array" ref="C499">_xlfn.DAYS(B499, _xlfn.XLOOKUP(A499, context!A$4:A$79, context!J$4:J$79)) / 30.42</f>
        <v>2.0710059171597632</v>
      </c>
      <c r="D499" s="1"/>
      <c r="E499" s="1"/>
      <c r="F499" s="16"/>
      <c r="G499" s="16" t="s">
        <v>404</v>
      </c>
      <c r="H499" s="43">
        <v>57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58">
        <f>IF(noise!H38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noise!H38, IF(OR($G499=coding!$J$26,$G499=coding!$J$27,$G499=coding!$J$28,$G499=coding!$J$29, $G499=coding!$J$30,$G499=coding!$J$31), H499+10*LOG10((($E499^2)+(4^2))/((7.5^2)+(4^2))), IF(OR($G499=coding!$J$11, $G499=coding!$J$12, $G499=coding!$J$13, $G499=coding!$J$14, $G499=coding!$J$15, $G499=coding!$J$16), H499+10*LOG10((($D499^2)+(1.2^2))/((7.5^2)+(1.2^2))),-99))),-99)</f>
        <v>50.452821312273393</v>
      </c>
      <c r="AA499" s="58">
        <f>IF(noise!I38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noise!I38, IF(OR($G499=coding!$J$26,$G499=coding!$J$27,$G499=coding!$J$28,$G499=coding!$J$29, $G499=coding!$J$30,$G499=coding!$J$31), I499+10*LOG10((($E499^2)+(4^2))/((7.5^2)+(4^2))), IF(OR($G499=coding!$J$11, $G499=coding!$J$12, $G499=coding!$J$13, $G499=coding!$J$14, $G499=coding!$J$15, $G499=coding!$J$16), I499+10*LOG10((($D499^2)+(1.2^2))/((7.5^2)+(1.2^2))),-99))),-99)</f>
        <v>-99</v>
      </c>
      <c r="AB499" s="58">
        <f>IF(noise!J38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noise!J38, IF(OR($G499=coding!$J$26,$G499=coding!$J$27,$G499=coding!$J$28,$G499=coding!$J$29, $G499=coding!$J$30,$G499=coding!$J$31), J499+10*LOG10((($E499^2)+(4^2))/((7.5^2)+(4^2))), IF(OR($G499=coding!$J$11, $G499=coding!$J$12, $G499=coding!$J$13, $G499=coding!$J$14, $G499=coding!$J$15, $G499=coding!$J$16), J499+10*LOG10((($D499^2)+(1.2^2))/((7.5^2)+(1.2^2))),-99))),-99)</f>
        <v>-6.5471786877266069</v>
      </c>
      <c r="AC499" s="58">
        <f>IF(noise!K38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noise!K38, IF(OR($G499=coding!$J$26,$G499=coding!$J$27,$G499=coding!$J$28,$G499=coding!$J$29, $G499=coding!$J$30,$G499=coding!$J$31), K499+10*LOG10((($E499^2)+(4^2))/((7.5^2)+(4^2))), IF(OR($G499=coding!$J$11, $G499=coding!$J$12, $G499=coding!$J$13, $G499=coding!$J$14, $G499=coding!$J$15, $G499=coding!$J$16), K499+10*LOG10((($D499^2)+(1.2^2))/((7.5^2)+(1.2^2))),-99))),-99)</f>
        <v>-6.5471786877266069</v>
      </c>
      <c r="AD499" s="58">
        <f>IF(noise!L38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noise!L38, IF(OR($G499=coding!$J$26,$G499=coding!$J$27,$G499=coding!$J$28,$G499=coding!$J$29, $G499=coding!$J$30,$G499=coding!$J$31), L499+10*LOG10((($E499^2)+(4^2))/((7.5^2)+(4^2))), IF(OR($G499=coding!$J$11, $G499=coding!$J$12, $G499=coding!$J$13, $G499=coding!$J$14, $G499=coding!$J$15, $G499=coding!$J$16), L499+10*LOG10((($D499^2)+(1.2^2))/((7.5^2)+(1.2^2))),-99))),-99)</f>
        <v>-6.5471786877266069</v>
      </c>
      <c r="AE499" s="58">
        <f>IF(noise!M38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noise!M38, IF(OR($G499=coding!$J$26,$G499=coding!$J$27,$G499=coding!$J$28,$G499=coding!$J$29, $G499=coding!$J$30,$G499=coding!$J$31), M499+10*LOG10((($E499^2)+(4^2))/((7.5^2)+(4^2))), IF(OR($G499=coding!$J$11, $G499=coding!$J$12, $G499=coding!$J$13, $G499=coding!$J$14, $G499=coding!$J$15, $G499=coding!$J$16), M499+10*LOG10((($D499^2)+(1.2^2))/((7.5^2)+(1.2^2))),-99))),-99)</f>
        <v>-6.5471786877266069</v>
      </c>
      <c r="AF499" s="58">
        <f>IF(noise!N38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noise!N38, IF(OR($G499=coding!$J$26,$G499=coding!$J$27,$G499=coding!$J$28,$G499=coding!$J$29, $G499=coding!$J$30,$G499=coding!$J$31), N499+10*LOG10((($E499^2)+(4^2))/((7.5^2)+(4^2))), IF(OR($G499=coding!$J$11, $G499=coding!$J$12, $G499=coding!$J$13, $G499=coding!$J$14, $G499=coding!$J$15, $G499=coding!$J$16), N499+10*LOG10((($D499^2)+(1.2^2))/((7.5^2)+(1.2^2))),-99))),-99)</f>
        <v>-6.5471786877266069</v>
      </c>
      <c r="AG499" s="58">
        <f>IF(noise!O38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noise!O38, IF(OR($G499=coding!$J$26,$G499=coding!$J$27,$G499=coding!$J$28,$G499=coding!$J$29, $G499=coding!$J$30,$G499=coding!$J$31), O499+10*LOG10((($E499^2)+(4^2))/((7.5^2)+(4^2))), IF(OR($G499=coding!$J$11, $G499=coding!$J$12, $G499=coding!$J$13, $G499=coding!$J$14, $G499=coding!$J$15, $G499=coding!$J$16), O499+10*LOG10((($D499^2)+(1.2^2))/((7.5^2)+(1.2^2))),-99))),-99)</f>
        <v>-6.5471786877266069</v>
      </c>
      <c r="AH499" s="58">
        <f>IF(noise!P38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noise!P38, IF(OR($G499=coding!$J$26,$G499=coding!$J$27,$G499=coding!$J$28,$G499=coding!$J$29, $G499=coding!$J$30,$G499=coding!$J$31), P499+10*LOG10((($E499^2)+(4^2))/((7.5^2)+(4^2))), IF(OR($G499=coding!$J$11, $G499=coding!$J$12, $G499=coding!$J$13, $G499=coding!$J$14, $G499=coding!$J$15, $G499=coding!$J$16), P499+10*LOG10((($D499^2)+(1.2^2))/((7.5^2)+(1.2^2))),-99))),-99)</f>
        <v>-6.5471786877266069</v>
      </c>
      <c r="AI499" s="58">
        <f>IF(noise!Q38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noise!Q38, IF(OR($G499=coding!$J$26,$G499=coding!$J$27,$G499=coding!$J$28,$G499=coding!$J$29, $G499=coding!$J$30,$G499=coding!$J$31), Q499+10*LOG10((($E499^2)+(4^2))/((7.5^2)+(4^2))), IF(OR($G499=coding!$J$11, $G499=coding!$J$12, $G499=coding!$J$13, $G499=coding!$J$14, $G499=coding!$J$15, $G499=coding!$J$16), Q499+10*LOG10((($D499^2)+(1.2^2))/((7.5^2)+(1.2^2))),-99))),-99)</f>
        <v>-6.5471786877266069</v>
      </c>
      <c r="AJ499" s="58">
        <f>IF(noise!R38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noise!R38, IF(OR($G499=coding!$J$26,$G499=coding!$J$27,$G499=coding!$J$28,$G499=coding!$J$29, $G499=coding!$J$30,$G499=coding!$J$31), R499+10*LOG10((($E499^2)+(4^2))/((7.5^2)+(4^2))), IF(OR($G499=coding!$J$11, $G499=coding!$J$12, $G499=coding!$J$13, $G499=coding!$J$14, $G499=coding!$J$15, $G499=coding!$J$16), R499+10*LOG10((($D499^2)+(1.2^2))/((7.5^2)+(1.2^2))),-99))),-99)</f>
        <v>-6.5471786877266069</v>
      </c>
      <c r="AK499" s="58">
        <f>IF(noise!S38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noise!S38, IF(OR($G499=coding!$J$26,$G499=coding!$J$27,$G499=coding!$J$28,$G499=coding!$J$29, $G499=coding!$J$30,$G499=coding!$J$31), S499+10*LOG10((($E499^2)+(4^2))/((7.5^2)+(4^2))), IF(OR($G499=coding!$J$11, $G499=coding!$J$12, $G499=coding!$J$13, $G499=coding!$J$14, $G499=coding!$J$15, $G499=coding!$J$16), S499+10*LOG10((($D499^2)+(1.2^2))/((7.5^2)+(1.2^2))),-99))),-99)</f>
        <v>-6.5471786877266069</v>
      </c>
      <c r="AL499" s="58">
        <f>IF(noise!T38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noise!T38, IF(OR($G499=coding!$J$26,$G499=coding!$J$27,$G499=coding!$J$28,$G499=coding!$J$29, $G499=coding!$J$30,$G499=coding!$J$31), T499+10*LOG10((($E499^2)+(4^2))/((7.5^2)+(4^2))), IF(OR($G499=coding!$J$11, $G499=coding!$J$12, $G499=coding!$J$13, $G499=coding!$J$14, $G499=coding!$J$15, $G499=coding!$J$16), T499+10*LOG10((($D499^2)+(1.2^2))/((7.5^2)+(1.2^2))),-99))),-99)</f>
        <v>-6.5471786877266069</v>
      </c>
      <c r="AM499" s="58">
        <f>IF(noise!U38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noise!U38, IF(OR($G499=coding!$J$26,$G499=coding!$J$27,$G499=coding!$J$28,$G499=coding!$J$29, $G499=coding!$J$30,$G499=coding!$J$31), U499+10*LOG10((($E499^2)+(4^2))/((7.5^2)+(4^2))), IF(OR($G499=coding!$J$11, $G499=coding!$J$12, $G499=coding!$J$13, $G499=coding!$J$14, $G499=coding!$J$15, $G499=coding!$J$16), U499+10*LOG10((($D499^2)+(1.2^2))/((7.5^2)+(1.2^2))),-99))),-99)</f>
        <v>-6.5471786877266069</v>
      </c>
      <c r="AN499" s="58">
        <f>IF(noise!V38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noise!V38, IF(OR($G499=coding!$J$26,$G499=coding!$J$27,$G499=coding!$J$28,$G499=coding!$J$29, $G499=coding!$J$30,$G499=coding!$J$31), V499+10*LOG10((($E499^2)+(4^2))/((7.5^2)+(4^2))), IF(OR($G499=coding!$J$11, $G499=coding!$J$12, $G499=coding!$J$13, $G499=coding!$J$14, $G499=coding!$J$15, $G499=coding!$J$16), V499+10*LOG10((($D499^2)+(1.2^2))/((7.5^2)+(1.2^2))),-99))),-99)</f>
        <v>-6.5471786877266069</v>
      </c>
      <c r="AO499" s="58">
        <f>IF(noise!W38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noise!W38, IF(OR($G499=coding!$J$26,$G499=coding!$J$27,$G499=coding!$J$28,$G499=coding!$J$29, $G499=coding!$J$30,$G499=coding!$J$31), W499+10*LOG10((($E499^2)+(4^2))/((7.5^2)+(4^2))), IF(OR($G499=coding!$J$11, $G499=coding!$J$12, $G499=coding!$J$13, $G499=coding!$J$14, $G499=coding!$J$15, $G499=coding!$J$16), W499+10*LOG10((($D499^2)+(1.2^2))/((7.5^2)+(1.2^2))),-99))),-99)</f>
        <v>-6.5471786877266069</v>
      </c>
      <c r="AP499" s="58">
        <f>IF(noise!X38 &lt;&gt;0, IF(OR($G499=coding!$J$2, $G499=coding!$J$3, $G499=coding!$J$4, $G499=coding!$J$5, $G499=coding!$J$6, $G499=coding!$J$7, $G499=coding!$J$8, $G499=coding!$J$9, $G499=coding!$J$10,$G499=coding!$J$17, $G499=coding!$J$18, $G499=coding!$J$19, $G499=coding!$J$20, $G499=coding!$J$21, $G499=coding!$J$22, $G499=coding!$J$23, $G499=coding!$J$24, $G499=coding!$J$25, ), noise!X38, IF(OR($G499=coding!$J$26,$G499=coding!$J$27,$G499=coding!$J$28,$G499=coding!$J$29, $G499=coding!$J$30,$G499=coding!$J$31), X499+10*LOG10((($E499^2)+(4^2))/((7.5^2)+(4^2))), IF(OR($G499=coding!$J$11, $G499=coding!$J$12, $G499=coding!$J$13, $G499=coding!$J$14, $G499=coding!$J$15, $G499=coding!$J$16), X499+10*LOG10((($D499^2)+(1.2^2))/((7.5^2)+(1.2^2))),-99))),-99)</f>
        <v>-6.5471786877266069</v>
      </c>
    </row>
    <row r="500" spans="1:42" ht="15.75" customHeight="1" x14ac:dyDescent="0.3">
      <c r="A500" s="2">
        <v>39</v>
      </c>
      <c r="B500" s="27">
        <v>44456</v>
      </c>
      <c r="C500" s="51">
        <f t="array" ref="C500">_xlfn.DAYS(B500, _xlfn.XLOOKUP(A500, context!A$4:A$79, context!J$4:J$79)) / 30.42</f>
        <v>2.0710059171597632</v>
      </c>
      <c r="D500" s="1"/>
      <c r="E500" s="1"/>
      <c r="F500" s="16"/>
      <c r="G500" s="16" t="s">
        <v>403</v>
      </c>
      <c r="H500" s="43">
        <v>49.1</v>
      </c>
      <c r="I500" s="1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1"/>
      <c r="X500" s="1"/>
      <c r="Y500" s="1"/>
      <c r="Z500" s="58">
        <f>IF(noise!H39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noise!H39, IF(OR($G500=coding!$J$26,$G500=coding!$J$27,$G500=coding!$J$28,$G500=coding!$J$29, $G500=coding!$J$30,$G500=coding!$J$31), H500+10*LOG10((($E500^2)+(4^2))/((7.5^2)+(4^2))), IF(OR($G500=coding!$J$11, $G500=coding!$J$12, $G500=coding!$J$13, $G500=coding!$J$14, $G500=coding!$J$15, $G500=coding!$J$16), H500+10*LOG10((($D500^2)+(1.2^2))/((7.5^2)+(1.2^2))),-99))),-99)</f>
        <v>42.552821312273394</v>
      </c>
      <c r="AA500" s="58">
        <f>IF(noise!I39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noise!I39, IF(OR($G500=coding!$J$26,$G500=coding!$J$27,$G500=coding!$J$28,$G500=coding!$J$29, $G500=coding!$J$30,$G500=coding!$J$31), I500+10*LOG10((($E500^2)+(4^2))/((7.5^2)+(4^2))), IF(OR($G500=coding!$J$11, $G500=coding!$J$12, $G500=coding!$J$13, $G500=coding!$J$14, $G500=coding!$J$15, $G500=coding!$J$16), I500+10*LOG10((($D500^2)+(1.2^2))/((7.5^2)+(1.2^2))),-99))),-99)</f>
        <v>-99</v>
      </c>
      <c r="AB500" s="58">
        <f>IF(noise!J39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noise!J39, IF(OR($G500=coding!$J$26,$G500=coding!$J$27,$G500=coding!$J$28,$G500=coding!$J$29, $G500=coding!$J$30,$G500=coding!$J$31), J500+10*LOG10((($E500^2)+(4^2))/((7.5^2)+(4^2))), IF(OR($G500=coding!$J$11, $G500=coding!$J$12, $G500=coding!$J$13, $G500=coding!$J$14, $G500=coding!$J$15, $G500=coding!$J$16), J500+10*LOG10((($D500^2)+(1.2^2))/((7.5^2)+(1.2^2))),-99))),-99)</f>
        <v>-6.5471786877266069</v>
      </c>
      <c r="AC500" s="58">
        <f>IF(noise!K39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noise!K39, IF(OR($G500=coding!$J$26,$G500=coding!$J$27,$G500=coding!$J$28,$G500=coding!$J$29, $G500=coding!$J$30,$G500=coding!$J$31), K500+10*LOG10((($E500^2)+(4^2))/((7.5^2)+(4^2))), IF(OR($G500=coding!$J$11, $G500=coding!$J$12, $G500=coding!$J$13, $G500=coding!$J$14, $G500=coding!$J$15, $G500=coding!$J$16), K500+10*LOG10((($D500^2)+(1.2^2))/((7.5^2)+(1.2^2))),-99))),-99)</f>
        <v>-6.5471786877266069</v>
      </c>
      <c r="AD500" s="58">
        <f>IF(noise!L39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noise!L39, IF(OR($G500=coding!$J$26,$G500=coding!$J$27,$G500=coding!$J$28,$G500=coding!$J$29, $G500=coding!$J$30,$G500=coding!$J$31), L500+10*LOG10((($E500^2)+(4^2))/((7.5^2)+(4^2))), IF(OR($G500=coding!$J$11, $G500=coding!$J$12, $G500=coding!$J$13, $G500=coding!$J$14, $G500=coding!$J$15, $G500=coding!$J$16), L500+10*LOG10((($D500^2)+(1.2^2))/((7.5^2)+(1.2^2))),-99))),-99)</f>
        <v>-6.5471786877266069</v>
      </c>
      <c r="AE500" s="58">
        <f>IF(noise!M39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noise!M39, IF(OR($G500=coding!$J$26,$G500=coding!$J$27,$G500=coding!$J$28,$G500=coding!$J$29, $G500=coding!$J$30,$G500=coding!$J$31), M500+10*LOG10((($E500^2)+(4^2))/((7.5^2)+(4^2))), IF(OR($G500=coding!$J$11, $G500=coding!$J$12, $G500=coding!$J$13, $G500=coding!$J$14, $G500=coding!$J$15, $G500=coding!$J$16), M500+10*LOG10((($D500^2)+(1.2^2))/((7.5^2)+(1.2^2))),-99))),-99)</f>
        <v>-6.5471786877266069</v>
      </c>
      <c r="AF500" s="58">
        <f>IF(noise!N39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noise!N39, IF(OR($G500=coding!$J$26,$G500=coding!$J$27,$G500=coding!$J$28,$G500=coding!$J$29, $G500=coding!$J$30,$G500=coding!$J$31), N500+10*LOG10((($E500^2)+(4^2))/((7.5^2)+(4^2))), IF(OR($G500=coding!$J$11, $G500=coding!$J$12, $G500=coding!$J$13, $G500=coding!$J$14, $G500=coding!$J$15, $G500=coding!$J$16), N500+10*LOG10((($D500^2)+(1.2^2))/((7.5^2)+(1.2^2))),-99))),-99)</f>
        <v>-6.5471786877266069</v>
      </c>
      <c r="AG500" s="58">
        <f>IF(noise!O39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noise!O39, IF(OR($G500=coding!$J$26,$G500=coding!$J$27,$G500=coding!$J$28,$G500=coding!$J$29, $G500=coding!$J$30,$G500=coding!$J$31), O500+10*LOG10((($E500^2)+(4^2))/((7.5^2)+(4^2))), IF(OR($G500=coding!$J$11, $G500=coding!$J$12, $G500=coding!$J$13, $G500=coding!$J$14, $G500=coding!$J$15, $G500=coding!$J$16), O500+10*LOG10((($D500^2)+(1.2^2))/((7.5^2)+(1.2^2))),-99))),-99)</f>
        <v>-6.5471786877266069</v>
      </c>
      <c r="AH500" s="58">
        <f>IF(noise!P39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noise!P39, IF(OR($G500=coding!$J$26,$G500=coding!$J$27,$G500=coding!$J$28,$G500=coding!$J$29, $G500=coding!$J$30,$G500=coding!$J$31), P500+10*LOG10((($E500^2)+(4^2))/((7.5^2)+(4^2))), IF(OR($G500=coding!$J$11, $G500=coding!$J$12, $G500=coding!$J$13, $G500=coding!$J$14, $G500=coding!$J$15, $G500=coding!$J$16), P500+10*LOG10((($D500^2)+(1.2^2))/((7.5^2)+(1.2^2))),-99))),-99)</f>
        <v>-6.5471786877266069</v>
      </c>
      <c r="AI500" s="58">
        <f>IF(noise!Q39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noise!Q39, IF(OR($G500=coding!$J$26,$G500=coding!$J$27,$G500=coding!$J$28,$G500=coding!$J$29, $G500=coding!$J$30,$G500=coding!$J$31), Q500+10*LOG10((($E500^2)+(4^2))/((7.5^2)+(4^2))), IF(OR($G500=coding!$J$11, $G500=coding!$J$12, $G500=coding!$J$13, $G500=coding!$J$14, $G500=coding!$J$15, $G500=coding!$J$16), Q500+10*LOG10((($D500^2)+(1.2^2))/((7.5^2)+(1.2^2))),-99))),-99)</f>
        <v>-6.5471786877266069</v>
      </c>
      <c r="AJ500" s="58">
        <f>IF(noise!R39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noise!R39, IF(OR($G500=coding!$J$26,$G500=coding!$J$27,$G500=coding!$J$28,$G500=coding!$J$29, $G500=coding!$J$30,$G500=coding!$J$31), R500+10*LOG10((($E500^2)+(4^2))/((7.5^2)+(4^2))), IF(OR($G500=coding!$J$11, $G500=coding!$J$12, $G500=coding!$J$13, $G500=coding!$J$14, $G500=coding!$J$15, $G500=coding!$J$16), R500+10*LOG10((($D500^2)+(1.2^2))/((7.5^2)+(1.2^2))),-99))),-99)</f>
        <v>-6.5471786877266069</v>
      </c>
      <c r="AK500" s="58">
        <f>IF(noise!S39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noise!S39, IF(OR($G500=coding!$J$26,$G500=coding!$J$27,$G500=coding!$J$28,$G500=coding!$J$29, $G500=coding!$J$30,$G500=coding!$J$31), S500+10*LOG10((($E500^2)+(4^2))/((7.5^2)+(4^2))), IF(OR($G500=coding!$J$11, $G500=coding!$J$12, $G500=coding!$J$13, $G500=coding!$J$14, $G500=coding!$J$15, $G500=coding!$J$16), S500+10*LOG10((($D500^2)+(1.2^2))/((7.5^2)+(1.2^2))),-99))),-99)</f>
        <v>-6.5471786877266069</v>
      </c>
      <c r="AL500" s="58">
        <f>IF(noise!T39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noise!T39, IF(OR($G500=coding!$J$26,$G500=coding!$J$27,$G500=coding!$J$28,$G500=coding!$J$29, $G500=coding!$J$30,$G500=coding!$J$31), T500+10*LOG10((($E500^2)+(4^2))/((7.5^2)+(4^2))), IF(OR($G500=coding!$J$11, $G500=coding!$J$12, $G500=coding!$J$13, $G500=coding!$J$14, $G500=coding!$J$15, $G500=coding!$J$16), T500+10*LOG10((($D500^2)+(1.2^2))/((7.5^2)+(1.2^2))),-99))),-99)</f>
        <v>-6.5471786877266069</v>
      </c>
      <c r="AM500" s="58">
        <f>IF(noise!U39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noise!U39, IF(OR($G500=coding!$J$26,$G500=coding!$J$27,$G500=coding!$J$28,$G500=coding!$J$29, $G500=coding!$J$30,$G500=coding!$J$31), U500+10*LOG10((($E500^2)+(4^2))/((7.5^2)+(4^2))), IF(OR($G500=coding!$J$11, $G500=coding!$J$12, $G500=coding!$J$13, $G500=coding!$J$14, $G500=coding!$J$15, $G500=coding!$J$16), U500+10*LOG10((($D500^2)+(1.2^2))/((7.5^2)+(1.2^2))),-99))),-99)</f>
        <v>-6.5471786877266069</v>
      </c>
      <c r="AN500" s="58">
        <f>IF(noise!V39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noise!V39, IF(OR($G500=coding!$J$26,$G500=coding!$J$27,$G500=coding!$J$28,$G500=coding!$J$29, $G500=coding!$J$30,$G500=coding!$J$31), V500+10*LOG10((($E500^2)+(4^2))/((7.5^2)+(4^2))), IF(OR($G500=coding!$J$11, $G500=coding!$J$12, $G500=coding!$J$13, $G500=coding!$J$14, $G500=coding!$J$15, $G500=coding!$J$16), V500+10*LOG10((($D500^2)+(1.2^2))/((7.5^2)+(1.2^2))),-99))),-99)</f>
        <v>-6.5471786877266069</v>
      </c>
      <c r="AO500" s="58">
        <f>IF(noise!W39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noise!W39, IF(OR($G500=coding!$J$26,$G500=coding!$J$27,$G500=coding!$J$28,$G500=coding!$J$29, $G500=coding!$J$30,$G500=coding!$J$31), W500+10*LOG10((($E500^2)+(4^2))/((7.5^2)+(4^2))), IF(OR($G500=coding!$J$11, $G500=coding!$J$12, $G500=coding!$J$13, $G500=coding!$J$14, $G500=coding!$J$15, $G500=coding!$J$16), W500+10*LOG10((($D500^2)+(1.2^2))/((7.5^2)+(1.2^2))),-99))),-99)</f>
        <v>-6.5471786877266069</v>
      </c>
      <c r="AP500" s="58">
        <f>IF(noise!X39 &lt;&gt;0, IF(OR($G500=coding!$J$2, $G500=coding!$J$3, $G500=coding!$J$4, $G500=coding!$J$5, $G500=coding!$J$6, $G500=coding!$J$7, $G500=coding!$J$8, $G500=coding!$J$9, $G500=coding!$J$10,$G500=coding!$J$17, $G500=coding!$J$18, $G500=coding!$J$19, $G500=coding!$J$20, $G500=coding!$J$21, $G500=coding!$J$22, $G500=coding!$J$23, $G500=coding!$J$24, $G500=coding!$J$25, ), noise!X39, IF(OR($G500=coding!$J$26,$G500=coding!$J$27,$G500=coding!$J$28,$G500=coding!$J$29, $G500=coding!$J$30,$G500=coding!$J$31), X500+10*LOG10((($E500^2)+(4^2))/((7.5^2)+(4^2))), IF(OR($G500=coding!$J$11, $G500=coding!$J$12, $G500=coding!$J$13, $G500=coding!$J$14, $G500=coding!$J$15, $G500=coding!$J$16), X500+10*LOG10((($D500^2)+(1.2^2))/((7.5^2)+(1.2^2))),-99))),-99)</f>
        <v>-6.5471786877266069</v>
      </c>
    </row>
    <row r="501" spans="1:42" ht="15.75" customHeight="1" x14ac:dyDescent="0.3">
      <c r="A501" s="2">
        <v>39</v>
      </c>
      <c r="B501" s="46">
        <v>44484</v>
      </c>
      <c r="C501" s="51">
        <f t="array" ref="C501">_xlfn.DAYS(B501, _xlfn.XLOOKUP(A501, context!A$4:A$79, context!J$4:J$79)) / 30.42</f>
        <v>2.9914529914529915</v>
      </c>
      <c r="D501" s="1"/>
      <c r="E501" s="1"/>
      <c r="F501" s="16">
        <v>50</v>
      </c>
      <c r="G501" s="16" t="s">
        <v>405</v>
      </c>
      <c r="H501" s="43">
        <v>87.6</v>
      </c>
      <c r="I501" s="1"/>
      <c r="J501" s="50">
        <v>74.2</v>
      </c>
      <c r="K501" s="50">
        <v>78.5</v>
      </c>
      <c r="L501" s="50">
        <v>81.400000000000006</v>
      </c>
      <c r="M501" s="50">
        <v>83.1</v>
      </c>
      <c r="N501" s="50">
        <v>81.900000000000006</v>
      </c>
      <c r="O501" s="50">
        <v>81.2</v>
      </c>
      <c r="P501" s="50">
        <v>80</v>
      </c>
      <c r="Q501" s="50">
        <v>79</v>
      </c>
      <c r="R501" s="50">
        <v>76.599999999999994</v>
      </c>
      <c r="S501" s="50">
        <v>73.7</v>
      </c>
      <c r="T501" s="50">
        <v>70.400000000000006</v>
      </c>
      <c r="U501" s="50">
        <v>66.400000000000006</v>
      </c>
      <c r="V501" s="50">
        <v>63.8</v>
      </c>
      <c r="W501" s="1"/>
      <c r="X501" s="1"/>
      <c r="Y501" s="1"/>
      <c r="Z501" s="58">
        <f>IF(noise!H48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noise!H48, IF(OR($G501=coding!$J$26,$G501=coding!$J$27,$G501=coding!$J$28,$G501=coding!$J$29, $G501=coding!$J$30,$G501=coding!$J$31), H501+10*LOG10((($E501^2)+(4^2))/((7.5^2)+(4^2))), IF(OR($G501=coding!$J$11, $G501=coding!$J$12, $G501=coding!$J$13, $G501=coding!$J$14, $G501=coding!$J$15, $G501=coding!$J$16), H501+10*LOG10((($D501^2)+(1.2^2))/((7.5^2)+(1.2^2))),-99))),-99)</f>
        <v>-99</v>
      </c>
      <c r="AA501" s="58">
        <f>IF(noise!I48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noise!I48, IF(OR($G501=coding!$J$26,$G501=coding!$J$27,$G501=coding!$J$28,$G501=coding!$J$29, $G501=coding!$J$30,$G501=coding!$J$31), I501+10*LOG10((($E501^2)+(4^2))/((7.5^2)+(4^2))), IF(OR($G501=coding!$J$11, $G501=coding!$J$12, $G501=coding!$J$13, $G501=coding!$J$14, $G501=coding!$J$15, $G501=coding!$J$16), I501+10*LOG10((($D501^2)+(1.2^2))/((7.5^2)+(1.2^2))),-99))),-99)</f>
        <v>0.47</v>
      </c>
      <c r="AB501" s="58">
        <f>IF(noise!J48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noise!J48, IF(OR($G501=coding!$J$26,$G501=coding!$J$27,$G501=coding!$J$28,$G501=coding!$J$29, $G501=coding!$J$30,$G501=coding!$J$31), J501+10*LOG10((($E501^2)+(4^2))/((7.5^2)+(4^2))), IF(OR($G501=coding!$J$11, $G501=coding!$J$12, $G501=coding!$J$13, $G501=coding!$J$14, $G501=coding!$J$15, $G501=coding!$J$16), J501+10*LOG10((($D501^2)+(1.2^2))/((7.5^2)+(1.2^2))),-99))),-99)</f>
        <v>0.57999999999999996</v>
      </c>
      <c r="AC501" s="58">
        <f>IF(noise!K48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noise!K48, IF(OR($G501=coding!$J$26,$G501=coding!$J$27,$G501=coding!$J$28,$G501=coding!$J$29, $G501=coding!$J$30,$G501=coding!$J$31), K501+10*LOG10((($E501^2)+(4^2))/((7.5^2)+(4^2))), IF(OR($G501=coding!$J$11, $G501=coding!$J$12, $G501=coding!$J$13, $G501=coding!$J$14, $G501=coding!$J$15, $G501=coding!$J$16), K501+10*LOG10((($D501^2)+(1.2^2))/((7.5^2)+(1.2^2))),-99))),-99)</f>
        <v>0.65</v>
      </c>
      <c r="AD501" s="58">
        <f>IF(noise!L48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noise!L48, IF(OR($G501=coding!$J$26,$G501=coding!$J$27,$G501=coding!$J$28,$G501=coding!$J$29, $G501=coding!$J$30,$G501=coding!$J$31), L501+10*LOG10((($E501^2)+(4^2))/((7.5^2)+(4^2))), IF(OR($G501=coding!$J$11, $G501=coding!$J$12, $G501=coding!$J$13, $G501=coding!$J$14, $G501=coding!$J$15, $G501=coding!$J$16), L501+10*LOG10((($D501^2)+(1.2^2))/((7.5^2)+(1.2^2))),-99))),-99)</f>
        <v>0.08</v>
      </c>
      <c r="AE501" s="58">
        <f>IF(noise!M48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noise!M48, IF(OR($G501=coding!$J$26,$G501=coding!$J$27,$G501=coding!$J$28,$G501=coding!$J$29, $G501=coding!$J$30,$G501=coding!$J$31), M501+10*LOG10((($E501^2)+(4^2))/((7.5^2)+(4^2))), IF(OR($G501=coding!$J$11, $G501=coding!$J$12, $G501=coding!$J$13, $G501=coding!$J$14, $G501=coding!$J$15, $G501=coding!$J$16), M501+10*LOG10((($D501^2)+(1.2^2))/((7.5^2)+(1.2^2))),-99))),-99)</f>
        <v>-99</v>
      </c>
      <c r="AF501" s="58">
        <f>IF(noise!N48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noise!N48, IF(OR($G501=coding!$J$26,$G501=coding!$J$27,$G501=coding!$J$28,$G501=coding!$J$29, $G501=coding!$J$30,$G501=coding!$J$31), N501+10*LOG10((($E501^2)+(4^2))/((7.5^2)+(4^2))), IF(OR($G501=coding!$J$11, $G501=coding!$J$12, $G501=coding!$J$13, $G501=coding!$J$14, $G501=coding!$J$15, $G501=coding!$J$16), N501+10*LOG10((($D501^2)+(1.2^2))/((7.5^2)+(1.2^2))),-99))),-99)</f>
        <v>0.26</v>
      </c>
      <c r="AG501" s="58">
        <f>IF(noise!O48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noise!O48, IF(OR($G501=coding!$J$26,$G501=coding!$J$27,$G501=coding!$J$28,$G501=coding!$J$29, $G501=coding!$J$30,$G501=coding!$J$31), O501+10*LOG10((($E501^2)+(4^2))/((7.5^2)+(4^2))), IF(OR($G501=coding!$J$11, $G501=coding!$J$12, $G501=coding!$J$13, $G501=coding!$J$14, $G501=coding!$J$15, $G501=coding!$J$16), O501+10*LOG10((($D501^2)+(1.2^2))/((7.5^2)+(1.2^2))),-99))),-99)</f>
        <v>0.64</v>
      </c>
      <c r="AH501" s="58">
        <f>IF(noise!P48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noise!P48, IF(OR($G501=coding!$J$26,$G501=coding!$J$27,$G501=coding!$J$28,$G501=coding!$J$29, $G501=coding!$J$30,$G501=coding!$J$31), P501+10*LOG10((($E501^2)+(4^2))/((7.5^2)+(4^2))), IF(OR($G501=coding!$J$11, $G501=coding!$J$12, $G501=coding!$J$13, $G501=coding!$J$14, $G501=coding!$J$15, $G501=coding!$J$16), P501+10*LOG10((($D501^2)+(1.2^2))/((7.5^2)+(1.2^2))),-99))),-99)</f>
        <v>-99</v>
      </c>
      <c r="AI501" s="58">
        <f>IF(noise!Q48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noise!Q48, IF(OR($G501=coding!$J$26,$G501=coding!$J$27,$G501=coding!$J$28,$G501=coding!$J$29, $G501=coding!$J$30,$G501=coding!$J$31), Q501+10*LOG10((($E501^2)+(4^2))/((7.5^2)+(4^2))), IF(OR($G501=coding!$J$11, $G501=coding!$J$12, $G501=coding!$J$13, $G501=coding!$J$14, $G501=coding!$J$15, $G501=coding!$J$16), Q501+10*LOG10((($D501^2)+(1.2^2))/((7.5^2)+(1.2^2))),-99))),-99)</f>
        <v>0.43</v>
      </c>
      <c r="AJ501" s="58">
        <f>IF(noise!R48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noise!R48, IF(OR($G501=coding!$J$26,$G501=coding!$J$27,$G501=coding!$J$28,$G501=coding!$J$29, $G501=coding!$J$30,$G501=coding!$J$31), R501+10*LOG10((($E501^2)+(4^2))/((7.5^2)+(4^2))), IF(OR($G501=coding!$J$11, $G501=coding!$J$12, $G501=coding!$J$13, $G501=coding!$J$14, $G501=coding!$J$15, $G501=coding!$J$16), R501+10*LOG10((($D501^2)+(1.2^2))/((7.5^2)+(1.2^2))),-99))),-99)</f>
        <v>0.59</v>
      </c>
      <c r="AK501" s="58">
        <f>IF(noise!S48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noise!S48, IF(OR($G501=coding!$J$26,$G501=coding!$J$27,$G501=coding!$J$28,$G501=coding!$J$29, $G501=coding!$J$30,$G501=coding!$J$31), S501+10*LOG10((($E501^2)+(4^2))/((7.5^2)+(4^2))), IF(OR($G501=coding!$J$11, $G501=coding!$J$12, $G501=coding!$J$13, $G501=coding!$J$14, $G501=coding!$J$15, $G501=coding!$J$16), S501+10*LOG10((($D501^2)+(1.2^2))/((7.5^2)+(1.2^2))),-99))),-99)</f>
        <v>0.02</v>
      </c>
      <c r="AL501" s="58">
        <f>IF(noise!T48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noise!T48, IF(OR($G501=coding!$J$26,$G501=coding!$J$27,$G501=coding!$J$28,$G501=coding!$J$29, $G501=coding!$J$30,$G501=coding!$J$31), T501+10*LOG10((($E501^2)+(4^2))/((7.5^2)+(4^2))), IF(OR($G501=coding!$J$11, $G501=coding!$J$12, $G501=coding!$J$13, $G501=coding!$J$14, $G501=coding!$J$15, $G501=coding!$J$16), T501+10*LOG10((($D501^2)+(1.2^2))/((7.5^2)+(1.2^2))),-99))),-99)</f>
        <v>-99</v>
      </c>
      <c r="AM501" s="58">
        <f>IF(noise!U48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noise!U48, IF(OR($G501=coding!$J$26,$G501=coding!$J$27,$G501=coding!$J$28,$G501=coding!$J$29, $G501=coding!$J$30,$G501=coding!$J$31), U501+10*LOG10((($E501^2)+(4^2))/((7.5^2)+(4^2))), IF(OR($G501=coding!$J$11, $G501=coding!$J$12, $G501=coding!$J$13, $G501=coding!$J$14, $G501=coding!$J$15, $G501=coding!$J$16), U501+10*LOG10((($D501^2)+(1.2^2))/((7.5^2)+(1.2^2))),-99))),-99)</f>
        <v>-99</v>
      </c>
      <c r="AN501" s="58">
        <f>IF(noise!V48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noise!V48, IF(OR($G501=coding!$J$26,$G501=coding!$J$27,$G501=coding!$J$28,$G501=coding!$J$29, $G501=coding!$J$30,$G501=coding!$J$31), V501+10*LOG10((($E501^2)+(4^2))/((7.5^2)+(4^2))), IF(OR($G501=coding!$J$11, $G501=coding!$J$12, $G501=coding!$J$13, $G501=coding!$J$14, $G501=coding!$J$15, $G501=coding!$J$16), V501+10*LOG10((($D501^2)+(1.2^2))/((7.5^2)+(1.2^2))),-99))),-99)</f>
        <v>-99</v>
      </c>
      <c r="AO501" s="58">
        <f>IF(noise!W48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noise!W48, IF(OR($G501=coding!$J$26,$G501=coding!$J$27,$G501=coding!$J$28,$G501=coding!$J$29, $G501=coding!$J$30,$G501=coding!$J$31), W501+10*LOG10((($E501^2)+(4^2))/((7.5^2)+(4^2))), IF(OR($G501=coding!$J$11, $G501=coding!$J$12, $G501=coding!$J$13, $G501=coding!$J$14, $G501=coding!$J$15, $G501=coding!$J$16), W501+10*LOG10((($D501^2)+(1.2^2))/((7.5^2)+(1.2^2))),-99))),-99)</f>
        <v>-99</v>
      </c>
      <c r="AP501" s="58">
        <f>IF(noise!X48 &lt;&gt;0, IF(OR($G501=coding!$J$2, $G501=coding!$J$3, $G501=coding!$J$4, $G501=coding!$J$5, $G501=coding!$J$6, $G501=coding!$J$7, $G501=coding!$J$8, $G501=coding!$J$9, $G501=coding!$J$10,$G501=coding!$J$17, $G501=coding!$J$18, $G501=coding!$J$19, $G501=coding!$J$20, $G501=coding!$J$21, $G501=coding!$J$22, $G501=coding!$J$23, $G501=coding!$J$24, $G501=coding!$J$25, ), noise!X48, IF(OR($G501=coding!$J$26,$G501=coding!$J$27,$G501=coding!$J$28,$G501=coding!$J$29, $G501=coding!$J$30,$G501=coding!$J$31), X501+10*LOG10((($E501^2)+(4^2))/((7.5^2)+(4^2))), IF(OR($G501=coding!$J$11, $G501=coding!$J$12, $G501=coding!$J$13, $G501=coding!$J$14, $G501=coding!$J$15, $G501=coding!$J$16), X501+10*LOG10((($D501^2)+(1.2^2))/((7.5^2)+(1.2^2))),-99))),-99)</f>
        <v>-99</v>
      </c>
    </row>
    <row r="502" spans="1:42" ht="15.75" customHeight="1" x14ac:dyDescent="0.3">
      <c r="A502" s="2">
        <v>39</v>
      </c>
      <c r="B502" s="27">
        <v>44615</v>
      </c>
      <c r="C502" s="51">
        <f t="array" ref="C502">_xlfn.DAYS(B502, _xlfn.XLOOKUP(A502, context!A$4:A$79, context!J$4:J$79)) / 30.42</f>
        <v>7.2978303747534516</v>
      </c>
      <c r="D502" s="1"/>
      <c r="E502" s="1"/>
      <c r="F502" s="16">
        <v>50</v>
      </c>
      <c r="G502" s="16" t="s">
        <v>405</v>
      </c>
      <c r="H502" s="43">
        <v>88.3</v>
      </c>
      <c r="I502" s="1"/>
      <c r="J502" s="50">
        <v>74.099999999999994</v>
      </c>
      <c r="K502" s="50">
        <v>78.5</v>
      </c>
      <c r="L502" s="50">
        <v>80.5</v>
      </c>
      <c r="M502" s="50">
        <v>83.8</v>
      </c>
      <c r="N502" s="50">
        <v>83.4</v>
      </c>
      <c r="O502" s="50">
        <v>82</v>
      </c>
      <c r="P502" s="50">
        <v>81.5</v>
      </c>
      <c r="Q502" s="50">
        <v>80.400000000000006</v>
      </c>
      <c r="R502" s="50">
        <v>77.5</v>
      </c>
      <c r="S502" s="50">
        <v>74.599999999999994</v>
      </c>
      <c r="T502" s="50">
        <v>71</v>
      </c>
      <c r="U502" s="50">
        <v>67.3</v>
      </c>
      <c r="V502" s="50">
        <v>64.400000000000006</v>
      </c>
      <c r="W502" s="1"/>
      <c r="X502" s="1"/>
      <c r="Y502" s="1"/>
      <c r="Z502" s="58">
        <f>IF(noise!H173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noise!H173, IF(OR($G502=coding!$J$26,$G502=coding!$J$27,$G502=coding!$J$28,$G502=coding!$J$29, $G502=coding!$J$30,$G502=coding!$J$31), H502+10*LOG10((($E502^2)+(4^2))/((7.5^2)+(4^2))), IF(OR($G502=coding!$J$11, $G502=coding!$J$12, $G502=coding!$J$13, $G502=coding!$J$14, $G502=coding!$J$15, $G502=coding!$J$16), H502+10*LOG10((($D502^2)+(1.2^2))/((7.5^2)+(1.2^2))),-99))),-99)</f>
        <v>88.4</v>
      </c>
      <c r="AA502" s="58">
        <f>IF(noise!I173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noise!I173, IF(OR($G502=coding!$J$26,$G502=coding!$J$27,$G502=coding!$J$28,$G502=coding!$J$29, $G502=coding!$J$30,$G502=coding!$J$31), I502+10*LOG10((($E502^2)+(4^2))/((7.5^2)+(4^2))), IF(OR($G502=coding!$J$11, $G502=coding!$J$12, $G502=coding!$J$13, $G502=coding!$J$14, $G502=coding!$J$15, $G502=coding!$J$16), I502+10*LOG10((($D502^2)+(1.2^2))/((7.5^2)+(1.2^2))),-99))),-99)</f>
        <v>-99</v>
      </c>
      <c r="AB502" s="58">
        <f>IF(noise!J173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noise!J173, IF(OR($G502=coding!$J$26,$G502=coding!$J$27,$G502=coding!$J$28,$G502=coding!$J$29, $G502=coding!$J$30,$G502=coding!$J$31), J502+10*LOG10((($E502^2)+(4^2))/((7.5^2)+(4^2))), IF(OR($G502=coding!$J$11, $G502=coding!$J$12, $G502=coding!$J$13, $G502=coding!$J$14, $G502=coding!$J$15, $G502=coding!$J$16), J502+10*LOG10((($D502^2)+(1.2^2))/((7.5^2)+(1.2^2))),-99))),-99)</f>
        <v>76.3</v>
      </c>
      <c r="AC502" s="58">
        <f>IF(noise!K173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noise!K173, IF(OR($G502=coding!$J$26,$G502=coding!$J$27,$G502=coding!$J$28,$G502=coding!$J$29, $G502=coding!$J$30,$G502=coding!$J$31), K502+10*LOG10((($E502^2)+(4^2))/((7.5^2)+(4^2))), IF(OR($G502=coding!$J$11, $G502=coding!$J$12, $G502=coding!$J$13, $G502=coding!$J$14, $G502=coding!$J$15, $G502=coding!$J$16), K502+10*LOG10((($D502^2)+(1.2^2))/((7.5^2)+(1.2^2))),-99))),-99)</f>
        <v>76.3</v>
      </c>
      <c r="AD502" s="58">
        <f>IF(noise!L173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noise!L173, IF(OR($G502=coding!$J$26,$G502=coding!$J$27,$G502=coding!$J$28,$G502=coding!$J$29, $G502=coding!$J$30,$G502=coding!$J$31), L502+10*LOG10((($E502^2)+(4^2))/((7.5^2)+(4^2))), IF(OR($G502=coding!$J$11, $G502=coding!$J$12, $G502=coding!$J$13, $G502=coding!$J$14, $G502=coding!$J$15, $G502=coding!$J$16), L502+10*LOG10((($D502^2)+(1.2^2))/((7.5^2)+(1.2^2))),-99))),-99)</f>
        <v>77.400000000000006</v>
      </c>
      <c r="AE502" s="58">
        <f>IF(noise!M173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noise!M173, IF(OR($G502=coding!$J$26,$G502=coding!$J$27,$G502=coding!$J$28,$G502=coding!$J$29, $G502=coding!$J$30,$G502=coding!$J$31), M502+10*LOG10((($E502^2)+(4^2))/((7.5^2)+(4^2))), IF(OR($G502=coding!$J$11, $G502=coding!$J$12, $G502=coding!$J$13, $G502=coding!$J$14, $G502=coding!$J$15, $G502=coding!$J$16), M502+10*LOG10((($D502^2)+(1.2^2))/((7.5^2)+(1.2^2))),-99))),-99)</f>
        <v>79.5</v>
      </c>
      <c r="AF502" s="58">
        <f>IF(noise!N173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noise!N173, IF(OR($G502=coding!$J$26,$G502=coding!$J$27,$G502=coding!$J$28,$G502=coding!$J$29, $G502=coding!$J$30,$G502=coding!$J$31), N502+10*LOG10((($E502^2)+(4^2))/((7.5^2)+(4^2))), IF(OR($G502=coding!$J$11, $G502=coding!$J$12, $G502=coding!$J$13, $G502=coding!$J$14, $G502=coding!$J$15, $G502=coding!$J$16), N502+10*LOG10((($D502^2)+(1.2^2))/((7.5^2)+(1.2^2))),-99))),-99)</f>
        <v>80.7</v>
      </c>
      <c r="AG502" s="58">
        <f>IF(noise!O173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noise!O173, IF(OR($G502=coding!$J$26,$G502=coding!$J$27,$G502=coding!$J$28,$G502=coding!$J$29, $G502=coding!$J$30,$G502=coding!$J$31), O502+10*LOG10((($E502^2)+(4^2))/((7.5^2)+(4^2))), IF(OR($G502=coding!$J$11, $G502=coding!$J$12, $G502=coding!$J$13, $G502=coding!$J$14, $G502=coding!$J$15, $G502=coding!$J$16), O502+10*LOG10((($D502^2)+(1.2^2))/((7.5^2)+(1.2^2))),-99))),-99)</f>
        <v>80.3</v>
      </c>
      <c r="AH502" s="58">
        <f>IF(noise!P173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noise!P173, IF(OR($G502=coding!$J$26,$G502=coding!$J$27,$G502=coding!$J$28,$G502=coding!$J$29, $G502=coding!$J$30,$G502=coding!$J$31), P502+10*LOG10((($E502^2)+(4^2))/((7.5^2)+(4^2))), IF(OR($G502=coding!$J$11, $G502=coding!$J$12, $G502=coding!$J$13, $G502=coding!$J$14, $G502=coding!$J$15, $G502=coding!$J$16), P502+10*LOG10((($D502^2)+(1.2^2))/((7.5^2)+(1.2^2))),-99))),-99)</f>
        <v>77.900000000000006</v>
      </c>
      <c r="AI502" s="58">
        <f>IF(noise!Q173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noise!Q173, IF(OR($G502=coding!$J$26,$G502=coding!$J$27,$G502=coding!$J$28,$G502=coding!$J$29, $G502=coding!$J$30,$G502=coding!$J$31), Q502+10*LOG10((($E502^2)+(4^2))/((7.5^2)+(4^2))), IF(OR($G502=coding!$J$11, $G502=coding!$J$12, $G502=coding!$J$13, $G502=coding!$J$14, $G502=coding!$J$15, $G502=coding!$J$16), Q502+10*LOG10((($D502^2)+(1.2^2))/((7.5^2)+(1.2^2))),-99))),-99)</f>
        <v>76.3</v>
      </c>
      <c r="AJ502" s="58">
        <f>IF(noise!R173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noise!R173, IF(OR($G502=coding!$J$26,$G502=coding!$J$27,$G502=coding!$J$28,$G502=coding!$J$29, $G502=coding!$J$30,$G502=coding!$J$31), R502+10*LOG10((($E502^2)+(4^2))/((7.5^2)+(4^2))), IF(OR($G502=coding!$J$11, $G502=coding!$J$12, $G502=coding!$J$13, $G502=coding!$J$14, $G502=coding!$J$15, $G502=coding!$J$16), R502+10*LOG10((($D502^2)+(1.2^2))/((7.5^2)+(1.2^2))),-99))),-99)</f>
        <v>74.400000000000006</v>
      </c>
      <c r="AK502" s="58">
        <f>IF(noise!S173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noise!S173, IF(OR($G502=coding!$J$26,$G502=coding!$J$27,$G502=coding!$J$28,$G502=coding!$J$29, $G502=coding!$J$30,$G502=coding!$J$31), S502+10*LOG10((($E502^2)+(4^2))/((7.5^2)+(4^2))), IF(OR($G502=coding!$J$11, $G502=coding!$J$12, $G502=coding!$J$13, $G502=coding!$J$14, $G502=coding!$J$15, $G502=coding!$J$16), S502+10*LOG10((($D502^2)+(1.2^2))/((7.5^2)+(1.2^2))),-99))),-99)</f>
        <v>69.400000000000006</v>
      </c>
      <c r="AL502" s="58">
        <f>IF(noise!T173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noise!T173, IF(OR($G502=coding!$J$26,$G502=coding!$J$27,$G502=coding!$J$28,$G502=coding!$J$29, $G502=coding!$J$30,$G502=coding!$J$31), T502+10*LOG10((($E502^2)+(4^2))/((7.5^2)+(4^2))), IF(OR($G502=coding!$J$11, $G502=coding!$J$12, $G502=coding!$J$13, $G502=coding!$J$14, $G502=coding!$J$15, $G502=coding!$J$16), T502+10*LOG10((($D502^2)+(1.2^2))/((7.5^2)+(1.2^2))),-99))),-99)</f>
        <v>65.2</v>
      </c>
      <c r="AM502" s="58">
        <f>IF(noise!U173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noise!U173, IF(OR($G502=coding!$J$26,$G502=coding!$J$27,$G502=coding!$J$28,$G502=coding!$J$29, $G502=coding!$J$30,$G502=coding!$J$31), U502+10*LOG10((($E502^2)+(4^2))/((7.5^2)+(4^2))), IF(OR($G502=coding!$J$11, $G502=coding!$J$12, $G502=coding!$J$13, $G502=coding!$J$14, $G502=coding!$J$15, $G502=coding!$J$16), U502+10*LOG10((($D502^2)+(1.2^2))/((7.5^2)+(1.2^2))),-99))),-99)</f>
        <v>62.5</v>
      </c>
      <c r="AN502" s="58">
        <f>IF(noise!V173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noise!V173, IF(OR($G502=coding!$J$26,$G502=coding!$J$27,$G502=coding!$J$28,$G502=coding!$J$29, $G502=coding!$J$30,$G502=coding!$J$31), V502+10*LOG10((($E502^2)+(4^2))/((7.5^2)+(4^2))), IF(OR($G502=coding!$J$11, $G502=coding!$J$12, $G502=coding!$J$13, $G502=coding!$J$14, $G502=coding!$J$15, $G502=coding!$J$16), V502+10*LOG10((($D502^2)+(1.2^2))/((7.5^2)+(1.2^2))),-99))),-99)</f>
        <v>-99</v>
      </c>
      <c r="AO502" s="58">
        <f>IF(noise!W173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noise!W173, IF(OR($G502=coding!$J$26,$G502=coding!$J$27,$G502=coding!$J$28,$G502=coding!$J$29, $G502=coding!$J$30,$G502=coding!$J$31), W502+10*LOG10((($E502^2)+(4^2))/((7.5^2)+(4^2))), IF(OR($G502=coding!$J$11, $G502=coding!$J$12, $G502=coding!$J$13, $G502=coding!$J$14, $G502=coding!$J$15, $G502=coding!$J$16), W502+10*LOG10((($D502^2)+(1.2^2))/((7.5^2)+(1.2^2))),-99))),-99)</f>
        <v>-99</v>
      </c>
      <c r="AP502" s="58">
        <f>IF(noise!X173 &lt;&gt;0, IF(OR($G502=coding!$J$2, $G502=coding!$J$3, $G502=coding!$J$4, $G502=coding!$J$5, $G502=coding!$J$6, $G502=coding!$J$7, $G502=coding!$J$8, $G502=coding!$J$9, $G502=coding!$J$10,$G502=coding!$J$17, $G502=coding!$J$18, $G502=coding!$J$19, $G502=coding!$J$20, $G502=coding!$J$21, $G502=coding!$J$22, $G502=coding!$J$23, $G502=coding!$J$24, $G502=coding!$J$25, ), noise!X173, IF(OR($G502=coding!$J$26,$G502=coding!$J$27,$G502=coding!$J$28,$G502=coding!$J$29, $G502=coding!$J$30,$G502=coding!$J$31), X502+10*LOG10((($E502^2)+(4^2))/((7.5^2)+(4^2))), IF(OR($G502=coding!$J$11, $G502=coding!$J$12, $G502=coding!$J$13, $G502=coding!$J$14, $G502=coding!$J$15, $G502=coding!$J$16), X502+10*LOG10((($D502^2)+(1.2^2))/((7.5^2)+(1.2^2))),-99))),-99)</f>
        <v>-99</v>
      </c>
    </row>
    <row r="503" spans="1:42" ht="15.75" customHeight="1" x14ac:dyDescent="0.3">
      <c r="A503" s="2">
        <v>39</v>
      </c>
      <c r="B503" s="27">
        <v>44763</v>
      </c>
      <c r="C503" s="51">
        <f t="array" ref="C503">_xlfn.DAYS(B503, _xlfn.XLOOKUP(A503, context!A$4:A$79, context!J$4:J$79)) / 30.42</f>
        <v>12.163050624589085</v>
      </c>
      <c r="D503" s="1"/>
      <c r="E503" s="1"/>
      <c r="F503" s="16">
        <v>50</v>
      </c>
      <c r="G503" s="16" t="s">
        <v>405</v>
      </c>
      <c r="H503" s="43">
        <v>89.5</v>
      </c>
      <c r="I503" s="1"/>
      <c r="J503" s="50">
        <v>73</v>
      </c>
      <c r="K503" s="50">
        <v>76.400000000000006</v>
      </c>
      <c r="L503" s="50">
        <v>78.099999999999994</v>
      </c>
      <c r="M503" s="50">
        <v>81</v>
      </c>
      <c r="N503" s="50">
        <v>81.8</v>
      </c>
      <c r="O503" s="50">
        <v>80.7</v>
      </c>
      <c r="P503" s="50">
        <v>80.5</v>
      </c>
      <c r="Q503" s="50">
        <v>81</v>
      </c>
      <c r="R503" s="50">
        <v>78</v>
      </c>
      <c r="S503" s="50">
        <v>73.3</v>
      </c>
      <c r="T503" s="50">
        <v>71.7</v>
      </c>
      <c r="U503" s="50">
        <v>72.8</v>
      </c>
      <c r="V503" s="50">
        <v>72.8</v>
      </c>
      <c r="W503" s="1"/>
      <c r="X503" s="1"/>
      <c r="Y503" s="1"/>
      <c r="Z503" s="58">
        <f>IF(noise!H282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noise!H282, IF(OR($G503=coding!$J$26,$G503=coding!$J$27,$G503=coding!$J$28,$G503=coding!$J$29, $G503=coding!$J$30,$G503=coding!$J$31), H503+10*LOG10((($E503^2)+(4^2))/((7.5^2)+(4^2))), IF(OR($G503=coding!$J$11, $G503=coding!$J$12, $G503=coding!$J$13, $G503=coding!$J$14, $G503=coding!$J$15, $G503=coding!$J$16), H503+10*LOG10((($D503^2)+(1.2^2))/((7.5^2)+(1.2^2))),-99))),-99)</f>
        <v>23.17</v>
      </c>
      <c r="AA503" s="58">
        <f>IF(noise!I282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noise!I282, IF(OR($G503=coding!$J$26,$G503=coding!$J$27,$G503=coding!$J$28,$G503=coding!$J$29, $G503=coding!$J$30,$G503=coding!$J$31), I503+10*LOG10((($E503^2)+(4^2))/((7.5^2)+(4^2))), IF(OR($G503=coding!$J$11, $G503=coding!$J$12, $G503=coding!$J$13, $G503=coding!$J$14, $G503=coding!$J$15, $G503=coding!$J$16), I503+10*LOG10((($D503^2)+(1.2^2))/((7.5^2)+(1.2^2))),-99))),-99)</f>
        <v>-99</v>
      </c>
      <c r="AB503" s="58">
        <f>IF(noise!J282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noise!J282, IF(OR($G503=coding!$J$26,$G503=coding!$J$27,$G503=coding!$J$28,$G503=coding!$J$29, $G503=coding!$J$30,$G503=coding!$J$31), J503+10*LOG10((($E503^2)+(4^2))/((7.5^2)+(4^2))), IF(OR($G503=coding!$J$11, $G503=coding!$J$12, $G503=coding!$J$13, $G503=coding!$J$14, $G503=coding!$J$15, $G503=coding!$J$16), J503+10*LOG10((($D503^2)+(1.2^2))/((7.5^2)+(1.2^2))),-99))),-99)</f>
        <v>12.77</v>
      </c>
      <c r="AC503" s="58">
        <f>IF(noise!K282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noise!K282, IF(OR($G503=coding!$J$26,$G503=coding!$J$27,$G503=coding!$J$28,$G503=coding!$J$29, $G503=coding!$J$30,$G503=coding!$J$31), K503+10*LOG10((($E503^2)+(4^2))/((7.5^2)+(4^2))), IF(OR($G503=coding!$J$11, $G503=coding!$J$12, $G503=coding!$J$13, $G503=coding!$J$14, $G503=coding!$J$15, $G503=coding!$J$16), K503+10*LOG10((($D503^2)+(1.2^2))/((7.5^2)+(1.2^2))),-99))),-99)</f>
        <v>14.89</v>
      </c>
      <c r="AD503" s="58">
        <f>IF(noise!L282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noise!L282, IF(OR($G503=coding!$J$26,$G503=coding!$J$27,$G503=coding!$J$28,$G503=coding!$J$29, $G503=coding!$J$30,$G503=coding!$J$31), L503+10*LOG10((($E503^2)+(4^2))/((7.5^2)+(4^2))), IF(OR($G503=coding!$J$11, $G503=coding!$J$12, $G503=coding!$J$13, $G503=coding!$J$14, $G503=coding!$J$15, $G503=coding!$J$16), L503+10*LOG10((($D503^2)+(1.2^2))/((7.5^2)+(1.2^2))),-99))),-99)</f>
        <v>5.76</v>
      </c>
      <c r="AE503" s="58">
        <f>IF(noise!M282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noise!M282, IF(OR($G503=coding!$J$26,$G503=coding!$J$27,$G503=coding!$J$28,$G503=coding!$J$29, $G503=coding!$J$30,$G503=coding!$J$31), M503+10*LOG10((($E503^2)+(4^2))/((7.5^2)+(4^2))), IF(OR($G503=coding!$J$11, $G503=coding!$J$12, $G503=coding!$J$13, $G503=coding!$J$14, $G503=coding!$J$15, $G503=coding!$J$16), M503+10*LOG10((($D503^2)+(1.2^2))/((7.5^2)+(1.2^2))),-99))),-99)</f>
        <v>5.71</v>
      </c>
      <c r="AF503" s="58">
        <f>IF(noise!N282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noise!N282, IF(OR($G503=coding!$J$26,$G503=coding!$J$27,$G503=coding!$J$28,$G503=coding!$J$29, $G503=coding!$J$30,$G503=coding!$J$31), N503+10*LOG10((($E503^2)+(4^2))/((7.5^2)+(4^2))), IF(OR($G503=coding!$J$11, $G503=coding!$J$12, $G503=coding!$J$13, $G503=coding!$J$14, $G503=coding!$J$15, $G503=coding!$J$16), N503+10*LOG10((($D503^2)+(1.2^2))/((7.5^2)+(1.2^2))),-99))),-99)</f>
        <v>20.43</v>
      </c>
      <c r="AG503" s="58">
        <f>IF(noise!O282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noise!O282, IF(OR($G503=coding!$J$26,$G503=coding!$J$27,$G503=coding!$J$28,$G503=coding!$J$29, $G503=coding!$J$30,$G503=coding!$J$31), O503+10*LOG10((($E503^2)+(4^2))/((7.5^2)+(4^2))), IF(OR($G503=coding!$J$11, $G503=coding!$J$12, $G503=coding!$J$13, $G503=coding!$J$14, $G503=coding!$J$15, $G503=coding!$J$16), O503+10*LOG10((($D503^2)+(1.2^2))/((7.5^2)+(1.2^2))),-99))),-99)</f>
        <v>23.57</v>
      </c>
      <c r="AH503" s="58">
        <f>IF(noise!P282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noise!P282, IF(OR($G503=coding!$J$26,$G503=coding!$J$27,$G503=coding!$J$28,$G503=coding!$J$29, $G503=coding!$J$30,$G503=coding!$J$31), P503+10*LOG10((($E503^2)+(4^2))/((7.5^2)+(4^2))), IF(OR($G503=coding!$J$11, $G503=coding!$J$12, $G503=coding!$J$13, $G503=coding!$J$14, $G503=coding!$J$15, $G503=coding!$J$16), P503+10*LOG10((($D503^2)+(1.2^2))/((7.5^2)+(1.2^2))),-99))),-99)</f>
        <v>23.4</v>
      </c>
      <c r="AI503" s="58">
        <f>IF(noise!Q282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noise!Q282, IF(OR($G503=coding!$J$26,$G503=coding!$J$27,$G503=coding!$J$28,$G503=coding!$J$29, $G503=coding!$J$30,$G503=coding!$J$31), Q503+10*LOG10((($E503^2)+(4^2))/((7.5^2)+(4^2))), IF(OR($G503=coding!$J$11, $G503=coding!$J$12, $G503=coding!$J$13, $G503=coding!$J$14, $G503=coding!$J$15, $G503=coding!$J$16), Q503+10*LOG10((($D503^2)+(1.2^2))/((7.5^2)+(1.2^2))),-99))),-99)</f>
        <v>24.15</v>
      </c>
      <c r="AJ503" s="58">
        <f>IF(noise!R282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noise!R282, IF(OR($G503=coding!$J$26,$G503=coding!$J$27,$G503=coding!$J$28,$G503=coding!$J$29, $G503=coding!$J$30,$G503=coding!$J$31), R503+10*LOG10((($E503^2)+(4^2))/((7.5^2)+(4^2))), IF(OR($G503=coding!$J$11, $G503=coding!$J$12, $G503=coding!$J$13, $G503=coding!$J$14, $G503=coding!$J$15, $G503=coding!$J$16), R503+10*LOG10((($D503^2)+(1.2^2))/((7.5^2)+(1.2^2))),-99))),-99)</f>
        <v>26.68</v>
      </c>
      <c r="AK503" s="58">
        <f>IF(noise!S282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noise!S282, IF(OR($G503=coding!$J$26,$G503=coding!$J$27,$G503=coding!$J$28,$G503=coding!$J$29, $G503=coding!$J$30,$G503=coding!$J$31), S503+10*LOG10((($E503^2)+(4^2))/((7.5^2)+(4^2))), IF(OR($G503=coding!$J$11, $G503=coding!$J$12, $G503=coding!$J$13, $G503=coding!$J$14, $G503=coding!$J$15, $G503=coding!$J$16), S503+10*LOG10((($D503^2)+(1.2^2))/((7.5^2)+(1.2^2))),-99))),-99)</f>
        <v>27.36</v>
      </c>
      <c r="AL503" s="58">
        <f>IF(noise!T282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noise!T282, IF(OR($G503=coding!$J$26,$G503=coding!$J$27,$G503=coding!$J$28,$G503=coding!$J$29, $G503=coding!$J$30,$G503=coding!$J$31), T503+10*LOG10((($E503^2)+(4^2))/((7.5^2)+(4^2))), IF(OR($G503=coding!$J$11, $G503=coding!$J$12, $G503=coding!$J$13, $G503=coding!$J$14, $G503=coding!$J$15, $G503=coding!$J$16), T503+10*LOG10((($D503^2)+(1.2^2))/((7.5^2)+(1.2^2))),-99))),-99)</f>
        <v>26.42</v>
      </c>
      <c r="AM503" s="58">
        <f>IF(noise!U282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noise!U282, IF(OR($G503=coding!$J$26,$G503=coding!$J$27,$G503=coding!$J$28,$G503=coding!$J$29, $G503=coding!$J$30,$G503=coding!$J$31), U503+10*LOG10((($E503^2)+(4^2))/((7.5^2)+(4^2))), IF(OR($G503=coding!$J$11, $G503=coding!$J$12, $G503=coding!$J$13, $G503=coding!$J$14, $G503=coding!$J$15, $G503=coding!$J$16), U503+10*LOG10((($D503^2)+(1.2^2))/((7.5^2)+(1.2^2))),-99))),-99)</f>
        <v>27.71</v>
      </c>
      <c r="AN503" s="58">
        <f>IF(noise!V282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noise!V282, IF(OR($G503=coding!$J$26,$G503=coding!$J$27,$G503=coding!$J$28,$G503=coding!$J$29, $G503=coding!$J$30,$G503=coding!$J$31), V503+10*LOG10((($E503^2)+(4^2))/((7.5^2)+(4^2))), IF(OR($G503=coding!$J$11, $G503=coding!$J$12, $G503=coding!$J$13, $G503=coding!$J$14, $G503=coding!$J$15, $G503=coding!$J$16), V503+10*LOG10((($D503^2)+(1.2^2))/((7.5^2)+(1.2^2))),-99))),-99)</f>
        <v>25.2</v>
      </c>
      <c r="AO503" s="58">
        <f>IF(noise!W282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noise!W282, IF(OR($G503=coding!$J$26,$G503=coding!$J$27,$G503=coding!$J$28,$G503=coding!$J$29, $G503=coding!$J$30,$G503=coding!$J$31), W503+10*LOG10((($E503^2)+(4^2))/((7.5^2)+(4^2))), IF(OR($G503=coding!$J$11, $G503=coding!$J$12, $G503=coding!$J$13, $G503=coding!$J$14, $G503=coding!$J$15, $G503=coding!$J$16), W503+10*LOG10((($D503^2)+(1.2^2))/((7.5^2)+(1.2^2))),-99))),-99)</f>
        <v>26</v>
      </c>
      <c r="AP503" s="58">
        <f>IF(noise!X282 &lt;&gt;0, IF(OR($G503=coding!$J$2, $G503=coding!$J$3, $G503=coding!$J$4, $G503=coding!$J$5, $G503=coding!$J$6, $G503=coding!$J$7, $G503=coding!$J$8, $G503=coding!$J$9, $G503=coding!$J$10,$G503=coding!$J$17, $G503=coding!$J$18, $G503=coding!$J$19, $G503=coding!$J$20, $G503=coding!$J$21, $G503=coding!$J$22, $G503=coding!$J$23, $G503=coding!$J$24, $G503=coding!$J$25, ), noise!X282, IF(OR($G503=coding!$J$26,$G503=coding!$J$27,$G503=coding!$J$28,$G503=coding!$J$29, $G503=coding!$J$30,$G503=coding!$J$31), X503+10*LOG10((($E503^2)+(4^2))/((7.5^2)+(4^2))), IF(OR($G503=coding!$J$11, $G503=coding!$J$12, $G503=coding!$J$13, $G503=coding!$J$14, $G503=coding!$J$15, $G503=coding!$J$16), X503+10*LOG10((($D503^2)+(1.2^2))/((7.5^2)+(1.2^2))),-99))),-99)</f>
        <v>26.1</v>
      </c>
    </row>
    <row r="504" spans="1:42" ht="15.75" customHeight="1" x14ac:dyDescent="0.3">
      <c r="A504" s="2">
        <v>39</v>
      </c>
      <c r="B504" s="27">
        <v>44839</v>
      </c>
      <c r="C504" s="51">
        <f t="array" ref="C504">_xlfn.DAYS(B504, _xlfn.XLOOKUP(A504, context!A$4:A$79, context!J$4:J$79)) / 30.42</f>
        <v>14.661406969099277</v>
      </c>
      <c r="D504" s="1"/>
      <c r="E504" s="1"/>
      <c r="F504" s="16">
        <v>50</v>
      </c>
      <c r="G504" s="16" t="s">
        <v>405</v>
      </c>
      <c r="H504" s="43">
        <v>89.3</v>
      </c>
      <c r="I504" s="1"/>
      <c r="J504" s="50">
        <v>73.7</v>
      </c>
      <c r="K504" s="50">
        <v>79.099999999999994</v>
      </c>
      <c r="L504" s="50">
        <v>81</v>
      </c>
      <c r="M504" s="50">
        <v>82.7</v>
      </c>
      <c r="N504" s="50">
        <v>83.2</v>
      </c>
      <c r="O504" s="50">
        <v>82</v>
      </c>
      <c r="P504" s="50">
        <v>82.3</v>
      </c>
      <c r="Q504" s="50">
        <v>81</v>
      </c>
      <c r="R504" s="50">
        <v>79.099999999999994</v>
      </c>
      <c r="S504" s="50">
        <v>75.7</v>
      </c>
      <c r="T504" s="50">
        <v>72.7</v>
      </c>
      <c r="U504" s="50">
        <v>68.900000000000006</v>
      </c>
      <c r="V504" s="50">
        <v>65.8</v>
      </c>
      <c r="W504" s="1"/>
      <c r="X504" s="1"/>
      <c r="Y504" s="1"/>
      <c r="Z504" s="58">
        <f>IF(noise!H381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noise!H381, IF(OR($G504=coding!$J$26,$G504=coding!$J$27,$G504=coding!$J$28,$G504=coding!$J$29, $G504=coding!$J$30,$G504=coding!$J$31), H504+10*LOG10((($E504^2)+(4^2))/((7.5^2)+(4^2))), IF(OR($G504=coding!$J$11, $G504=coding!$J$12, $G504=coding!$J$13, $G504=coding!$J$14, $G504=coding!$J$15, $G504=coding!$J$16), H504+10*LOG10((($D504^2)+(1.2^2))/((7.5^2)+(1.2^2))),-99))),-99)</f>
        <v>91.3</v>
      </c>
      <c r="AA504" s="58">
        <f>IF(noise!I381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noise!I381, IF(OR($G504=coding!$J$26,$G504=coding!$J$27,$G504=coding!$J$28,$G504=coding!$J$29, $G504=coding!$J$30,$G504=coding!$J$31), I504+10*LOG10((($E504^2)+(4^2))/((7.5^2)+(4^2))), IF(OR($G504=coding!$J$11, $G504=coding!$J$12, $G504=coding!$J$13, $G504=coding!$J$14, $G504=coding!$J$15, $G504=coding!$J$16), I504+10*LOG10((($D504^2)+(1.2^2))/((7.5^2)+(1.2^2))),-99))),-99)</f>
        <v>-99</v>
      </c>
      <c r="AB504" s="58">
        <f>IF(noise!J381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noise!J381, IF(OR($G504=coding!$J$26,$G504=coding!$J$27,$G504=coding!$J$28,$G504=coding!$J$29, $G504=coding!$J$30,$G504=coding!$J$31), J504+10*LOG10((($E504^2)+(4^2))/((7.5^2)+(4^2))), IF(OR($G504=coding!$J$11, $G504=coding!$J$12, $G504=coding!$J$13, $G504=coding!$J$14, $G504=coding!$J$15, $G504=coding!$J$16), J504+10*LOG10((($D504^2)+(1.2^2))/((7.5^2)+(1.2^2))),-99))),-99)</f>
        <v>74</v>
      </c>
      <c r="AC504" s="58">
        <f>IF(noise!K381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noise!K381, IF(OR($G504=coding!$J$26,$G504=coding!$J$27,$G504=coding!$J$28,$G504=coding!$J$29, $G504=coding!$J$30,$G504=coding!$J$31), K504+10*LOG10((($E504^2)+(4^2))/((7.5^2)+(4^2))), IF(OR($G504=coding!$J$11, $G504=coding!$J$12, $G504=coding!$J$13, $G504=coding!$J$14, $G504=coding!$J$15, $G504=coding!$J$16), K504+10*LOG10((($D504^2)+(1.2^2))/((7.5^2)+(1.2^2))),-99))),-99)</f>
        <v>78.400000000000006</v>
      </c>
      <c r="AD504" s="58">
        <f>IF(noise!L381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noise!L381, IF(OR($G504=coding!$J$26,$G504=coding!$J$27,$G504=coding!$J$28,$G504=coding!$J$29, $G504=coding!$J$30,$G504=coding!$J$31), L504+10*LOG10((($E504^2)+(4^2))/((7.5^2)+(4^2))), IF(OR($G504=coding!$J$11, $G504=coding!$J$12, $G504=coding!$J$13, $G504=coding!$J$14, $G504=coding!$J$15, $G504=coding!$J$16), L504+10*LOG10((($D504^2)+(1.2^2))/((7.5^2)+(1.2^2))),-99))),-99)</f>
        <v>80.8</v>
      </c>
      <c r="AE504" s="58">
        <f>IF(noise!M381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noise!M381, IF(OR($G504=coding!$J$26,$G504=coding!$J$27,$G504=coding!$J$28,$G504=coding!$J$29, $G504=coding!$J$30,$G504=coding!$J$31), M504+10*LOG10((($E504^2)+(4^2))/((7.5^2)+(4^2))), IF(OR($G504=coding!$J$11, $G504=coding!$J$12, $G504=coding!$J$13, $G504=coding!$J$14, $G504=coding!$J$15, $G504=coding!$J$16), M504+10*LOG10((($D504^2)+(1.2^2))/((7.5^2)+(1.2^2))),-99))),-99)</f>
        <v>82.2</v>
      </c>
      <c r="AF504" s="58">
        <f>IF(noise!N381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noise!N381, IF(OR($G504=coding!$J$26,$G504=coding!$J$27,$G504=coding!$J$28,$G504=coding!$J$29, $G504=coding!$J$30,$G504=coding!$J$31), N504+10*LOG10((($E504^2)+(4^2))/((7.5^2)+(4^2))), IF(OR($G504=coding!$J$11, $G504=coding!$J$12, $G504=coding!$J$13, $G504=coding!$J$14, $G504=coding!$J$15, $G504=coding!$J$16), N504+10*LOG10((($D504^2)+(1.2^2))/((7.5^2)+(1.2^2))),-99))),-99)</f>
        <v>85.5</v>
      </c>
      <c r="AG504" s="58">
        <f>IF(noise!O381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noise!O381, IF(OR($G504=coding!$J$26,$G504=coding!$J$27,$G504=coding!$J$28,$G504=coding!$J$29, $G504=coding!$J$30,$G504=coding!$J$31), O504+10*LOG10((($E504^2)+(4^2))/((7.5^2)+(4^2))), IF(OR($G504=coding!$J$11, $G504=coding!$J$12, $G504=coding!$J$13, $G504=coding!$J$14, $G504=coding!$J$15, $G504=coding!$J$16), O504+10*LOG10((($D504^2)+(1.2^2))/((7.5^2)+(1.2^2))),-99))),-99)</f>
        <v>84.2</v>
      </c>
      <c r="AH504" s="58">
        <f>IF(noise!P381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noise!P381, IF(OR($G504=coding!$J$26,$G504=coding!$J$27,$G504=coding!$J$28,$G504=coding!$J$29, $G504=coding!$J$30,$G504=coding!$J$31), P504+10*LOG10((($E504^2)+(4^2))/((7.5^2)+(4^2))), IF(OR($G504=coding!$J$11, $G504=coding!$J$12, $G504=coding!$J$13, $G504=coding!$J$14, $G504=coding!$J$15, $G504=coding!$J$16), P504+10*LOG10((($D504^2)+(1.2^2))/((7.5^2)+(1.2^2))),-99))),-99)</f>
        <v>82.9</v>
      </c>
      <c r="AI504" s="58">
        <f>IF(noise!Q381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noise!Q381, IF(OR($G504=coding!$J$26,$G504=coding!$J$27,$G504=coding!$J$28,$G504=coding!$J$29, $G504=coding!$J$30,$G504=coding!$J$31), Q504+10*LOG10((($E504^2)+(4^2))/((7.5^2)+(4^2))), IF(OR($G504=coding!$J$11, $G504=coding!$J$12, $G504=coding!$J$13, $G504=coding!$J$14, $G504=coding!$J$15, $G504=coding!$J$16), Q504+10*LOG10((($D504^2)+(1.2^2))/((7.5^2)+(1.2^2))),-99))),-99)</f>
        <v>81.5</v>
      </c>
      <c r="AJ504" s="58">
        <f>IF(noise!R381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noise!R381, IF(OR($G504=coding!$J$26,$G504=coding!$J$27,$G504=coding!$J$28,$G504=coding!$J$29, $G504=coding!$J$30,$G504=coding!$J$31), R504+10*LOG10((($E504^2)+(4^2))/((7.5^2)+(4^2))), IF(OR($G504=coding!$J$11, $G504=coding!$J$12, $G504=coding!$J$13, $G504=coding!$J$14, $G504=coding!$J$15, $G504=coding!$J$16), R504+10*LOG10((($D504^2)+(1.2^2))/((7.5^2)+(1.2^2))),-99))),-99)</f>
        <v>77.400000000000006</v>
      </c>
      <c r="AK504" s="58">
        <f>IF(noise!S381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noise!S381, IF(OR($G504=coding!$J$26,$G504=coding!$J$27,$G504=coding!$J$28,$G504=coding!$J$29, $G504=coding!$J$30,$G504=coding!$J$31), S504+10*LOG10((($E504^2)+(4^2))/((7.5^2)+(4^2))), IF(OR($G504=coding!$J$11, $G504=coding!$J$12, $G504=coding!$J$13, $G504=coding!$J$14, $G504=coding!$J$15, $G504=coding!$J$16), S504+10*LOG10((($D504^2)+(1.2^2))/((7.5^2)+(1.2^2))),-99))),-99)</f>
        <v>74.599999999999994</v>
      </c>
      <c r="AL504" s="58">
        <f>IF(noise!T381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noise!T381, IF(OR($G504=coding!$J$26,$G504=coding!$J$27,$G504=coding!$J$28,$G504=coding!$J$29, $G504=coding!$J$30,$G504=coding!$J$31), T504+10*LOG10((($E504^2)+(4^2))/((7.5^2)+(4^2))), IF(OR($G504=coding!$J$11, $G504=coding!$J$12, $G504=coding!$J$13, $G504=coding!$J$14, $G504=coding!$J$15, $G504=coding!$J$16), T504+10*LOG10((($D504^2)+(1.2^2))/((7.5^2)+(1.2^2))),-99))),-99)</f>
        <v>70.599999999999994</v>
      </c>
      <c r="AM504" s="58">
        <f>IF(noise!U381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noise!U381, IF(OR($G504=coding!$J$26,$G504=coding!$J$27,$G504=coding!$J$28,$G504=coding!$J$29, $G504=coding!$J$30,$G504=coding!$J$31), U504+10*LOG10((($E504^2)+(4^2))/((7.5^2)+(4^2))), IF(OR($G504=coding!$J$11, $G504=coding!$J$12, $G504=coding!$J$13, $G504=coding!$J$14, $G504=coding!$J$15, $G504=coding!$J$16), U504+10*LOG10((($D504^2)+(1.2^2))/((7.5^2)+(1.2^2))),-99))),-99)</f>
        <v>67.5</v>
      </c>
      <c r="AN504" s="58">
        <f>IF(noise!V381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noise!V381, IF(OR($G504=coding!$J$26,$G504=coding!$J$27,$G504=coding!$J$28,$G504=coding!$J$29, $G504=coding!$J$30,$G504=coding!$J$31), V504+10*LOG10((($E504^2)+(4^2))/((7.5^2)+(4^2))), IF(OR($G504=coding!$J$11, $G504=coding!$J$12, $G504=coding!$J$13, $G504=coding!$J$14, $G504=coding!$J$15, $G504=coding!$J$16), V504+10*LOG10((($D504^2)+(1.2^2))/((7.5^2)+(1.2^2))),-99))),-99)</f>
        <v>65.2</v>
      </c>
      <c r="AO504" s="58">
        <f>IF(noise!W381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noise!W381, IF(OR($G504=coding!$J$26,$G504=coding!$J$27,$G504=coding!$J$28,$G504=coding!$J$29, $G504=coding!$J$30,$G504=coding!$J$31), W504+10*LOG10((($E504^2)+(4^2))/((7.5^2)+(4^2))), IF(OR($G504=coding!$J$11, $G504=coding!$J$12, $G504=coding!$J$13, $G504=coding!$J$14, $G504=coding!$J$15, $G504=coding!$J$16), W504+10*LOG10((($D504^2)+(1.2^2))/((7.5^2)+(1.2^2))),-99))),-99)</f>
        <v>-99</v>
      </c>
      <c r="AP504" s="58">
        <f>IF(noise!X381 &lt;&gt;0, IF(OR($G504=coding!$J$2, $G504=coding!$J$3, $G504=coding!$J$4, $G504=coding!$J$5, $G504=coding!$J$6, $G504=coding!$J$7, $G504=coding!$J$8, $G504=coding!$J$9, $G504=coding!$J$10,$G504=coding!$J$17, $G504=coding!$J$18, $G504=coding!$J$19, $G504=coding!$J$20, $G504=coding!$J$21, $G504=coding!$J$22, $G504=coding!$J$23, $G504=coding!$J$24, $G504=coding!$J$25, ), noise!X381, IF(OR($G504=coding!$J$26,$G504=coding!$J$27,$G504=coding!$J$28,$G504=coding!$J$29, $G504=coding!$J$30,$G504=coding!$J$31), X504+10*LOG10((($E504^2)+(4^2))/((7.5^2)+(4^2))), IF(OR($G504=coding!$J$11, $G504=coding!$J$12, $G504=coding!$J$13, $G504=coding!$J$14, $G504=coding!$J$15, $G504=coding!$J$16), X504+10*LOG10((($D504^2)+(1.2^2))/((7.5^2)+(1.2^2))),-99))),-99)</f>
        <v>-99</v>
      </c>
    </row>
    <row r="505" spans="1:42" ht="15.75" customHeight="1" x14ac:dyDescent="0.3">
      <c r="A505" s="2">
        <v>39</v>
      </c>
      <c r="B505" s="46">
        <v>44886</v>
      </c>
      <c r="C505" s="51">
        <f t="array" ref="C505">_xlfn.DAYS(B505, _xlfn.XLOOKUP(A505, context!A$4:A$79, context!J$4:J$79)) / 30.42</f>
        <v>16.20644312952005</v>
      </c>
      <c r="D505" s="1"/>
      <c r="E505" s="1"/>
      <c r="F505" s="16"/>
      <c r="G505" s="16" t="s">
        <v>404</v>
      </c>
      <c r="H505" s="43">
        <v>62.2</v>
      </c>
      <c r="I505" s="1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1"/>
      <c r="X505" s="1"/>
      <c r="Y505" s="1"/>
      <c r="Z505" s="58">
        <f>IF(noise!H408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noise!H408, IF(OR($G505=coding!$J$26,$G505=coding!$J$27,$G505=coding!$J$28,$G505=coding!$J$29, $G505=coding!$J$30,$G505=coding!$J$31), H505+10*LOG10((($E505^2)+(4^2))/((7.5^2)+(4^2))), IF(OR($G505=coding!$J$11, $G505=coding!$J$12, $G505=coding!$J$13, $G505=coding!$J$14, $G505=coding!$J$15, $G505=coding!$J$16), H505+10*LOG10((($D505^2)+(1.2^2))/((7.5^2)+(1.2^2))),-99))),-99)</f>
        <v>55.652821312273396</v>
      </c>
      <c r="AA505" s="58">
        <f>IF(noise!I408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noise!I408, IF(OR($G505=coding!$J$26,$G505=coding!$J$27,$G505=coding!$J$28,$G505=coding!$J$29, $G505=coding!$J$30,$G505=coding!$J$31), I505+10*LOG10((($E505^2)+(4^2))/((7.5^2)+(4^2))), IF(OR($G505=coding!$J$11, $G505=coding!$J$12, $G505=coding!$J$13, $G505=coding!$J$14, $G505=coding!$J$15, $G505=coding!$J$16), I505+10*LOG10((($D505^2)+(1.2^2))/((7.5^2)+(1.2^2))),-99))),-99)</f>
        <v>-99</v>
      </c>
      <c r="AB505" s="58">
        <f>IF(noise!J408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noise!J408, IF(OR($G505=coding!$J$26,$G505=coding!$J$27,$G505=coding!$J$28,$G505=coding!$J$29, $G505=coding!$J$30,$G505=coding!$J$31), J505+10*LOG10((($E505^2)+(4^2))/((7.5^2)+(4^2))), IF(OR($G505=coding!$J$11, $G505=coding!$J$12, $G505=coding!$J$13, $G505=coding!$J$14, $G505=coding!$J$15, $G505=coding!$J$16), J505+10*LOG10((($D505^2)+(1.2^2))/((7.5^2)+(1.2^2))),-99))),-99)</f>
        <v>-6.5471786877266069</v>
      </c>
      <c r="AC505" s="58">
        <f>IF(noise!K408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noise!K408, IF(OR($G505=coding!$J$26,$G505=coding!$J$27,$G505=coding!$J$28,$G505=coding!$J$29, $G505=coding!$J$30,$G505=coding!$J$31), K505+10*LOG10((($E505^2)+(4^2))/((7.5^2)+(4^2))), IF(OR($G505=coding!$J$11, $G505=coding!$J$12, $G505=coding!$J$13, $G505=coding!$J$14, $G505=coding!$J$15, $G505=coding!$J$16), K505+10*LOG10((($D505^2)+(1.2^2))/((7.5^2)+(1.2^2))),-99))),-99)</f>
        <v>-6.5471786877266069</v>
      </c>
      <c r="AD505" s="58">
        <f>IF(noise!L408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noise!L408, IF(OR($G505=coding!$J$26,$G505=coding!$J$27,$G505=coding!$J$28,$G505=coding!$J$29, $G505=coding!$J$30,$G505=coding!$J$31), L505+10*LOG10((($E505^2)+(4^2))/((7.5^2)+(4^2))), IF(OR($G505=coding!$J$11, $G505=coding!$J$12, $G505=coding!$J$13, $G505=coding!$J$14, $G505=coding!$J$15, $G505=coding!$J$16), L505+10*LOG10((($D505^2)+(1.2^2))/((7.5^2)+(1.2^2))),-99))),-99)</f>
        <v>-6.5471786877266069</v>
      </c>
      <c r="AE505" s="58">
        <f>IF(noise!M408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noise!M408, IF(OR($G505=coding!$J$26,$G505=coding!$J$27,$G505=coding!$J$28,$G505=coding!$J$29, $G505=coding!$J$30,$G505=coding!$J$31), M505+10*LOG10((($E505^2)+(4^2))/((7.5^2)+(4^2))), IF(OR($G505=coding!$J$11, $G505=coding!$J$12, $G505=coding!$J$13, $G505=coding!$J$14, $G505=coding!$J$15, $G505=coding!$J$16), M505+10*LOG10((($D505^2)+(1.2^2))/((7.5^2)+(1.2^2))),-99))),-99)</f>
        <v>-6.5471786877266069</v>
      </c>
      <c r="AF505" s="58">
        <f>IF(noise!N408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noise!N408, IF(OR($G505=coding!$J$26,$G505=coding!$J$27,$G505=coding!$J$28,$G505=coding!$J$29, $G505=coding!$J$30,$G505=coding!$J$31), N505+10*LOG10((($E505^2)+(4^2))/((7.5^2)+(4^2))), IF(OR($G505=coding!$J$11, $G505=coding!$J$12, $G505=coding!$J$13, $G505=coding!$J$14, $G505=coding!$J$15, $G505=coding!$J$16), N505+10*LOG10((($D505^2)+(1.2^2))/((7.5^2)+(1.2^2))),-99))),-99)</f>
        <v>-6.5471786877266069</v>
      </c>
      <c r="AG505" s="58">
        <f>IF(noise!O408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noise!O408, IF(OR($G505=coding!$J$26,$G505=coding!$J$27,$G505=coding!$J$28,$G505=coding!$J$29, $G505=coding!$J$30,$G505=coding!$J$31), O505+10*LOG10((($E505^2)+(4^2))/((7.5^2)+(4^2))), IF(OR($G505=coding!$J$11, $G505=coding!$J$12, $G505=coding!$J$13, $G505=coding!$J$14, $G505=coding!$J$15, $G505=coding!$J$16), O505+10*LOG10((($D505^2)+(1.2^2))/((7.5^2)+(1.2^2))),-99))),-99)</f>
        <v>-6.5471786877266069</v>
      </c>
      <c r="AH505" s="58">
        <f>IF(noise!P408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noise!P408, IF(OR($G505=coding!$J$26,$G505=coding!$J$27,$G505=coding!$J$28,$G505=coding!$J$29, $G505=coding!$J$30,$G505=coding!$J$31), P505+10*LOG10((($E505^2)+(4^2))/((7.5^2)+(4^2))), IF(OR($G505=coding!$J$11, $G505=coding!$J$12, $G505=coding!$J$13, $G505=coding!$J$14, $G505=coding!$J$15, $G505=coding!$J$16), P505+10*LOG10((($D505^2)+(1.2^2))/((7.5^2)+(1.2^2))),-99))),-99)</f>
        <v>-6.5471786877266069</v>
      </c>
      <c r="AI505" s="58">
        <f>IF(noise!Q408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noise!Q408, IF(OR($G505=coding!$J$26,$G505=coding!$J$27,$G505=coding!$J$28,$G505=coding!$J$29, $G505=coding!$J$30,$G505=coding!$J$31), Q505+10*LOG10((($E505^2)+(4^2))/((7.5^2)+(4^2))), IF(OR($G505=coding!$J$11, $G505=coding!$J$12, $G505=coding!$J$13, $G505=coding!$J$14, $G505=coding!$J$15, $G505=coding!$J$16), Q505+10*LOG10((($D505^2)+(1.2^2))/((7.5^2)+(1.2^2))),-99))),-99)</f>
        <v>-6.5471786877266069</v>
      </c>
      <c r="AJ505" s="58">
        <f>IF(noise!R408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noise!R408, IF(OR($G505=coding!$J$26,$G505=coding!$J$27,$G505=coding!$J$28,$G505=coding!$J$29, $G505=coding!$J$30,$G505=coding!$J$31), R505+10*LOG10((($E505^2)+(4^2))/((7.5^2)+(4^2))), IF(OR($G505=coding!$J$11, $G505=coding!$J$12, $G505=coding!$J$13, $G505=coding!$J$14, $G505=coding!$J$15, $G505=coding!$J$16), R505+10*LOG10((($D505^2)+(1.2^2))/((7.5^2)+(1.2^2))),-99))),-99)</f>
        <v>-6.5471786877266069</v>
      </c>
      <c r="AK505" s="58">
        <f>IF(noise!S408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noise!S408, IF(OR($G505=coding!$J$26,$G505=coding!$J$27,$G505=coding!$J$28,$G505=coding!$J$29, $G505=coding!$J$30,$G505=coding!$J$31), S505+10*LOG10((($E505^2)+(4^2))/((7.5^2)+(4^2))), IF(OR($G505=coding!$J$11, $G505=coding!$J$12, $G505=coding!$J$13, $G505=coding!$J$14, $G505=coding!$J$15, $G505=coding!$J$16), S505+10*LOG10((($D505^2)+(1.2^2))/((7.5^2)+(1.2^2))),-99))),-99)</f>
        <v>-6.5471786877266069</v>
      </c>
      <c r="AL505" s="58">
        <f>IF(noise!T408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noise!T408, IF(OR($G505=coding!$J$26,$G505=coding!$J$27,$G505=coding!$J$28,$G505=coding!$J$29, $G505=coding!$J$30,$G505=coding!$J$31), T505+10*LOG10((($E505^2)+(4^2))/((7.5^2)+(4^2))), IF(OR($G505=coding!$J$11, $G505=coding!$J$12, $G505=coding!$J$13, $G505=coding!$J$14, $G505=coding!$J$15, $G505=coding!$J$16), T505+10*LOG10((($D505^2)+(1.2^2))/((7.5^2)+(1.2^2))),-99))),-99)</f>
        <v>-6.5471786877266069</v>
      </c>
      <c r="AM505" s="58">
        <f>IF(noise!U408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noise!U408, IF(OR($G505=coding!$J$26,$G505=coding!$J$27,$G505=coding!$J$28,$G505=coding!$J$29, $G505=coding!$J$30,$G505=coding!$J$31), U505+10*LOG10((($E505^2)+(4^2))/((7.5^2)+(4^2))), IF(OR($G505=coding!$J$11, $G505=coding!$J$12, $G505=coding!$J$13, $G505=coding!$J$14, $G505=coding!$J$15, $G505=coding!$J$16), U505+10*LOG10((($D505^2)+(1.2^2))/((7.5^2)+(1.2^2))),-99))),-99)</f>
        <v>-6.5471786877266069</v>
      </c>
      <c r="AN505" s="58">
        <f>IF(noise!V408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noise!V408, IF(OR($G505=coding!$J$26,$G505=coding!$J$27,$G505=coding!$J$28,$G505=coding!$J$29, $G505=coding!$J$30,$G505=coding!$J$31), V505+10*LOG10((($E505^2)+(4^2))/((7.5^2)+(4^2))), IF(OR($G505=coding!$J$11, $G505=coding!$J$12, $G505=coding!$J$13, $G505=coding!$J$14, $G505=coding!$J$15, $G505=coding!$J$16), V505+10*LOG10((($D505^2)+(1.2^2))/((7.5^2)+(1.2^2))),-99))),-99)</f>
        <v>-6.5471786877266069</v>
      </c>
      <c r="AO505" s="58">
        <f>IF(noise!W408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noise!W408, IF(OR($G505=coding!$J$26,$G505=coding!$J$27,$G505=coding!$J$28,$G505=coding!$J$29, $G505=coding!$J$30,$G505=coding!$J$31), W505+10*LOG10((($E505^2)+(4^2))/((7.5^2)+(4^2))), IF(OR($G505=coding!$J$11, $G505=coding!$J$12, $G505=coding!$J$13, $G505=coding!$J$14, $G505=coding!$J$15, $G505=coding!$J$16), W505+10*LOG10((($D505^2)+(1.2^2))/((7.5^2)+(1.2^2))),-99))),-99)</f>
        <v>-6.5471786877266069</v>
      </c>
      <c r="AP505" s="58">
        <f>IF(noise!X408 &lt;&gt;0, IF(OR($G505=coding!$J$2, $G505=coding!$J$3, $G505=coding!$J$4, $G505=coding!$J$5, $G505=coding!$J$6, $G505=coding!$J$7, $G505=coding!$J$8, $G505=coding!$J$9, $G505=coding!$J$10,$G505=coding!$J$17, $G505=coding!$J$18, $G505=coding!$J$19, $G505=coding!$J$20, $G505=coding!$J$21, $G505=coding!$J$22, $G505=coding!$J$23, $G505=coding!$J$24, $G505=coding!$J$25, ), noise!X408, IF(OR($G505=coding!$J$26,$G505=coding!$J$27,$G505=coding!$J$28,$G505=coding!$J$29, $G505=coding!$J$30,$G505=coding!$J$31), X505+10*LOG10((($E505^2)+(4^2))/((7.5^2)+(4^2))), IF(OR($G505=coding!$J$11, $G505=coding!$J$12, $G505=coding!$J$13, $G505=coding!$J$14, $G505=coding!$J$15, $G505=coding!$J$16), X505+10*LOG10((($D505^2)+(1.2^2))/((7.5^2)+(1.2^2))),-99))),-99)</f>
        <v>-6.5471786877266069</v>
      </c>
    </row>
    <row r="506" spans="1:42" ht="15.75" customHeight="1" x14ac:dyDescent="0.3">
      <c r="A506" s="2">
        <v>39</v>
      </c>
      <c r="B506" s="46">
        <v>44886</v>
      </c>
      <c r="C506" s="51">
        <f t="array" ref="C506">_xlfn.DAYS(B506, _xlfn.XLOOKUP(A506, context!A$4:A$79, context!J$4:J$79)) / 30.42</f>
        <v>16.20644312952005</v>
      </c>
      <c r="D506" s="1"/>
      <c r="E506" s="1"/>
      <c r="F506" s="16"/>
      <c r="G506" s="16" t="s">
        <v>403</v>
      </c>
      <c r="H506" s="43">
        <v>55.2</v>
      </c>
      <c r="I506" s="1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1"/>
      <c r="X506" s="1"/>
      <c r="Y506" s="1"/>
      <c r="Z506" s="58">
        <f>IF(noise!H409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noise!H409, IF(OR($G506=coding!$J$26,$G506=coding!$J$27,$G506=coding!$J$28,$G506=coding!$J$29, $G506=coding!$J$30,$G506=coding!$J$31), H506+10*LOG10((($E506^2)+(4^2))/((7.5^2)+(4^2))), IF(OR($G506=coding!$J$11, $G506=coding!$J$12, $G506=coding!$J$13, $G506=coding!$J$14, $G506=coding!$J$15, $G506=coding!$J$16), H506+10*LOG10((($D506^2)+(1.2^2))/((7.5^2)+(1.2^2))),-99))),-99)</f>
        <v>48.652821312273396</v>
      </c>
      <c r="AA506" s="58">
        <f>IF(noise!I409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noise!I409, IF(OR($G506=coding!$J$26,$G506=coding!$J$27,$G506=coding!$J$28,$G506=coding!$J$29, $G506=coding!$J$30,$G506=coding!$J$31), I506+10*LOG10((($E506^2)+(4^2))/((7.5^2)+(4^2))), IF(OR($G506=coding!$J$11, $G506=coding!$J$12, $G506=coding!$J$13, $G506=coding!$J$14, $G506=coding!$J$15, $G506=coding!$J$16), I506+10*LOG10((($D506^2)+(1.2^2))/((7.5^2)+(1.2^2))),-99))),-99)</f>
        <v>-99</v>
      </c>
      <c r="AB506" s="58">
        <f>IF(noise!J409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noise!J409, IF(OR($G506=coding!$J$26,$G506=coding!$J$27,$G506=coding!$J$28,$G506=coding!$J$29, $G506=coding!$J$30,$G506=coding!$J$31), J506+10*LOG10((($E506^2)+(4^2))/((7.5^2)+(4^2))), IF(OR($G506=coding!$J$11, $G506=coding!$J$12, $G506=coding!$J$13, $G506=coding!$J$14, $G506=coding!$J$15, $G506=coding!$J$16), J506+10*LOG10((($D506^2)+(1.2^2))/((7.5^2)+(1.2^2))),-99))),-99)</f>
        <v>-6.5471786877266069</v>
      </c>
      <c r="AC506" s="58">
        <f>IF(noise!K409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noise!K409, IF(OR($G506=coding!$J$26,$G506=coding!$J$27,$G506=coding!$J$28,$G506=coding!$J$29, $G506=coding!$J$30,$G506=coding!$J$31), K506+10*LOG10((($E506^2)+(4^2))/((7.5^2)+(4^2))), IF(OR($G506=coding!$J$11, $G506=coding!$J$12, $G506=coding!$J$13, $G506=coding!$J$14, $G506=coding!$J$15, $G506=coding!$J$16), K506+10*LOG10((($D506^2)+(1.2^2))/((7.5^2)+(1.2^2))),-99))),-99)</f>
        <v>-6.5471786877266069</v>
      </c>
      <c r="AD506" s="58">
        <f>IF(noise!L409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noise!L409, IF(OR($G506=coding!$J$26,$G506=coding!$J$27,$G506=coding!$J$28,$G506=coding!$J$29, $G506=coding!$J$30,$G506=coding!$J$31), L506+10*LOG10((($E506^2)+(4^2))/((7.5^2)+(4^2))), IF(OR($G506=coding!$J$11, $G506=coding!$J$12, $G506=coding!$J$13, $G506=coding!$J$14, $G506=coding!$J$15, $G506=coding!$J$16), L506+10*LOG10((($D506^2)+(1.2^2))/((7.5^2)+(1.2^2))),-99))),-99)</f>
        <v>-6.5471786877266069</v>
      </c>
      <c r="AE506" s="58">
        <f>IF(noise!M409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noise!M409, IF(OR($G506=coding!$J$26,$G506=coding!$J$27,$G506=coding!$J$28,$G506=coding!$J$29, $G506=coding!$J$30,$G506=coding!$J$31), M506+10*LOG10((($E506^2)+(4^2))/((7.5^2)+(4^2))), IF(OR($G506=coding!$J$11, $G506=coding!$J$12, $G506=coding!$J$13, $G506=coding!$J$14, $G506=coding!$J$15, $G506=coding!$J$16), M506+10*LOG10((($D506^2)+(1.2^2))/((7.5^2)+(1.2^2))),-99))),-99)</f>
        <v>-6.5471786877266069</v>
      </c>
      <c r="AF506" s="58">
        <f>IF(noise!N409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noise!N409, IF(OR($G506=coding!$J$26,$G506=coding!$J$27,$G506=coding!$J$28,$G506=coding!$J$29, $G506=coding!$J$30,$G506=coding!$J$31), N506+10*LOG10((($E506^2)+(4^2))/((7.5^2)+(4^2))), IF(OR($G506=coding!$J$11, $G506=coding!$J$12, $G506=coding!$J$13, $G506=coding!$J$14, $G506=coding!$J$15, $G506=coding!$J$16), N506+10*LOG10((($D506^2)+(1.2^2))/((7.5^2)+(1.2^2))),-99))),-99)</f>
        <v>-6.5471786877266069</v>
      </c>
      <c r="AG506" s="58">
        <f>IF(noise!O409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noise!O409, IF(OR($G506=coding!$J$26,$G506=coding!$J$27,$G506=coding!$J$28,$G506=coding!$J$29, $G506=coding!$J$30,$G506=coding!$J$31), O506+10*LOG10((($E506^2)+(4^2))/((7.5^2)+(4^2))), IF(OR($G506=coding!$J$11, $G506=coding!$J$12, $G506=coding!$J$13, $G506=coding!$J$14, $G506=coding!$J$15, $G506=coding!$J$16), O506+10*LOG10((($D506^2)+(1.2^2))/((7.5^2)+(1.2^2))),-99))),-99)</f>
        <v>-6.5471786877266069</v>
      </c>
      <c r="AH506" s="58">
        <f>IF(noise!P409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noise!P409, IF(OR($G506=coding!$J$26,$G506=coding!$J$27,$G506=coding!$J$28,$G506=coding!$J$29, $G506=coding!$J$30,$G506=coding!$J$31), P506+10*LOG10((($E506^2)+(4^2))/((7.5^2)+(4^2))), IF(OR($G506=coding!$J$11, $G506=coding!$J$12, $G506=coding!$J$13, $G506=coding!$J$14, $G506=coding!$J$15, $G506=coding!$J$16), P506+10*LOG10((($D506^2)+(1.2^2))/((7.5^2)+(1.2^2))),-99))),-99)</f>
        <v>-6.5471786877266069</v>
      </c>
      <c r="AI506" s="58">
        <f>IF(noise!Q409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noise!Q409, IF(OR($G506=coding!$J$26,$G506=coding!$J$27,$G506=coding!$J$28,$G506=coding!$J$29, $G506=coding!$J$30,$G506=coding!$J$31), Q506+10*LOG10((($E506^2)+(4^2))/((7.5^2)+(4^2))), IF(OR($G506=coding!$J$11, $G506=coding!$J$12, $G506=coding!$J$13, $G506=coding!$J$14, $G506=coding!$J$15, $G506=coding!$J$16), Q506+10*LOG10((($D506^2)+(1.2^2))/((7.5^2)+(1.2^2))),-99))),-99)</f>
        <v>-6.5471786877266069</v>
      </c>
      <c r="AJ506" s="58">
        <f>IF(noise!R409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noise!R409, IF(OR($G506=coding!$J$26,$G506=coding!$J$27,$G506=coding!$J$28,$G506=coding!$J$29, $G506=coding!$J$30,$G506=coding!$J$31), R506+10*LOG10((($E506^2)+(4^2))/((7.5^2)+(4^2))), IF(OR($G506=coding!$J$11, $G506=coding!$J$12, $G506=coding!$J$13, $G506=coding!$J$14, $G506=coding!$J$15, $G506=coding!$J$16), R506+10*LOG10((($D506^2)+(1.2^2))/((7.5^2)+(1.2^2))),-99))),-99)</f>
        <v>-6.5471786877266069</v>
      </c>
      <c r="AK506" s="58">
        <f>IF(noise!S409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noise!S409, IF(OR($G506=coding!$J$26,$G506=coding!$J$27,$G506=coding!$J$28,$G506=coding!$J$29, $G506=coding!$J$30,$G506=coding!$J$31), S506+10*LOG10((($E506^2)+(4^2))/((7.5^2)+(4^2))), IF(OR($G506=coding!$J$11, $G506=coding!$J$12, $G506=coding!$J$13, $G506=coding!$J$14, $G506=coding!$J$15, $G506=coding!$J$16), S506+10*LOG10((($D506^2)+(1.2^2))/((7.5^2)+(1.2^2))),-99))),-99)</f>
        <v>-6.5471786877266069</v>
      </c>
      <c r="AL506" s="58">
        <f>IF(noise!T409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noise!T409, IF(OR($G506=coding!$J$26,$G506=coding!$J$27,$G506=coding!$J$28,$G506=coding!$J$29, $G506=coding!$J$30,$G506=coding!$J$31), T506+10*LOG10((($E506^2)+(4^2))/((7.5^2)+(4^2))), IF(OR($G506=coding!$J$11, $G506=coding!$J$12, $G506=coding!$J$13, $G506=coding!$J$14, $G506=coding!$J$15, $G506=coding!$J$16), T506+10*LOG10((($D506^2)+(1.2^2))/((7.5^2)+(1.2^2))),-99))),-99)</f>
        <v>-6.5471786877266069</v>
      </c>
      <c r="AM506" s="58">
        <f>IF(noise!U409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noise!U409, IF(OR($G506=coding!$J$26,$G506=coding!$J$27,$G506=coding!$J$28,$G506=coding!$J$29, $G506=coding!$J$30,$G506=coding!$J$31), U506+10*LOG10((($E506^2)+(4^2))/((7.5^2)+(4^2))), IF(OR($G506=coding!$J$11, $G506=coding!$J$12, $G506=coding!$J$13, $G506=coding!$J$14, $G506=coding!$J$15, $G506=coding!$J$16), U506+10*LOG10((($D506^2)+(1.2^2))/((7.5^2)+(1.2^2))),-99))),-99)</f>
        <v>-6.5471786877266069</v>
      </c>
      <c r="AN506" s="58">
        <f>IF(noise!V409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noise!V409, IF(OR($G506=coding!$J$26,$G506=coding!$J$27,$G506=coding!$J$28,$G506=coding!$J$29, $G506=coding!$J$30,$G506=coding!$J$31), V506+10*LOG10((($E506^2)+(4^2))/((7.5^2)+(4^2))), IF(OR($G506=coding!$J$11, $G506=coding!$J$12, $G506=coding!$J$13, $G506=coding!$J$14, $G506=coding!$J$15, $G506=coding!$J$16), V506+10*LOG10((($D506^2)+(1.2^2))/((7.5^2)+(1.2^2))),-99))),-99)</f>
        <v>-6.5471786877266069</v>
      </c>
      <c r="AO506" s="58">
        <f>IF(noise!W409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noise!W409, IF(OR($G506=coding!$J$26,$G506=coding!$J$27,$G506=coding!$J$28,$G506=coding!$J$29, $G506=coding!$J$30,$G506=coding!$J$31), W506+10*LOG10((($E506^2)+(4^2))/((7.5^2)+(4^2))), IF(OR($G506=coding!$J$11, $G506=coding!$J$12, $G506=coding!$J$13, $G506=coding!$J$14, $G506=coding!$J$15, $G506=coding!$J$16), W506+10*LOG10((($D506^2)+(1.2^2))/((7.5^2)+(1.2^2))),-99))),-99)</f>
        <v>-6.5471786877266069</v>
      </c>
      <c r="AP506" s="58">
        <f>IF(noise!X409 &lt;&gt;0, IF(OR($G506=coding!$J$2, $G506=coding!$J$3, $G506=coding!$J$4, $G506=coding!$J$5, $G506=coding!$J$6, $G506=coding!$J$7, $G506=coding!$J$8, $G506=coding!$J$9, $G506=coding!$J$10,$G506=coding!$J$17, $G506=coding!$J$18, $G506=coding!$J$19, $G506=coding!$J$20, $G506=coding!$J$21, $G506=coding!$J$22, $G506=coding!$J$23, $G506=coding!$J$24, $G506=coding!$J$25, ), noise!X409, IF(OR($G506=coding!$J$26,$G506=coding!$J$27,$G506=coding!$J$28,$G506=coding!$J$29, $G506=coding!$J$30,$G506=coding!$J$31), X506+10*LOG10((($E506^2)+(4^2))/((7.5^2)+(4^2))), IF(OR($G506=coding!$J$11, $G506=coding!$J$12, $G506=coding!$J$13, $G506=coding!$J$14, $G506=coding!$J$15, $G506=coding!$J$16), X506+10*LOG10((($D506^2)+(1.2^2))/((7.5^2)+(1.2^2))),-99))),-99)</f>
        <v>-6.5471786877266069</v>
      </c>
    </row>
    <row r="507" spans="1:42" ht="15.75" customHeight="1" x14ac:dyDescent="0.3">
      <c r="A507" s="2">
        <v>41</v>
      </c>
      <c r="B507" s="27">
        <v>45688</v>
      </c>
      <c r="C507" s="51">
        <f t="array" ref="C507">_xlfn.DAYS(B507, _xlfn.XLOOKUP(A507, context!A$4:A$79, context!J$4:J$79)) / 30.42</f>
        <v>2.6298487836949374</v>
      </c>
      <c r="D507" s="1"/>
      <c r="E507" s="1"/>
      <c r="F507" s="16"/>
      <c r="G507" s="16" t="s">
        <v>404</v>
      </c>
      <c r="H507" s="43">
        <v>61.6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58">
        <f>IF(noise!H46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noise!H46, IF(OR($G507=coding!$J$26,$G507=coding!$J$27,$G507=coding!$J$28,$G507=coding!$J$29, $G507=coding!$J$30,$G507=coding!$J$31), H507+10*LOG10((($E507^2)+(4^2))/((7.5^2)+(4^2))), IF(OR($G507=coding!$J$11, $G507=coding!$J$12, $G507=coding!$J$13, $G507=coding!$J$14, $G507=coding!$J$15, $G507=coding!$J$16), H507+10*LOG10((($D507^2)+(1.2^2))/((7.5^2)+(1.2^2))),-99))),-99)</f>
        <v>-99</v>
      </c>
      <c r="AA507" s="58">
        <f>IF(noise!I46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noise!I46, IF(OR($G507=coding!$J$26,$G507=coding!$J$27,$G507=coding!$J$28,$G507=coding!$J$29, $G507=coding!$J$30,$G507=coding!$J$31), I507+10*LOG10((($E507^2)+(4^2))/((7.5^2)+(4^2))), IF(OR($G507=coding!$J$11, $G507=coding!$J$12, $G507=coding!$J$13, $G507=coding!$J$14, $G507=coding!$J$15, $G507=coding!$J$16), I507+10*LOG10((($D507^2)+(1.2^2))/((7.5^2)+(1.2^2))),-99))),-99)</f>
        <v>-6.5471786877266069</v>
      </c>
      <c r="AB507" s="58">
        <f>IF(noise!J46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noise!J46, IF(OR($G507=coding!$J$26,$G507=coding!$J$27,$G507=coding!$J$28,$G507=coding!$J$29, $G507=coding!$J$30,$G507=coding!$J$31), J507+10*LOG10((($E507^2)+(4^2))/((7.5^2)+(4^2))), IF(OR($G507=coding!$J$11, $G507=coding!$J$12, $G507=coding!$J$13, $G507=coding!$J$14, $G507=coding!$J$15, $G507=coding!$J$16), J507+10*LOG10((($D507^2)+(1.2^2))/((7.5^2)+(1.2^2))),-99))),-99)</f>
        <v>-6.5471786877266069</v>
      </c>
      <c r="AC507" s="58">
        <f>IF(noise!K46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noise!K46, IF(OR($G507=coding!$J$26,$G507=coding!$J$27,$G507=coding!$J$28,$G507=coding!$J$29, $G507=coding!$J$30,$G507=coding!$J$31), K507+10*LOG10((($E507^2)+(4^2))/((7.5^2)+(4^2))), IF(OR($G507=coding!$J$11, $G507=coding!$J$12, $G507=coding!$J$13, $G507=coding!$J$14, $G507=coding!$J$15, $G507=coding!$J$16), K507+10*LOG10((($D507^2)+(1.2^2))/((7.5^2)+(1.2^2))),-99))),-99)</f>
        <v>-6.5471786877266069</v>
      </c>
      <c r="AD507" s="58">
        <f>IF(noise!L46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noise!L46, IF(OR($G507=coding!$J$26,$G507=coding!$J$27,$G507=coding!$J$28,$G507=coding!$J$29, $G507=coding!$J$30,$G507=coding!$J$31), L507+10*LOG10((($E507^2)+(4^2))/((7.5^2)+(4^2))), IF(OR($G507=coding!$J$11, $G507=coding!$J$12, $G507=coding!$J$13, $G507=coding!$J$14, $G507=coding!$J$15, $G507=coding!$J$16), L507+10*LOG10((($D507^2)+(1.2^2))/((7.5^2)+(1.2^2))),-99))),-99)</f>
        <v>-6.5471786877266069</v>
      </c>
      <c r="AE507" s="58">
        <f>IF(noise!M46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noise!M46, IF(OR($G507=coding!$J$26,$G507=coding!$J$27,$G507=coding!$J$28,$G507=coding!$J$29, $G507=coding!$J$30,$G507=coding!$J$31), M507+10*LOG10((($E507^2)+(4^2))/((7.5^2)+(4^2))), IF(OR($G507=coding!$J$11, $G507=coding!$J$12, $G507=coding!$J$13, $G507=coding!$J$14, $G507=coding!$J$15, $G507=coding!$J$16), M507+10*LOG10((($D507^2)+(1.2^2))/((7.5^2)+(1.2^2))),-99))),-99)</f>
        <v>-6.5471786877266069</v>
      </c>
      <c r="AF507" s="58">
        <f>IF(noise!N46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noise!N46, IF(OR($G507=coding!$J$26,$G507=coding!$J$27,$G507=coding!$J$28,$G507=coding!$J$29, $G507=coding!$J$30,$G507=coding!$J$31), N507+10*LOG10((($E507^2)+(4^2))/((7.5^2)+(4^2))), IF(OR($G507=coding!$J$11, $G507=coding!$J$12, $G507=coding!$J$13, $G507=coding!$J$14, $G507=coding!$J$15, $G507=coding!$J$16), N507+10*LOG10((($D507^2)+(1.2^2))/((7.5^2)+(1.2^2))),-99))),-99)</f>
        <v>-6.5471786877266069</v>
      </c>
      <c r="AG507" s="58">
        <f>IF(noise!O46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noise!O46, IF(OR($G507=coding!$J$26,$G507=coding!$J$27,$G507=coding!$J$28,$G507=coding!$J$29, $G507=coding!$J$30,$G507=coding!$J$31), O507+10*LOG10((($E507^2)+(4^2))/((7.5^2)+(4^2))), IF(OR($G507=coding!$J$11, $G507=coding!$J$12, $G507=coding!$J$13, $G507=coding!$J$14, $G507=coding!$J$15, $G507=coding!$J$16), O507+10*LOG10((($D507^2)+(1.2^2))/((7.5^2)+(1.2^2))),-99))),-99)</f>
        <v>-6.5471786877266069</v>
      </c>
      <c r="AH507" s="58">
        <f>IF(noise!P46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noise!P46, IF(OR($G507=coding!$J$26,$G507=coding!$J$27,$G507=coding!$J$28,$G507=coding!$J$29, $G507=coding!$J$30,$G507=coding!$J$31), P507+10*LOG10((($E507^2)+(4^2))/((7.5^2)+(4^2))), IF(OR($G507=coding!$J$11, $G507=coding!$J$12, $G507=coding!$J$13, $G507=coding!$J$14, $G507=coding!$J$15, $G507=coding!$J$16), P507+10*LOG10((($D507^2)+(1.2^2))/((7.5^2)+(1.2^2))),-99))),-99)</f>
        <v>-6.5471786877266069</v>
      </c>
      <c r="AI507" s="58">
        <f>IF(noise!Q46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noise!Q46, IF(OR($G507=coding!$J$26,$G507=coding!$J$27,$G507=coding!$J$28,$G507=coding!$J$29, $G507=coding!$J$30,$G507=coding!$J$31), Q507+10*LOG10((($E507^2)+(4^2))/((7.5^2)+(4^2))), IF(OR($G507=coding!$J$11, $G507=coding!$J$12, $G507=coding!$J$13, $G507=coding!$J$14, $G507=coding!$J$15, $G507=coding!$J$16), Q507+10*LOG10((($D507^2)+(1.2^2))/((7.5^2)+(1.2^2))),-99))),-99)</f>
        <v>-6.5471786877266069</v>
      </c>
      <c r="AJ507" s="58">
        <f>IF(noise!R46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noise!R46, IF(OR($G507=coding!$J$26,$G507=coding!$J$27,$G507=coding!$J$28,$G507=coding!$J$29, $G507=coding!$J$30,$G507=coding!$J$31), R507+10*LOG10((($E507^2)+(4^2))/((7.5^2)+(4^2))), IF(OR($G507=coding!$J$11, $G507=coding!$J$12, $G507=coding!$J$13, $G507=coding!$J$14, $G507=coding!$J$15, $G507=coding!$J$16), R507+10*LOG10((($D507^2)+(1.2^2))/((7.5^2)+(1.2^2))),-99))),-99)</f>
        <v>-6.5471786877266069</v>
      </c>
      <c r="AK507" s="58">
        <f>IF(noise!S46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noise!S46, IF(OR($G507=coding!$J$26,$G507=coding!$J$27,$G507=coding!$J$28,$G507=coding!$J$29, $G507=coding!$J$30,$G507=coding!$J$31), S507+10*LOG10((($E507^2)+(4^2))/((7.5^2)+(4^2))), IF(OR($G507=coding!$J$11, $G507=coding!$J$12, $G507=coding!$J$13, $G507=coding!$J$14, $G507=coding!$J$15, $G507=coding!$J$16), S507+10*LOG10((($D507^2)+(1.2^2))/((7.5^2)+(1.2^2))),-99))),-99)</f>
        <v>-6.5471786877266069</v>
      </c>
      <c r="AL507" s="58">
        <f>IF(noise!T46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noise!T46, IF(OR($G507=coding!$J$26,$G507=coding!$J$27,$G507=coding!$J$28,$G507=coding!$J$29, $G507=coding!$J$30,$G507=coding!$J$31), T507+10*LOG10((($E507^2)+(4^2))/((7.5^2)+(4^2))), IF(OR($G507=coding!$J$11, $G507=coding!$J$12, $G507=coding!$J$13, $G507=coding!$J$14, $G507=coding!$J$15, $G507=coding!$J$16), T507+10*LOG10((($D507^2)+(1.2^2))/((7.5^2)+(1.2^2))),-99))),-99)</f>
        <v>-6.5471786877266069</v>
      </c>
      <c r="AM507" s="58">
        <f>IF(noise!U46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noise!U46, IF(OR($G507=coding!$J$26,$G507=coding!$J$27,$G507=coding!$J$28,$G507=coding!$J$29, $G507=coding!$J$30,$G507=coding!$J$31), U507+10*LOG10((($E507^2)+(4^2))/((7.5^2)+(4^2))), IF(OR($G507=coding!$J$11, $G507=coding!$J$12, $G507=coding!$J$13, $G507=coding!$J$14, $G507=coding!$J$15, $G507=coding!$J$16), U507+10*LOG10((($D507^2)+(1.2^2))/((7.5^2)+(1.2^2))),-99))),-99)</f>
        <v>-6.5471786877266069</v>
      </c>
      <c r="AN507" s="58">
        <f>IF(noise!V46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noise!V46, IF(OR($G507=coding!$J$26,$G507=coding!$J$27,$G507=coding!$J$28,$G507=coding!$J$29, $G507=coding!$J$30,$G507=coding!$J$31), V507+10*LOG10((($E507^2)+(4^2))/((7.5^2)+(4^2))), IF(OR($G507=coding!$J$11, $G507=coding!$J$12, $G507=coding!$J$13, $G507=coding!$J$14, $G507=coding!$J$15, $G507=coding!$J$16), V507+10*LOG10((($D507^2)+(1.2^2))/((7.5^2)+(1.2^2))),-99))),-99)</f>
        <v>-99</v>
      </c>
      <c r="AO507" s="58">
        <f>IF(noise!W46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noise!W46, IF(OR($G507=coding!$J$26,$G507=coding!$J$27,$G507=coding!$J$28,$G507=coding!$J$29, $G507=coding!$J$30,$G507=coding!$J$31), W507+10*LOG10((($E507^2)+(4^2))/((7.5^2)+(4^2))), IF(OR($G507=coding!$J$11, $G507=coding!$J$12, $G507=coding!$J$13, $G507=coding!$J$14, $G507=coding!$J$15, $G507=coding!$J$16), W507+10*LOG10((($D507^2)+(1.2^2))/((7.5^2)+(1.2^2))),-99))),-99)</f>
        <v>-99</v>
      </c>
      <c r="AP507" s="58">
        <f>IF(noise!X46 &lt;&gt;0, IF(OR($G507=coding!$J$2, $G507=coding!$J$3, $G507=coding!$J$4, $G507=coding!$J$5, $G507=coding!$J$6, $G507=coding!$J$7, $G507=coding!$J$8, $G507=coding!$J$9, $G507=coding!$J$10,$G507=coding!$J$17, $G507=coding!$J$18, $G507=coding!$J$19, $G507=coding!$J$20, $G507=coding!$J$21, $G507=coding!$J$22, $G507=coding!$J$23, $G507=coding!$J$24, $G507=coding!$J$25, ), noise!X46, IF(OR($G507=coding!$J$26,$G507=coding!$J$27,$G507=coding!$J$28,$G507=coding!$J$29, $G507=coding!$J$30,$G507=coding!$J$31), X507+10*LOG10((($E507^2)+(4^2))/((7.5^2)+(4^2))), IF(OR($G507=coding!$J$11, $G507=coding!$J$12, $G507=coding!$J$13, $G507=coding!$J$14, $G507=coding!$J$15, $G507=coding!$J$16), X507+10*LOG10((($D507^2)+(1.2^2))/((7.5^2)+(1.2^2))),-99))),-99)</f>
        <v>-99</v>
      </c>
    </row>
    <row r="508" spans="1:42" ht="15.75" customHeight="1" x14ac:dyDescent="0.3">
      <c r="A508" s="2">
        <v>41</v>
      </c>
      <c r="B508" s="27">
        <v>45688</v>
      </c>
      <c r="C508" s="51">
        <f t="array" ref="C508">_xlfn.DAYS(B508, _xlfn.XLOOKUP(A508, context!A$4:A$79, context!J$4:J$79)) / 30.42</f>
        <v>2.6298487836949374</v>
      </c>
      <c r="D508" s="1"/>
      <c r="E508" s="1"/>
      <c r="F508" s="16"/>
      <c r="G508" s="16" t="s">
        <v>403</v>
      </c>
      <c r="H508" s="43">
        <v>53.3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58">
        <f>IF(noise!H47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noise!H47, IF(OR($G508=coding!$J$26,$G508=coding!$J$27,$G508=coding!$J$28,$G508=coding!$J$29, $G508=coding!$J$30,$G508=coding!$J$31), H508+10*LOG10((($E508^2)+(4^2))/((7.5^2)+(4^2))), IF(OR($G508=coding!$J$11, $G508=coding!$J$12, $G508=coding!$J$13, $G508=coding!$J$14, $G508=coding!$J$15, $G508=coding!$J$16), H508+10*LOG10((($D508^2)+(1.2^2))/((7.5^2)+(1.2^2))),-99))),-99)</f>
        <v>46.75282131227339</v>
      </c>
      <c r="AA508" s="58">
        <f>IF(noise!I47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noise!I47, IF(OR($G508=coding!$J$26,$G508=coding!$J$27,$G508=coding!$J$28,$G508=coding!$J$29, $G508=coding!$J$30,$G508=coding!$J$31), I508+10*LOG10((($E508^2)+(4^2))/((7.5^2)+(4^2))), IF(OR($G508=coding!$J$11, $G508=coding!$J$12, $G508=coding!$J$13, $G508=coding!$J$14, $G508=coding!$J$15, $G508=coding!$J$16), I508+10*LOG10((($D508^2)+(1.2^2))/((7.5^2)+(1.2^2))),-99))),-99)</f>
        <v>-99</v>
      </c>
      <c r="AB508" s="58">
        <f>IF(noise!J47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noise!J47, IF(OR($G508=coding!$J$26,$G508=coding!$J$27,$G508=coding!$J$28,$G508=coding!$J$29, $G508=coding!$J$30,$G508=coding!$J$31), J508+10*LOG10((($E508^2)+(4^2))/((7.5^2)+(4^2))), IF(OR($G508=coding!$J$11, $G508=coding!$J$12, $G508=coding!$J$13, $G508=coding!$J$14, $G508=coding!$J$15, $G508=coding!$J$16), J508+10*LOG10((($D508^2)+(1.2^2))/((7.5^2)+(1.2^2))),-99))),-99)</f>
        <v>-6.5471786877266069</v>
      </c>
      <c r="AC508" s="58">
        <f>IF(noise!K47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noise!K47, IF(OR($G508=coding!$J$26,$G508=coding!$J$27,$G508=coding!$J$28,$G508=coding!$J$29, $G508=coding!$J$30,$G508=coding!$J$31), K508+10*LOG10((($E508^2)+(4^2))/((7.5^2)+(4^2))), IF(OR($G508=coding!$J$11, $G508=coding!$J$12, $G508=coding!$J$13, $G508=coding!$J$14, $G508=coding!$J$15, $G508=coding!$J$16), K508+10*LOG10((($D508^2)+(1.2^2))/((7.5^2)+(1.2^2))),-99))),-99)</f>
        <v>-6.5471786877266069</v>
      </c>
      <c r="AD508" s="58">
        <f>IF(noise!L47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noise!L47, IF(OR($G508=coding!$J$26,$G508=coding!$J$27,$G508=coding!$J$28,$G508=coding!$J$29, $G508=coding!$J$30,$G508=coding!$J$31), L508+10*LOG10((($E508^2)+(4^2))/((7.5^2)+(4^2))), IF(OR($G508=coding!$J$11, $G508=coding!$J$12, $G508=coding!$J$13, $G508=coding!$J$14, $G508=coding!$J$15, $G508=coding!$J$16), L508+10*LOG10((($D508^2)+(1.2^2))/((7.5^2)+(1.2^2))),-99))),-99)</f>
        <v>-6.5471786877266069</v>
      </c>
      <c r="AE508" s="58">
        <f>IF(noise!M47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noise!M47, IF(OR($G508=coding!$J$26,$G508=coding!$J$27,$G508=coding!$J$28,$G508=coding!$J$29, $G508=coding!$J$30,$G508=coding!$J$31), M508+10*LOG10((($E508^2)+(4^2))/((7.5^2)+(4^2))), IF(OR($G508=coding!$J$11, $G508=coding!$J$12, $G508=coding!$J$13, $G508=coding!$J$14, $G508=coding!$J$15, $G508=coding!$J$16), M508+10*LOG10((($D508^2)+(1.2^2))/((7.5^2)+(1.2^2))),-99))),-99)</f>
        <v>-6.5471786877266069</v>
      </c>
      <c r="AF508" s="58">
        <f>IF(noise!N47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noise!N47, IF(OR($G508=coding!$J$26,$G508=coding!$J$27,$G508=coding!$J$28,$G508=coding!$J$29, $G508=coding!$J$30,$G508=coding!$J$31), N508+10*LOG10((($E508^2)+(4^2))/((7.5^2)+(4^2))), IF(OR($G508=coding!$J$11, $G508=coding!$J$12, $G508=coding!$J$13, $G508=coding!$J$14, $G508=coding!$J$15, $G508=coding!$J$16), N508+10*LOG10((($D508^2)+(1.2^2))/((7.5^2)+(1.2^2))),-99))),-99)</f>
        <v>-6.5471786877266069</v>
      </c>
      <c r="AG508" s="58">
        <f>IF(noise!O47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noise!O47, IF(OR($G508=coding!$J$26,$G508=coding!$J$27,$G508=coding!$J$28,$G508=coding!$J$29, $G508=coding!$J$30,$G508=coding!$J$31), O508+10*LOG10((($E508^2)+(4^2))/((7.5^2)+(4^2))), IF(OR($G508=coding!$J$11, $G508=coding!$J$12, $G508=coding!$J$13, $G508=coding!$J$14, $G508=coding!$J$15, $G508=coding!$J$16), O508+10*LOG10((($D508^2)+(1.2^2))/((7.5^2)+(1.2^2))),-99))),-99)</f>
        <v>-6.5471786877266069</v>
      </c>
      <c r="AH508" s="58">
        <f>IF(noise!P47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noise!P47, IF(OR($G508=coding!$J$26,$G508=coding!$J$27,$G508=coding!$J$28,$G508=coding!$J$29, $G508=coding!$J$30,$G508=coding!$J$31), P508+10*LOG10((($E508^2)+(4^2))/((7.5^2)+(4^2))), IF(OR($G508=coding!$J$11, $G508=coding!$J$12, $G508=coding!$J$13, $G508=coding!$J$14, $G508=coding!$J$15, $G508=coding!$J$16), P508+10*LOG10((($D508^2)+(1.2^2))/((7.5^2)+(1.2^2))),-99))),-99)</f>
        <v>-6.5471786877266069</v>
      </c>
      <c r="AI508" s="58">
        <f>IF(noise!Q47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noise!Q47, IF(OR($G508=coding!$J$26,$G508=coding!$J$27,$G508=coding!$J$28,$G508=coding!$J$29, $G508=coding!$J$30,$G508=coding!$J$31), Q508+10*LOG10((($E508^2)+(4^2))/((7.5^2)+(4^2))), IF(OR($G508=coding!$J$11, $G508=coding!$J$12, $G508=coding!$J$13, $G508=coding!$J$14, $G508=coding!$J$15, $G508=coding!$J$16), Q508+10*LOG10((($D508^2)+(1.2^2))/((7.5^2)+(1.2^2))),-99))),-99)</f>
        <v>-6.5471786877266069</v>
      </c>
      <c r="AJ508" s="58">
        <f>IF(noise!R47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noise!R47, IF(OR($G508=coding!$J$26,$G508=coding!$J$27,$G508=coding!$J$28,$G508=coding!$J$29, $G508=coding!$J$30,$G508=coding!$J$31), R508+10*LOG10((($E508^2)+(4^2))/((7.5^2)+(4^2))), IF(OR($G508=coding!$J$11, $G508=coding!$J$12, $G508=coding!$J$13, $G508=coding!$J$14, $G508=coding!$J$15, $G508=coding!$J$16), R508+10*LOG10((($D508^2)+(1.2^2))/((7.5^2)+(1.2^2))),-99))),-99)</f>
        <v>-6.5471786877266069</v>
      </c>
      <c r="AK508" s="58">
        <f>IF(noise!S47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noise!S47, IF(OR($G508=coding!$J$26,$G508=coding!$J$27,$G508=coding!$J$28,$G508=coding!$J$29, $G508=coding!$J$30,$G508=coding!$J$31), S508+10*LOG10((($E508^2)+(4^2))/((7.5^2)+(4^2))), IF(OR($G508=coding!$J$11, $G508=coding!$J$12, $G508=coding!$J$13, $G508=coding!$J$14, $G508=coding!$J$15, $G508=coding!$J$16), S508+10*LOG10((($D508^2)+(1.2^2))/((7.5^2)+(1.2^2))),-99))),-99)</f>
        <v>-6.5471786877266069</v>
      </c>
      <c r="AL508" s="58">
        <f>IF(noise!T47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noise!T47, IF(OR($G508=coding!$J$26,$G508=coding!$J$27,$G508=coding!$J$28,$G508=coding!$J$29, $G508=coding!$J$30,$G508=coding!$J$31), T508+10*LOG10((($E508^2)+(4^2))/((7.5^2)+(4^2))), IF(OR($G508=coding!$J$11, $G508=coding!$J$12, $G508=coding!$J$13, $G508=coding!$J$14, $G508=coding!$J$15, $G508=coding!$J$16), T508+10*LOG10((($D508^2)+(1.2^2))/((7.5^2)+(1.2^2))),-99))),-99)</f>
        <v>-6.5471786877266069</v>
      </c>
      <c r="AM508" s="58">
        <f>IF(noise!U47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noise!U47, IF(OR($G508=coding!$J$26,$G508=coding!$J$27,$G508=coding!$J$28,$G508=coding!$J$29, $G508=coding!$J$30,$G508=coding!$J$31), U508+10*LOG10((($E508^2)+(4^2))/((7.5^2)+(4^2))), IF(OR($G508=coding!$J$11, $G508=coding!$J$12, $G508=coding!$J$13, $G508=coding!$J$14, $G508=coding!$J$15, $G508=coding!$J$16), U508+10*LOG10((($D508^2)+(1.2^2))/((7.5^2)+(1.2^2))),-99))),-99)</f>
        <v>-6.5471786877266069</v>
      </c>
      <c r="AN508" s="58">
        <f>IF(noise!V47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noise!V47, IF(OR($G508=coding!$J$26,$G508=coding!$J$27,$G508=coding!$J$28,$G508=coding!$J$29, $G508=coding!$J$30,$G508=coding!$J$31), V508+10*LOG10((($E508^2)+(4^2))/((7.5^2)+(4^2))), IF(OR($G508=coding!$J$11, $G508=coding!$J$12, $G508=coding!$J$13, $G508=coding!$J$14, $G508=coding!$J$15, $G508=coding!$J$16), V508+10*LOG10((($D508^2)+(1.2^2))/((7.5^2)+(1.2^2))),-99))),-99)</f>
        <v>-99</v>
      </c>
      <c r="AO508" s="58">
        <f>IF(noise!W47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noise!W47, IF(OR($G508=coding!$J$26,$G508=coding!$J$27,$G508=coding!$J$28,$G508=coding!$J$29, $G508=coding!$J$30,$G508=coding!$J$31), W508+10*LOG10((($E508^2)+(4^2))/((7.5^2)+(4^2))), IF(OR($G508=coding!$J$11, $G508=coding!$J$12, $G508=coding!$J$13, $G508=coding!$J$14, $G508=coding!$J$15, $G508=coding!$J$16), W508+10*LOG10((($D508^2)+(1.2^2))/((7.5^2)+(1.2^2))),-99))),-99)</f>
        <v>-99</v>
      </c>
      <c r="AP508" s="58">
        <f>IF(noise!X47 &lt;&gt;0, IF(OR($G508=coding!$J$2, $G508=coding!$J$3, $G508=coding!$J$4, $G508=coding!$J$5, $G508=coding!$J$6, $G508=coding!$J$7, $G508=coding!$J$8, $G508=coding!$J$9, $G508=coding!$J$10,$G508=coding!$J$17, $G508=coding!$J$18, $G508=coding!$J$19, $G508=coding!$J$20, $G508=coding!$J$21, $G508=coding!$J$22, $G508=coding!$J$23, $G508=coding!$J$24, $G508=coding!$J$25, ), noise!X47, IF(OR($G508=coding!$J$26,$G508=coding!$J$27,$G508=coding!$J$28,$G508=coding!$J$29, $G508=coding!$J$30,$G508=coding!$J$31), X508+10*LOG10((($E508^2)+(4^2))/((7.5^2)+(4^2))), IF(OR($G508=coding!$J$11, $G508=coding!$J$12, $G508=coding!$J$13, $G508=coding!$J$14, $G508=coding!$J$15, $G508=coding!$J$16), X508+10*LOG10((($D508^2)+(1.2^2))/((7.5^2)+(1.2^2))),-99))),-99)</f>
        <v>-99</v>
      </c>
    </row>
    <row r="509" spans="1:42" ht="15.75" customHeight="1" x14ac:dyDescent="0.3">
      <c r="A509" s="2">
        <v>41</v>
      </c>
      <c r="B509" s="46">
        <v>45706</v>
      </c>
      <c r="C509" s="51">
        <f t="array" ref="C509">_xlfn.DAYS(B509, _xlfn.XLOOKUP(A509, context!A$4:A$79, context!J$4:J$79)) / 30.42</f>
        <v>3.2215647600262982</v>
      </c>
      <c r="D509" s="1"/>
      <c r="E509" s="1"/>
      <c r="F509" s="16">
        <v>50</v>
      </c>
      <c r="G509" s="16" t="s">
        <v>405</v>
      </c>
      <c r="H509" s="43">
        <v>86.8</v>
      </c>
      <c r="I509" s="1"/>
      <c r="J509" s="66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58">
        <f>IF(noise!H51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noise!H51, IF(OR($G509=coding!$J$26,$G509=coding!$J$27,$G509=coding!$J$28,$G509=coding!$J$29, $G509=coding!$J$30,$G509=coding!$J$31), H509+10*LOG10((($E509^2)+(4^2))/((7.5^2)+(4^2))), IF(OR($G509=coding!$J$11, $G509=coding!$J$12, $G509=coding!$J$13, $G509=coding!$J$14, $G509=coding!$J$15, $G509=coding!$J$16), H509+10*LOG10((($D509^2)+(1.2^2))/((7.5^2)+(1.2^2))),-99))),-99)</f>
        <v>90.8</v>
      </c>
      <c r="AA509" s="58">
        <f>IF(noise!I51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noise!I51, IF(OR($G509=coding!$J$26,$G509=coding!$J$27,$G509=coding!$J$28,$G509=coding!$J$29, $G509=coding!$J$30,$G509=coding!$J$31), I509+10*LOG10((($E509^2)+(4^2))/((7.5^2)+(4^2))), IF(OR($G509=coding!$J$11, $G509=coding!$J$12, $G509=coding!$J$13, $G509=coding!$J$14, $G509=coding!$J$15, $G509=coding!$J$16), I509+10*LOG10((($D509^2)+(1.2^2))/((7.5^2)+(1.2^2))),-99))),-99)</f>
        <v>-99</v>
      </c>
      <c r="AB509" s="58">
        <f>IF(noise!J51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noise!J51, IF(OR($G509=coding!$J$26,$G509=coding!$J$27,$G509=coding!$J$28,$G509=coding!$J$29, $G509=coding!$J$30,$G509=coding!$J$31), J509+10*LOG10((($E509^2)+(4^2))/((7.5^2)+(4^2))), IF(OR($G509=coding!$J$11, $G509=coding!$J$12, $G509=coding!$J$13, $G509=coding!$J$14, $G509=coding!$J$15, $G509=coding!$J$16), J509+10*LOG10((($D509^2)+(1.2^2))/((7.5^2)+(1.2^2))),-99))),-99)</f>
        <v>79.2</v>
      </c>
      <c r="AC509" s="58">
        <f>IF(noise!K51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noise!K51, IF(OR($G509=coding!$J$26,$G509=coding!$J$27,$G509=coding!$J$28,$G509=coding!$J$29, $G509=coding!$J$30,$G509=coding!$J$31), K509+10*LOG10((($E509^2)+(4^2))/((7.5^2)+(4^2))), IF(OR($G509=coding!$J$11, $G509=coding!$J$12, $G509=coding!$J$13, $G509=coding!$J$14, $G509=coding!$J$15, $G509=coding!$J$16), K509+10*LOG10((($D509^2)+(1.2^2))/((7.5^2)+(1.2^2))),-99))),-99)</f>
        <v>79.8</v>
      </c>
      <c r="AD509" s="58">
        <f>IF(noise!L51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noise!L51, IF(OR($G509=coding!$J$26,$G509=coding!$J$27,$G509=coding!$J$28,$G509=coding!$J$29, $G509=coding!$J$30,$G509=coding!$J$31), L509+10*LOG10((($E509^2)+(4^2))/((7.5^2)+(4^2))), IF(OR($G509=coding!$J$11, $G509=coding!$J$12, $G509=coding!$J$13, $G509=coding!$J$14, $G509=coding!$J$15, $G509=coding!$J$16), L509+10*LOG10((($D509^2)+(1.2^2))/((7.5^2)+(1.2^2))),-99))),-99)</f>
        <v>82.1</v>
      </c>
      <c r="AE509" s="58">
        <f>IF(noise!M51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noise!M51, IF(OR($G509=coding!$J$26,$G509=coding!$J$27,$G509=coding!$J$28,$G509=coding!$J$29, $G509=coding!$J$30,$G509=coding!$J$31), M509+10*LOG10((($E509^2)+(4^2))/((7.5^2)+(4^2))), IF(OR($G509=coding!$J$11, $G509=coding!$J$12, $G509=coding!$J$13, $G509=coding!$J$14, $G509=coding!$J$15, $G509=coding!$J$16), M509+10*LOG10((($D509^2)+(1.2^2))/((7.5^2)+(1.2^2))),-99))),-99)</f>
        <v>83</v>
      </c>
      <c r="AF509" s="58">
        <f>IF(noise!N51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noise!N51, IF(OR($G509=coding!$J$26,$G509=coding!$J$27,$G509=coding!$J$28,$G509=coding!$J$29, $G509=coding!$J$30,$G509=coding!$J$31), N509+10*LOG10((($E509^2)+(4^2))/((7.5^2)+(4^2))), IF(OR($G509=coding!$J$11, $G509=coding!$J$12, $G509=coding!$J$13, $G509=coding!$J$14, $G509=coding!$J$15, $G509=coding!$J$16), N509+10*LOG10((($D509^2)+(1.2^2))/((7.5^2)+(1.2^2))),-99))),-99)</f>
        <v>80.3</v>
      </c>
      <c r="AG509" s="58">
        <f>IF(noise!O51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noise!O51, IF(OR($G509=coding!$J$26,$G509=coding!$J$27,$G509=coding!$J$28,$G509=coding!$J$29, $G509=coding!$J$30,$G509=coding!$J$31), O509+10*LOG10((($E509^2)+(4^2))/((7.5^2)+(4^2))), IF(OR($G509=coding!$J$11, $G509=coding!$J$12, $G509=coding!$J$13, $G509=coding!$J$14, $G509=coding!$J$15, $G509=coding!$J$16), O509+10*LOG10((($D509^2)+(1.2^2))/((7.5^2)+(1.2^2))),-99))),-99)</f>
        <v>78.400000000000006</v>
      </c>
      <c r="AH509" s="58">
        <f>IF(noise!P51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noise!P51, IF(OR($G509=coding!$J$26,$G509=coding!$J$27,$G509=coding!$J$28,$G509=coding!$J$29, $G509=coding!$J$30,$G509=coding!$J$31), P509+10*LOG10((($E509^2)+(4^2))/((7.5^2)+(4^2))), IF(OR($G509=coding!$J$11, $G509=coding!$J$12, $G509=coding!$J$13, $G509=coding!$J$14, $G509=coding!$J$15, $G509=coding!$J$16), P509+10*LOG10((($D509^2)+(1.2^2))/((7.5^2)+(1.2^2))),-99))),-99)</f>
        <v>77.400000000000006</v>
      </c>
      <c r="AI509" s="58">
        <f>IF(noise!Q51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noise!Q51, IF(OR($G509=coding!$J$26,$G509=coding!$J$27,$G509=coding!$J$28,$G509=coding!$J$29, $G509=coding!$J$30,$G509=coding!$J$31), Q509+10*LOG10((($E509^2)+(4^2))/((7.5^2)+(4^2))), IF(OR($G509=coding!$J$11, $G509=coding!$J$12, $G509=coding!$J$13, $G509=coding!$J$14, $G509=coding!$J$15, $G509=coding!$J$16), Q509+10*LOG10((($D509^2)+(1.2^2))/((7.5^2)+(1.2^2))),-99))),-99)</f>
        <v>78.2</v>
      </c>
      <c r="AJ509" s="58">
        <f>IF(noise!R51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noise!R51, IF(OR($G509=coding!$J$26,$G509=coding!$J$27,$G509=coding!$J$28,$G509=coding!$J$29, $G509=coding!$J$30,$G509=coding!$J$31), R509+10*LOG10((($E509^2)+(4^2))/((7.5^2)+(4^2))), IF(OR($G509=coding!$J$11, $G509=coding!$J$12, $G509=coding!$J$13, $G509=coding!$J$14, $G509=coding!$J$15, $G509=coding!$J$16), R509+10*LOG10((($D509^2)+(1.2^2))/((7.5^2)+(1.2^2))),-99))),-99)</f>
        <v>77.599999999999994</v>
      </c>
      <c r="AK509" s="58">
        <f>IF(noise!S51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noise!S51, IF(OR($G509=coding!$J$26,$G509=coding!$J$27,$G509=coding!$J$28,$G509=coding!$J$29, $G509=coding!$J$30,$G509=coding!$J$31), S509+10*LOG10((($E509^2)+(4^2))/((7.5^2)+(4^2))), IF(OR($G509=coding!$J$11, $G509=coding!$J$12, $G509=coding!$J$13, $G509=coding!$J$14, $G509=coding!$J$15, $G509=coding!$J$16), S509+10*LOG10((($D509^2)+(1.2^2))/((7.5^2)+(1.2^2))),-99))),-99)</f>
        <v>71.5</v>
      </c>
      <c r="AL509" s="58">
        <f>IF(noise!T51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noise!T51, IF(OR($G509=coding!$J$26,$G509=coding!$J$27,$G509=coding!$J$28,$G509=coding!$J$29, $G509=coding!$J$30,$G509=coding!$J$31), T509+10*LOG10((($E509^2)+(4^2))/((7.5^2)+(4^2))), IF(OR($G509=coding!$J$11, $G509=coding!$J$12, $G509=coding!$J$13, $G509=coding!$J$14, $G509=coding!$J$15, $G509=coding!$J$16), T509+10*LOG10((($D509^2)+(1.2^2))/((7.5^2)+(1.2^2))),-99))),-99)</f>
        <v>66.400000000000006</v>
      </c>
      <c r="AM509" s="58">
        <f>IF(noise!U51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noise!U51, IF(OR($G509=coding!$J$26,$G509=coding!$J$27,$G509=coding!$J$28,$G509=coding!$J$29, $G509=coding!$J$30,$G509=coding!$J$31), U509+10*LOG10((($E509^2)+(4^2))/((7.5^2)+(4^2))), IF(OR($G509=coding!$J$11, $G509=coding!$J$12, $G509=coding!$J$13, $G509=coding!$J$14, $G509=coding!$J$15, $G509=coding!$J$16), U509+10*LOG10((($D509^2)+(1.2^2))/((7.5^2)+(1.2^2))),-99))),-99)</f>
        <v>64.8</v>
      </c>
      <c r="AN509" s="58">
        <f>IF(noise!V51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noise!V51, IF(OR($G509=coding!$J$26,$G509=coding!$J$27,$G509=coding!$J$28,$G509=coding!$J$29, $G509=coding!$J$30,$G509=coding!$J$31), V509+10*LOG10((($E509^2)+(4^2))/((7.5^2)+(4^2))), IF(OR($G509=coding!$J$11, $G509=coding!$J$12, $G509=coding!$J$13, $G509=coding!$J$14, $G509=coding!$J$15, $G509=coding!$J$16), V509+10*LOG10((($D509^2)+(1.2^2))/((7.5^2)+(1.2^2))),-99))),-99)</f>
        <v>-99</v>
      </c>
      <c r="AO509" s="58">
        <f>IF(noise!W51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noise!W51, IF(OR($G509=coding!$J$26,$G509=coding!$J$27,$G509=coding!$J$28,$G509=coding!$J$29, $G509=coding!$J$30,$G509=coding!$J$31), W509+10*LOG10((($E509^2)+(4^2))/((7.5^2)+(4^2))), IF(OR($G509=coding!$J$11, $G509=coding!$J$12, $G509=coding!$J$13, $G509=coding!$J$14, $G509=coding!$J$15, $G509=coding!$J$16), W509+10*LOG10((($D509^2)+(1.2^2))/((7.5^2)+(1.2^2))),-99))),-99)</f>
        <v>-99</v>
      </c>
      <c r="AP509" s="58">
        <f>IF(noise!X51 &lt;&gt;0, IF(OR($G509=coding!$J$2, $G509=coding!$J$3, $G509=coding!$J$4, $G509=coding!$J$5, $G509=coding!$J$6, $G509=coding!$J$7, $G509=coding!$J$8, $G509=coding!$J$9, $G509=coding!$J$10,$G509=coding!$J$17, $G509=coding!$J$18, $G509=coding!$J$19, $G509=coding!$J$20, $G509=coding!$J$21, $G509=coding!$J$22, $G509=coding!$J$23, $G509=coding!$J$24, $G509=coding!$J$25, ), noise!X51, IF(OR($G509=coding!$J$26,$G509=coding!$J$27,$G509=coding!$J$28,$G509=coding!$J$29, $G509=coding!$J$30,$G509=coding!$J$31), X509+10*LOG10((($E509^2)+(4^2))/((7.5^2)+(4^2))), IF(OR($G509=coding!$J$11, $G509=coding!$J$12, $G509=coding!$J$13, $G509=coding!$J$14, $G509=coding!$J$15, $G509=coding!$J$16), X509+10*LOG10((($D509^2)+(1.2^2))/((7.5^2)+(1.2^2))),-99))),-99)</f>
        <v>-99</v>
      </c>
    </row>
    <row r="510" spans="1:42" ht="15.75" customHeight="1" x14ac:dyDescent="0.3">
      <c r="A510" s="2">
        <v>41</v>
      </c>
      <c r="B510" s="27">
        <v>45819</v>
      </c>
      <c r="C510" s="51">
        <f t="array" ref="C510">_xlfn.DAYS(B510, _xlfn.XLOOKUP(A510, context!A$4:A$79, context!J$4:J$79)) / 30.42</f>
        <v>6.9362261669953975</v>
      </c>
      <c r="D510" s="1"/>
      <c r="E510" s="1"/>
      <c r="F510" s="16">
        <v>50</v>
      </c>
      <c r="G510" s="16" t="s">
        <v>405</v>
      </c>
      <c r="H510" s="43">
        <v>87.1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58">
        <f>IF(noise!H161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noise!H161, IF(OR($G510=coding!$J$26,$G510=coding!$J$27,$G510=coding!$J$28,$G510=coding!$J$29, $G510=coding!$J$30,$G510=coding!$J$31), H510+10*LOG10((($E510^2)+(4^2))/((7.5^2)+(4^2))), IF(OR($G510=coding!$J$11, $G510=coding!$J$12, $G510=coding!$J$13, $G510=coding!$J$14, $G510=coding!$J$15, $G510=coding!$J$16), H510+10*LOG10((($D510^2)+(1.2^2))/((7.5^2)+(1.2^2))),-99))),-99)</f>
        <v>18.190000000000001</v>
      </c>
      <c r="AA510" s="58">
        <f>IF(noise!I161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noise!I161, IF(OR($G510=coding!$J$26,$G510=coding!$J$27,$G510=coding!$J$28,$G510=coding!$J$29, $G510=coding!$J$30,$G510=coding!$J$31), I510+10*LOG10((($E510^2)+(4^2))/((7.5^2)+(4^2))), IF(OR($G510=coding!$J$11, $G510=coding!$J$12, $G510=coding!$J$13, $G510=coding!$J$14, $G510=coding!$J$15, $G510=coding!$J$16), I510+10*LOG10((($D510^2)+(1.2^2))/((7.5^2)+(1.2^2))),-99))),-99)</f>
        <v>-99</v>
      </c>
      <c r="AB510" s="58">
        <f>IF(noise!J161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noise!J161, IF(OR($G510=coding!$J$26,$G510=coding!$J$27,$G510=coding!$J$28,$G510=coding!$J$29, $G510=coding!$J$30,$G510=coding!$J$31), J510+10*LOG10((($E510^2)+(4^2))/((7.5^2)+(4^2))), IF(OR($G510=coding!$J$11, $G510=coding!$J$12, $G510=coding!$J$13, $G510=coding!$J$14, $G510=coding!$J$15, $G510=coding!$J$16), J510+10*LOG10((($D510^2)+(1.2^2))/((7.5^2)+(1.2^2))),-99))),-99)</f>
        <v>18.34</v>
      </c>
      <c r="AC510" s="58">
        <f>IF(noise!K161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noise!K161, IF(OR($G510=coding!$J$26,$G510=coding!$J$27,$G510=coding!$J$28,$G510=coding!$J$29, $G510=coding!$J$30,$G510=coding!$J$31), K510+10*LOG10((($E510^2)+(4^2))/((7.5^2)+(4^2))), IF(OR($G510=coding!$J$11, $G510=coding!$J$12, $G510=coding!$J$13, $G510=coding!$J$14, $G510=coding!$J$15, $G510=coding!$J$16), K510+10*LOG10((($D510^2)+(1.2^2))/((7.5^2)+(1.2^2))),-99))),-99)</f>
        <v>15.87</v>
      </c>
      <c r="AD510" s="58">
        <f>IF(noise!L161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noise!L161, IF(OR($G510=coding!$J$26,$G510=coding!$J$27,$G510=coding!$J$28,$G510=coding!$J$29, $G510=coding!$J$30,$G510=coding!$J$31), L510+10*LOG10((($E510^2)+(4^2))/((7.5^2)+(4^2))), IF(OR($G510=coding!$J$11, $G510=coding!$J$12, $G510=coding!$J$13, $G510=coding!$J$14, $G510=coding!$J$15, $G510=coding!$J$16), L510+10*LOG10((($D510^2)+(1.2^2))/((7.5^2)+(1.2^2))),-99))),-99)</f>
        <v>7.79</v>
      </c>
      <c r="AE510" s="58">
        <f>IF(noise!M161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noise!M161, IF(OR($G510=coding!$J$26,$G510=coding!$J$27,$G510=coding!$J$28,$G510=coding!$J$29, $G510=coding!$J$30,$G510=coding!$J$31), M510+10*LOG10((($E510^2)+(4^2))/((7.5^2)+(4^2))), IF(OR($G510=coding!$J$11, $G510=coding!$J$12, $G510=coding!$J$13, $G510=coding!$J$14, $G510=coding!$J$15, $G510=coding!$J$16), M510+10*LOG10((($D510^2)+(1.2^2))/((7.5^2)+(1.2^2))),-99))),-99)</f>
        <v>10.8</v>
      </c>
      <c r="AF510" s="58">
        <f>IF(noise!N161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noise!N161, IF(OR($G510=coding!$J$26,$G510=coding!$J$27,$G510=coding!$J$28,$G510=coding!$J$29, $G510=coding!$J$30,$G510=coding!$J$31), N510+10*LOG10((($E510^2)+(4^2))/((7.5^2)+(4^2))), IF(OR($G510=coding!$J$11, $G510=coding!$J$12, $G510=coding!$J$13, $G510=coding!$J$14, $G510=coding!$J$15, $G510=coding!$J$16), N510+10*LOG10((($D510^2)+(1.2^2))/((7.5^2)+(1.2^2))),-99))),-99)</f>
        <v>23.3</v>
      </c>
      <c r="AG510" s="58">
        <f>IF(noise!O161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noise!O161, IF(OR($G510=coding!$J$26,$G510=coding!$J$27,$G510=coding!$J$28,$G510=coding!$J$29, $G510=coding!$J$30,$G510=coding!$J$31), O510+10*LOG10((($E510^2)+(4^2))/((7.5^2)+(4^2))), IF(OR($G510=coding!$J$11, $G510=coding!$J$12, $G510=coding!$J$13, $G510=coding!$J$14, $G510=coding!$J$15, $G510=coding!$J$16), O510+10*LOG10((($D510^2)+(1.2^2))/((7.5^2)+(1.2^2))),-99))),-99)</f>
        <v>23.5</v>
      </c>
      <c r="AH510" s="58">
        <f>IF(noise!P161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noise!P161, IF(OR($G510=coding!$J$26,$G510=coding!$J$27,$G510=coding!$J$28,$G510=coding!$J$29, $G510=coding!$J$30,$G510=coding!$J$31), P510+10*LOG10((($E510^2)+(4^2))/((7.5^2)+(4^2))), IF(OR($G510=coding!$J$11, $G510=coding!$J$12, $G510=coding!$J$13, $G510=coding!$J$14, $G510=coding!$J$15, $G510=coding!$J$16), P510+10*LOG10((($D510^2)+(1.2^2))/((7.5^2)+(1.2^2))),-99))),-99)</f>
        <v>18</v>
      </c>
      <c r="AI510" s="58">
        <f>IF(noise!Q161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noise!Q161, IF(OR($G510=coding!$J$26,$G510=coding!$J$27,$G510=coding!$J$28,$G510=coding!$J$29, $G510=coding!$J$30,$G510=coding!$J$31), Q510+10*LOG10((($E510^2)+(4^2))/((7.5^2)+(4^2))), IF(OR($G510=coding!$J$11, $G510=coding!$J$12, $G510=coding!$J$13, $G510=coding!$J$14, $G510=coding!$J$15, $G510=coding!$J$16), Q510+10*LOG10((($D510^2)+(1.2^2))/((7.5^2)+(1.2^2))),-99))),-99)</f>
        <v>18.899999999999999</v>
      </c>
      <c r="AJ510" s="58">
        <f>IF(noise!R161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noise!R161, IF(OR($G510=coding!$J$26,$G510=coding!$J$27,$G510=coding!$J$28,$G510=coding!$J$29, $G510=coding!$J$30,$G510=coding!$J$31), R510+10*LOG10((($E510^2)+(4^2))/((7.5^2)+(4^2))), IF(OR($G510=coding!$J$11, $G510=coding!$J$12, $G510=coding!$J$13, $G510=coding!$J$14, $G510=coding!$J$15, $G510=coding!$J$16), R510+10*LOG10((($D510^2)+(1.2^2))/((7.5^2)+(1.2^2))),-99))),-99)</f>
        <v>23.06</v>
      </c>
      <c r="AK510" s="58">
        <f>IF(noise!S161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noise!S161, IF(OR($G510=coding!$J$26,$G510=coding!$J$27,$G510=coding!$J$28,$G510=coding!$J$29, $G510=coding!$J$30,$G510=coding!$J$31), S510+10*LOG10((($E510^2)+(4^2))/((7.5^2)+(4^2))), IF(OR($G510=coding!$J$11, $G510=coding!$J$12, $G510=coding!$J$13, $G510=coding!$J$14, $G510=coding!$J$15, $G510=coding!$J$16), S510+10*LOG10((($D510^2)+(1.2^2))/((7.5^2)+(1.2^2))),-99))),-99)</f>
        <v>20.47</v>
      </c>
      <c r="AL510" s="58">
        <f>IF(noise!T161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noise!T161, IF(OR($G510=coding!$J$26,$G510=coding!$J$27,$G510=coding!$J$28,$G510=coding!$J$29, $G510=coding!$J$30,$G510=coding!$J$31), T510+10*LOG10((($E510^2)+(4^2))/((7.5^2)+(4^2))), IF(OR($G510=coding!$J$11, $G510=coding!$J$12, $G510=coding!$J$13, $G510=coding!$J$14, $G510=coding!$J$15, $G510=coding!$J$16), T510+10*LOG10((($D510^2)+(1.2^2))/((7.5^2)+(1.2^2))),-99))),-99)</f>
        <v>20.37</v>
      </c>
      <c r="AM510" s="58">
        <f>IF(noise!U161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noise!U161, IF(OR($G510=coding!$J$26,$G510=coding!$J$27,$G510=coding!$J$28,$G510=coding!$J$29, $G510=coding!$J$30,$G510=coding!$J$31), U510+10*LOG10((($E510^2)+(4^2))/((7.5^2)+(4^2))), IF(OR($G510=coding!$J$11, $G510=coding!$J$12, $G510=coding!$J$13, $G510=coding!$J$14, $G510=coding!$J$15, $G510=coding!$J$16), U510+10*LOG10((($D510^2)+(1.2^2))/((7.5^2)+(1.2^2))),-99))),-99)</f>
        <v>17.68</v>
      </c>
      <c r="AN510" s="58">
        <f>IF(noise!V161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noise!V161, IF(OR($G510=coding!$J$26,$G510=coding!$J$27,$G510=coding!$J$28,$G510=coding!$J$29, $G510=coding!$J$30,$G510=coding!$J$31), V510+10*LOG10((($E510^2)+(4^2))/((7.5^2)+(4^2))), IF(OR($G510=coding!$J$11, $G510=coding!$J$12, $G510=coding!$J$13, $G510=coding!$J$14, $G510=coding!$J$15, $G510=coding!$J$16), V510+10*LOG10((($D510^2)+(1.2^2))/((7.5^2)+(1.2^2))),-99))),-99)</f>
        <v>10.220000000000001</v>
      </c>
      <c r="AO510" s="58">
        <f>IF(noise!W161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noise!W161, IF(OR($G510=coding!$J$26,$G510=coding!$J$27,$G510=coding!$J$28,$G510=coding!$J$29, $G510=coding!$J$30,$G510=coding!$J$31), W510+10*LOG10((($E510^2)+(4^2))/((7.5^2)+(4^2))), IF(OR($G510=coding!$J$11, $G510=coding!$J$12, $G510=coding!$J$13, $G510=coding!$J$14, $G510=coding!$J$15, $G510=coding!$J$16), W510+10*LOG10((($D510^2)+(1.2^2))/((7.5^2)+(1.2^2))),-99))),-99)</f>
        <v>6.27</v>
      </c>
      <c r="AP510" s="58">
        <f>IF(noise!X161 &lt;&gt;0, IF(OR($G510=coding!$J$2, $G510=coding!$J$3, $G510=coding!$J$4, $G510=coding!$J$5, $G510=coding!$J$6, $G510=coding!$J$7, $G510=coding!$J$8, $G510=coding!$J$9, $G510=coding!$J$10,$G510=coding!$J$17, $G510=coding!$J$18, $G510=coding!$J$19, $G510=coding!$J$20, $G510=coding!$J$21, $G510=coding!$J$22, $G510=coding!$J$23, $G510=coding!$J$24, $G510=coding!$J$25, ), noise!X161, IF(OR($G510=coding!$J$26,$G510=coding!$J$27,$G510=coding!$J$28,$G510=coding!$J$29, $G510=coding!$J$30,$G510=coding!$J$31), X510+10*LOG10((($E510^2)+(4^2))/((7.5^2)+(4^2))), IF(OR($G510=coding!$J$11, $G510=coding!$J$12, $G510=coding!$J$13, $G510=coding!$J$14, $G510=coding!$J$15, $G510=coding!$J$16), X510+10*LOG10((($D510^2)+(1.2^2))/((7.5^2)+(1.2^2))),-99))),-99)</f>
        <v>1.48</v>
      </c>
    </row>
    <row r="511" spans="1:42" ht="15.75" customHeight="1" x14ac:dyDescent="0.3">
      <c r="A511" s="2">
        <v>47</v>
      </c>
      <c r="B511" s="27">
        <v>44279</v>
      </c>
      <c r="C511" s="51">
        <f t="array" ref="C511">_xlfn.DAYS(B511, _xlfn.XLOOKUP(A511, context!A$4:A$79, context!J$4:J$79)) / 30.42</f>
        <v>6.245890861275476</v>
      </c>
      <c r="D511" s="1"/>
      <c r="E511" s="1"/>
      <c r="F511" s="16">
        <v>50</v>
      </c>
      <c r="G511" s="16" t="s">
        <v>405</v>
      </c>
      <c r="H511" s="43">
        <v>89.3</v>
      </c>
      <c r="I511" s="1"/>
      <c r="J511" s="2">
        <v>74.099999999999994</v>
      </c>
      <c r="K511" s="2">
        <v>77.400000000000006</v>
      </c>
      <c r="L511" s="2">
        <v>79.8</v>
      </c>
      <c r="M511" s="2">
        <v>81.400000000000006</v>
      </c>
      <c r="N511" s="2">
        <v>83.9</v>
      </c>
      <c r="O511" s="2">
        <v>83.6</v>
      </c>
      <c r="P511" s="2">
        <v>83.8</v>
      </c>
      <c r="Q511" s="2">
        <v>83</v>
      </c>
      <c r="R511" s="2">
        <v>80</v>
      </c>
      <c r="S511" s="2">
        <v>76.900000000000006</v>
      </c>
      <c r="T511" s="2">
        <v>73</v>
      </c>
      <c r="U511" s="2">
        <v>69.8</v>
      </c>
      <c r="V511" s="2">
        <v>67.5</v>
      </c>
      <c r="W511" s="1"/>
      <c r="X511" s="1"/>
      <c r="Y511" s="2">
        <v>1</v>
      </c>
      <c r="Z511" s="58">
        <f>IF(noise!H119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noise!H119, IF(OR($G511=coding!$J$26,$G511=coding!$J$27,$G511=coding!$J$28,$G511=coding!$J$29, $G511=coding!$J$30,$G511=coding!$J$31), H511+10*LOG10((($E511^2)+(4^2))/((7.5^2)+(4^2))), IF(OR($G511=coding!$J$11, $G511=coding!$J$12, $G511=coding!$J$13, $G511=coding!$J$14, $G511=coding!$J$15, $G511=coding!$J$16), H511+10*LOG10((($D511^2)+(1.2^2))/((7.5^2)+(1.2^2))),-99))),-99)</f>
        <v>92.1</v>
      </c>
      <c r="AA511" s="58">
        <f>IF(noise!I119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noise!I119, IF(OR($G511=coding!$J$26,$G511=coding!$J$27,$G511=coding!$J$28,$G511=coding!$J$29, $G511=coding!$J$30,$G511=coding!$J$31), I511+10*LOG10((($E511^2)+(4^2))/((7.5^2)+(4^2))), IF(OR($G511=coding!$J$11, $G511=coding!$J$12, $G511=coding!$J$13, $G511=coding!$J$14, $G511=coding!$J$15, $G511=coding!$J$16), I511+10*LOG10((($D511^2)+(1.2^2))/((7.5^2)+(1.2^2))),-99))),-99)</f>
        <v>-99</v>
      </c>
      <c r="AB511" s="58">
        <f>IF(noise!J119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noise!J119, IF(OR($G511=coding!$J$26,$G511=coding!$J$27,$G511=coding!$J$28,$G511=coding!$J$29, $G511=coding!$J$30,$G511=coding!$J$31), J511+10*LOG10((($E511^2)+(4^2))/((7.5^2)+(4^2))), IF(OR($G511=coding!$J$11, $G511=coding!$J$12, $G511=coding!$J$13, $G511=coding!$J$14, $G511=coding!$J$15, $G511=coding!$J$16), J511+10*LOG10((($D511^2)+(1.2^2))/((7.5^2)+(1.2^2))),-99))),-99)</f>
        <v>76.8</v>
      </c>
      <c r="AC511" s="58">
        <f>IF(noise!K119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noise!K119, IF(OR($G511=coding!$J$26,$G511=coding!$J$27,$G511=coding!$J$28,$G511=coding!$J$29, $G511=coding!$J$30,$G511=coding!$J$31), K511+10*LOG10((($E511^2)+(4^2))/((7.5^2)+(4^2))), IF(OR($G511=coding!$J$11, $G511=coding!$J$12, $G511=coding!$J$13, $G511=coding!$J$14, $G511=coding!$J$15, $G511=coding!$J$16), K511+10*LOG10((($D511^2)+(1.2^2))/((7.5^2)+(1.2^2))),-99))),-99)</f>
        <v>76.8</v>
      </c>
      <c r="AD511" s="58">
        <f>IF(noise!L119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noise!L119, IF(OR($G511=coding!$J$26,$G511=coding!$J$27,$G511=coding!$J$28,$G511=coding!$J$29, $G511=coding!$J$30,$G511=coding!$J$31), L511+10*LOG10((($E511^2)+(4^2))/((7.5^2)+(4^2))), IF(OR($G511=coding!$J$11, $G511=coding!$J$12, $G511=coding!$J$13, $G511=coding!$J$14, $G511=coding!$J$15, $G511=coding!$J$16), L511+10*LOG10((($D511^2)+(1.2^2))/((7.5^2)+(1.2^2))),-99))),-99)</f>
        <v>78.099999999999994</v>
      </c>
      <c r="AE511" s="58">
        <f>IF(noise!M119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noise!M119, IF(OR($G511=coding!$J$26,$G511=coding!$J$27,$G511=coding!$J$28,$G511=coding!$J$29, $G511=coding!$J$30,$G511=coding!$J$31), M511+10*LOG10((($E511^2)+(4^2))/((7.5^2)+(4^2))), IF(OR($G511=coding!$J$11, $G511=coding!$J$12, $G511=coding!$J$13, $G511=coding!$J$14, $G511=coding!$J$15, $G511=coding!$J$16), M511+10*LOG10((($D511^2)+(1.2^2))/((7.5^2)+(1.2^2))),-99))),-99)</f>
        <v>80.900000000000006</v>
      </c>
      <c r="AF511" s="58">
        <f>IF(noise!N119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noise!N119, IF(OR($G511=coding!$J$26,$G511=coding!$J$27,$G511=coding!$J$28,$G511=coding!$J$29, $G511=coding!$J$30,$G511=coding!$J$31), N511+10*LOG10((($E511^2)+(4^2))/((7.5^2)+(4^2))), IF(OR($G511=coding!$J$11, $G511=coding!$J$12, $G511=coding!$J$13, $G511=coding!$J$14, $G511=coding!$J$15, $G511=coding!$J$16), N511+10*LOG10((($D511^2)+(1.2^2))/((7.5^2)+(1.2^2))),-99))),-99)</f>
        <v>84.5</v>
      </c>
      <c r="AG511" s="58">
        <f>IF(noise!O119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noise!O119, IF(OR($G511=coding!$J$26,$G511=coding!$J$27,$G511=coding!$J$28,$G511=coding!$J$29, $G511=coding!$J$30,$G511=coding!$J$31), O511+10*LOG10((($E511^2)+(4^2))/((7.5^2)+(4^2))), IF(OR($G511=coding!$J$11, $G511=coding!$J$12, $G511=coding!$J$13, $G511=coding!$J$14, $G511=coding!$J$15, $G511=coding!$J$16), O511+10*LOG10((($D511^2)+(1.2^2))/((7.5^2)+(1.2^2))),-99))),-99)</f>
        <v>85.4</v>
      </c>
      <c r="AH511" s="58">
        <f>IF(noise!P119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noise!P119, IF(OR($G511=coding!$J$26,$G511=coding!$J$27,$G511=coding!$J$28,$G511=coding!$J$29, $G511=coding!$J$30,$G511=coding!$J$31), P511+10*LOG10((($E511^2)+(4^2))/((7.5^2)+(4^2))), IF(OR($G511=coding!$J$11, $G511=coding!$J$12, $G511=coding!$J$13, $G511=coding!$J$14, $G511=coding!$J$15, $G511=coding!$J$16), P511+10*LOG10((($D511^2)+(1.2^2))/((7.5^2)+(1.2^2))),-99))),-99)</f>
        <v>82.4</v>
      </c>
      <c r="AI511" s="58">
        <f>IF(noise!Q119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noise!Q119, IF(OR($G511=coding!$J$26,$G511=coding!$J$27,$G511=coding!$J$28,$G511=coding!$J$29, $G511=coding!$J$30,$G511=coding!$J$31), Q511+10*LOG10((($E511^2)+(4^2))/((7.5^2)+(4^2))), IF(OR($G511=coding!$J$11, $G511=coding!$J$12, $G511=coding!$J$13, $G511=coding!$J$14, $G511=coding!$J$15, $G511=coding!$J$16), Q511+10*LOG10((($D511^2)+(1.2^2))/((7.5^2)+(1.2^2))),-99))),-99)</f>
        <v>80.599999999999994</v>
      </c>
      <c r="AJ511" s="58">
        <f>IF(noise!R119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noise!R119, IF(OR($G511=coding!$J$26,$G511=coding!$J$27,$G511=coding!$J$28,$G511=coding!$J$29, $G511=coding!$J$30,$G511=coding!$J$31), R511+10*LOG10((($E511^2)+(4^2))/((7.5^2)+(4^2))), IF(OR($G511=coding!$J$11, $G511=coding!$J$12, $G511=coding!$J$13, $G511=coding!$J$14, $G511=coding!$J$15, $G511=coding!$J$16), R511+10*LOG10((($D511^2)+(1.2^2))/((7.5^2)+(1.2^2))),-99))),-99)</f>
        <v>79</v>
      </c>
      <c r="AK511" s="58">
        <f>IF(noise!S119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noise!S119, IF(OR($G511=coding!$J$26,$G511=coding!$J$27,$G511=coding!$J$28,$G511=coding!$J$29, $G511=coding!$J$30,$G511=coding!$J$31), S511+10*LOG10((($E511^2)+(4^2))/((7.5^2)+(4^2))), IF(OR($G511=coding!$J$11, $G511=coding!$J$12, $G511=coding!$J$13, $G511=coding!$J$14, $G511=coding!$J$15, $G511=coding!$J$16), S511+10*LOG10((($D511^2)+(1.2^2))/((7.5^2)+(1.2^2))),-99))),-99)</f>
        <v>73.8</v>
      </c>
      <c r="AL511" s="58">
        <f>IF(noise!T119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noise!T119, IF(OR($G511=coding!$J$26,$G511=coding!$J$27,$G511=coding!$J$28,$G511=coding!$J$29, $G511=coding!$J$30,$G511=coding!$J$31), T511+10*LOG10((($E511^2)+(4^2))/((7.5^2)+(4^2))), IF(OR($G511=coding!$J$11, $G511=coding!$J$12, $G511=coding!$J$13, $G511=coding!$J$14, $G511=coding!$J$15, $G511=coding!$J$16), T511+10*LOG10((($D511^2)+(1.2^2))/((7.5^2)+(1.2^2))),-99))),-99)</f>
        <v>69.099999999999994</v>
      </c>
      <c r="AM511" s="58">
        <f>IF(noise!U119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noise!U119, IF(OR($G511=coding!$J$26,$G511=coding!$J$27,$G511=coding!$J$28,$G511=coding!$J$29, $G511=coding!$J$30,$G511=coding!$J$31), U511+10*LOG10((($E511^2)+(4^2))/((7.5^2)+(4^2))), IF(OR($G511=coding!$J$11, $G511=coding!$J$12, $G511=coding!$J$13, $G511=coding!$J$14, $G511=coding!$J$15, $G511=coding!$J$16), U511+10*LOG10((($D511^2)+(1.2^2))/((7.5^2)+(1.2^2))),-99))),-99)</f>
        <v>66</v>
      </c>
      <c r="AN511" s="58">
        <f>IF(noise!V119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noise!V119, IF(OR($G511=coding!$J$26,$G511=coding!$J$27,$G511=coding!$J$28,$G511=coding!$J$29, $G511=coding!$J$30,$G511=coding!$J$31), V511+10*LOG10((($E511^2)+(4^2))/((7.5^2)+(4^2))), IF(OR($G511=coding!$J$11, $G511=coding!$J$12, $G511=coding!$J$13, $G511=coding!$J$14, $G511=coding!$J$15, $G511=coding!$J$16), V511+10*LOG10((($D511^2)+(1.2^2))/((7.5^2)+(1.2^2))),-99))),-99)</f>
        <v>-99</v>
      </c>
      <c r="AO511" s="58">
        <f>IF(noise!W119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noise!W119, IF(OR($G511=coding!$J$26,$G511=coding!$J$27,$G511=coding!$J$28,$G511=coding!$J$29, $G511=coding!$J$30,$G511=coding!$J$31), W511+10*LOG10((($E511^2)+(4^2))/((7.5^2)+(4^2))), IF(OR($G511=coding!$J$11, $G511=coding!$J$12, $G511=coding!$J$13, $G511=coding!$J$14, $G511=coding!$J$15, $G511=coding!$J$16), W511+10*LOG10((($D511^2)+(1.2^2))/((7.5^2)+(1.2^2))),-99))),-99)</f>
        <v>-99</v>
      </c>
      <c r="AP511" s="58">
        <f>IF(noise!X119 &lt;&gt;0, IF(OR($G511=coding!$J$2, $G511=coding!$J$3, $G511=coding!$J$4, $G511=coding!$J$5, $G511=coding!$J$6, $G511=coding!$J$7, $G511=coding!$J$8, $G511=coding!$J$9, $G511=coding!$J$10,$G511=coding!$J$17, $G511=coding!$J$18, $G511=coding!$J$19, $G511=coding!$J$20, $G511=coding!$J$21, $G511=coding!$J$22, $G511=coding!$J$23, $G511=coding!$J$24, $G511=coding!$J$25, ), noise!X119, IF(OR($G511=coding!$J$26,$G511=coding!$J$27,$G511=coding!$J$28,$G511=coding!$J$29, $G511=coding!$J$30,$G511=coding!$J$31), X511+10*LOG10((($E511^2)+(4^2))/((7.5^2)+(4^2))), IF(OR($G511=coding!$J$11, $G511=coding!$J$12, $G511=coding!$J$13, $G511=coding!$J$14, $G511=coding!$J$15, $G511=coding!$J$16), X511+10*LOG10((($D511^2)+(1.2^2))/((7.5^2)+(1.2^2))),-99))),-99)</f>
        <v>-99</v>
      </c>
    </row>
    <row r="512" spans="1:42" ht="15.75" customHeight="1" x14ac:dyDescent="0.3">
      <c r="A512" s="2">
        <v>48</v>
      </c>
      <c r="B512" s="27">
        <v>44279</v>
      </c>
      <c r="C512" s="51">
        <f t="array" ref="C512">_xlfn.DAYS(B512, _xlfn.XLOOKUP(A512, context!A$4:A$79, context!J$4:J$79)) / 30.42</f>
        <v>6.245890861275476</v>
      </c>
      <c r="D512" s="1"/>
      <c r="E512" s="1"/>
      <c r="F512" s="16">
        <v>50</v>
      </c>
      <c r="G512" s="16" t="s">
        <v>405</v>
      </c>
      <c r="H512" s="43">
        <v>89.7</v>
      </c>
      <c r="I512" s="1"/>
      <c r="J512" s="2">
        <v>73.400000000000006</v>
      </c>
      <c r="K512" s="2">
        <v>77.5</v>
      </c>
      <c r="L512" s="2">
        <v>79.5</v>
      </c>
      <c r="M512" s="2">
        <v>80.7</v>
      </c>
      <c r="N512" s="2">
        <v>83.6</v>
      </c>
      <c r="O512" s="2">
        <v>84.3</v>
      </c>
      <c r="P512" s="2">
        <v>84</v>
      </c>
      <c r="Q512" s="2">
        <v>83.6</v>
      </c>
      <c r="R512" s="2">
        <v>81.3</v>
      </c>
      <c r="S512" s="2">
        <v>77.8</v>
      </c>
      <c r="T512" s="2">
        <v>73.599999999999994</v>
      </c>
      <c r="U512" s="2">
        <v>70.2</v>
      </c>
      <c r="V512" s="2">
        <v>67.8</v>
      </c>
      <c r="W512" s="1"/>
      <c r="X512" s="1"/>
      <c r="Y512" s="2">
        <v>1</v>
      </c>
      <c r="Z512" s="58">
        <f>IF(noise!H120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noise!H120, IF(OR($G512=coding!$J$26,$G512=coding!$J$27,$G512=coding!$J$28,$G512=coding!$J$29, $G512=coding!$J$30,$G512=coding!$J$31), H512+10*LOG10((($E512^2)+(4^2))/((7.5^2)+(4^2))), IF(OR($G512=coding!$J$11, $G512=coding!$J$12, $G512=coding!$J$13, $G512=coding!$J$14, $G512=coding!$J$15, $G512=coding!$J$16), H512+10*LOG10((($D512^2)+(1.2^2))/((7.5^2)+(1.2^2))),-99))),-99)</f>
        <v>-99</v>
      </c>
      <c r="AA512" s="58">
        <f>IF(noise!I120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noise!I120, IF(OR($G512=coding!$J$26,$G512=coding!$J$27,$G512=coding!$J$28,$G512=coding!$J$29, $G512=coding!$J$30,$G512=coding!$J$31), I512+10*LOG10((($E512^2)+(4^2))/((7.5^2)+(4^2))), IF(OR($G512=coding!$J$11, $G512=coding!$J$12, $G512=coding!$J$13, $G512=coding!$J$14, $G512=coding!$J$15, $G512=coding!$J$16), I512+10*LOG10((($D512^2)+(1.2^2))/((7.5^2)+(1.2^2))),-99))),-99)</f>
        <v>0.09</v>
      </c>
      <c r="AB512" s="58">
        <f>IF(noise!J120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noise!J120, IF(OR($G512=coding!$J$26,$G512=coding!$J$27,$G512=coding!$J$28,$G512=coding!$J$29, $G512=coding!$J$30,$G512=coding!$J$31), J512+10*LOG10((($E512^2)+(4^2))/((7.5^2)+(4^2))), IF(OR($G512=coding!$J$11, $G512=coding!$J$12, $G512=coding!$J$13, $G512=coding!$J$14, $G512=coding!$J$15, $G512=coding!$J$16), J512+10*LOG10((($D512^2)+(1.2^2))/((7.5^2)+(1.2^2))),-99))),-99)</f>
        <v>7.0000000000000007E-2</v>
      </c>
      <c r="AC512" s="58">
        <f>IF(noise!K120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noise!K120, IF(OR($G512=coding!$J$26,$G512=coding!$J$27,$G512=coding!$J$28,$G512=coding!$J$29, $G512=coding!$J$30,$G512=coding!$J$31), K512+10*LOG10((($E512^2)+(4^2))/((7.5^2)+(4^2))), IF(OR($G512=coding!$J$11, $G512=coding!$J$12, $G512=coding!$J$13, $G512=coding!$J$14, $G512=coding!$J$15, $G512=coding!$J$16), K512+10*LOG10((($D512^2)+(1.2^2))/((7.5^2)+(1.2^2))),-99))),-99)</f>
        <v>0.04</v>
      </c>
      <c r="AD512" s="58">
        <f>IF(noise!L120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noise!L120, IF(OR($G512=coding!$J$26,$G512=coding!$J$27,$G512=coding!$J$28,$G512=coding!$J$29, $G512=coding!$J$30,$G512=coding!$J$31), L512+10*LOG10((($E512^2)+(4^2))/((7.5^2)+(4^2))), IF(OR($G512=coding!$J$11, $G512=coding!$J$12, $G512=coding!$J$13, $G512=coding!$J$14, $G512=coding!$J$15, $G512=coding!$J$16), L512+10*LOG10((($D512^2)+(1.2^2))/((7.5^2)+(1.2^2))),-99))),-99)</f>
        <v>-99</v>
      </c>
      <c r="AE512" s="58">
        <f>IF(noise!M120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noise!M120, IF(OR($G512=coding!$J$26,$G512=coding!$J$27,$G512=coding!$J$28,$G512=coding!$J$29, $G512=coding!$J$30,$G512=coding!$J$31), M512+10*LOG10((($E512^2)+(4^2))/((7.5^2)+(4^2))), IF(OR($G512=coding!$J$11, $G512=coding!$J$12, $G512=coding!$J$13, $G512=coding!$J$14, $G512=coding!$J$15, $G512=coding!$J$16), M512+10*LOG10((($D512^2)+(1.2^2))/((7.5^2)+(1.2^2))),-99))),-99)</f>
        <v>0.02</v>
      </c>
      <c r="AF512" s="58">
        <f>IF(noise!N120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noise!N120, IF(OR($G512=coding!$J$26,$G512=coding!$J$27,$G512=coding!$J$28,$G512=coding!$J$29, $G512=coding!$J$30,$G512=coding!$J$31), N512+10*LOG10((($E512^2)+(4^2))/((7.5^2)+(4^2))), IF(OR($G512=coding!$J$11, $G512=coding!$J$12, $G512=coding!$J$13, $G512=coding!$J$14, $G512=coding!$J$15, $G512=coding!$J$16), N512+10*LOG10((($D512^2)+(1.2^2))/((7.5^2)+(1.2^2))),-99))),-99)</f>
        <v>0.11</v>
      </c>
      <c r="AG512" s="58">
        <f>IF(noise!O120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noise!O120, IF(OR($G512=coding!$J$26,$G512=coding!$J$27,$G512=coding!$J$28,$G512=coding!$J$29, $G512=coding!$J$30,$G512=coding!$J$31), O512+10*LOG10((($E512^2)+(4^2))/((7.5^2)+(4^2))), IF(OR($G512=coding!$J$11, $G512=coding!$J$12, $G512=coding!$J$13, $G512=coding!$J$14, $G512=coding!$J$15, $G512=coding!$J$16), O512+10*LOG10((($D512^2)+(1.2^2))/((7.5^2)+(1.2^2))),-99))),-99)</f>
        <v>0.01</v>
      </c>
      <c r="AH512" s="58">
        <f>IF(noise!P120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noise!P120, IF(OR($G512=coding!$J$26,$G512=coding!$J$27,$G512=coding!$J$28,$G512=coding!$J$29, $G512=coding!$J$30,$G512=coding!$J$31), P512+10*LOG10((($E512^2)+(4^2))/((7.5^2)+(4^2))), IF(OR($G512=coding!$J$11, $G512=coding!$J$12, $G512=coding!$J$13, $G512=coding!$J$14, $G512=coding!$J$15, $G512=coding!$J$16), P512+10*LOG10((($D512^2)+(1.2^2))/((7.5^2)+(1.2^2))),-99))),-99)</f>
        <v>0.02</v>
      </c>
      <c r="AI512" s="58">
        <f>IF(noise!Q120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noise!Q120, IF(OR($G512=coding!$J$26,$G512=coding!$J$27,$G512=coding!$J$28,$G512=coding!$J$29, $G512=coding!$J$30,$G512=coding!$J$31), Q512+10*LOG10((($E512^2)+(4^2))/((7.5^2)+(4^2))), IF(OR($G512=coding!$J$11, $G512=coding!$J$12, $G512=coding!$J$13, $G512=coding!$J$14, $G512=coding!$J$15, $G512=coding!$J$16), Q512+10*LOG10((($D512^2)+(1.2^2))/((7.5^2)+(1.2^2))),-99))),-99)</f>
        <v>0.03</v>
      </c>
      <c r="AJ512" s="58">
        <f>IF(noise!R120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noise!R120, IF(OR($G512=coding!$J$26,$G512=coding!$J$27,$G512=coding!$J$28,$G512=coding!$J$29, $G512=coding!$J$30,$G512=coding!$J$31), R512+10*LOG10((($E512^2)+(4^2))/((7.5^2)+(4^2))), IF(OR($G512=coding!$J$11, $G512=coding!$J$12, $G512=coding!$J$13, $G512=coding!$J$14, $G512=coding!$J$15, $G512=coding!$J$16), R512+10*LOG10((($D512^2)+(1.2^2))/((7.5^2)+(1.2^2))),-99))),-99)</f>
        <v>0.01</v>
      </c>
      <c r="AK512" s="58">
        <f>IF(noise!S120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noise!S120, IF(OR($G512=coding!$J$26,$G512=coding!$J$27,$G512=coding!$J$28,$G512=coding!$J$29, $G512=coding!$J$30,$G512=coding!$J$31), S512+10*LOG10((($E512^2)+(4^2))/((7.5^2)+(4^2))), IF(OR($G512=coding!$J$11, $G512=coding!$J$12, $G512=coding!$J$13, $G512=coding!$J$14, $G512=coding!$J$15, $G512=coding!$J$16), S512+10*LOG10((($D512^2)+(1.2^2))/((7.5^2)+(1.2^2))),-99))),-99)</f>
        <v>0.03</v>
      </c>
      <c r="AL512" s="58">
        <f>IF(noise!T120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noise!T120, IF(OR($G512=coding!$J$26,$G512=coding!$J$27,$G512=coding!$J$28,$G512=coding!$J$29, $G512=coding!$J$30,$G512=coding!$J$31), T512+10*LOG10((($E512^2)+(4^2))/((7.5^2)+(4^2))), IF(OR($G512=coding!$J$11, $G512=coding!$J$12, $G512=coding!$J$13, $G512=coding!$J$14, $G512=coding!$J$15, $G512=coding!$J$16), T512+10*LOG10((($D512^2)+(1.2^2))/((7.5^2)+(1.2^2))),-99))),-99)</f>
        <v>0.08</v>
      </c>
      <c r="AM512" s="58">
        <f>IF(noise!U120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noise!U120, IF(OR($G512=coding!$J$26,$G512=coding!$J$27,$G512=coding!$J$28,$G512=coding!$J$29, $G512=coding!$J$30,$G512=coding!$J$31), U512+10*LOG10((($E512^2)+(4^2))/((7.5^2)+(4^2))), IF(OR($G512=coding!$J$11, $G512=coding!$J$12, $G512=coding!$J$13, $G512=coding!$J$14, $G512=coding!$J$15, $G512=coding!$J$16), U512+10*LOG10((($D512^2)+(1.2^2))/((7.5^2)+(1.2^2))),-99))),-99)</f>
        <v>0.1</v>
      </c>
      <c r="AN512" s="58">
        <f>IF(noise!V120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noise!V120, IF(OR($G512=coding!$J$26,$G512=coding!$J$27,$G512=coding!$J$28,$G512=coding!$J$29, $G512=coding!$J$30,$G512=coding!$J$31), V512+10*LOG10((($E512^2)+(4^2))/((7.5^2)+(4^2))), IF(OR($G512=coding!$J$11, $G512=coding!$J$12, $G512=coding!$J$13, $G512=coding!$J$14, $G512=coding!$J$15, $G512=coding!$J$16), V512+10*LOG10((($D512^2)+(1.2^2))/((7.5^2)+(1.2^2))),-99))),-99)</f>
        <v>-99</v>
      </c>
      <c r="AO512" s="58">
        <f>IF(noise!W120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noise!W120, IF(OR($G512=coding!$J$26,$G512=coding!$J$27,$G512=coding!$J$28,$G512=coding!$J$29, $G512=coding!$J$30,$G512=coding!$J$31), W512+10*LOG10((($E512^2)+(4^2))/((7.5^2)+(4^2))), IF(OR($G512=coding!$J$11, $G512=coding!$J$12, $G512=coding!$J$13, $G512=coding!$J$14, $G512=coding!$J$15, $G512=coding!$J$16), W512+10*LOG10((($D512^2)+(1.2^2))/((7.5^2)+(1.2^2))),-99))),-99)</f>
        <v>-99</v>
      </c>
      <c r="AP512" s="58">
        <f>IF(noise!X120 &lt;&gt;0, IF(OR($G512=coding!$J$2, $G512=coding!$J$3, $G512=coding!$J$4, $G512=coding!$J$5, $G512=coding!$J$6, $G512=coding!$J$7, $G512=coding!$J$8, $G512=coding!$J$9, $G512=coding!$J$10,$G512=coding!$J$17, $G512=coding!$J$18, $G512=coding!$J$19, $G512=coding!$J$20, $G512=coding!$J$21, $G512=coding!$J$22, $G512=coding!$J$23, $G512=coding!$J$24, $G512=coding!$J$25, ), noise!X120, IF(OR($G512=coding!$J$26,$G512=coding!$J$27,$G512=coding!$J$28,$G512=coding!$J$29, $G512=coding!$J$30,$G512=coding!$J$31), X512+10*LOG10((($E512^2)+(4^2))/((7.5^2)+(4^2))), IF(OR($G512=coding!$J$11, $G512=coding!$J$12, $G512=coding!$J$13, $G512=coding!$J$14, $G512=coding!$J$15, $G512=coding!$J$16), X512+10*LOG10((($D512^2)+(1.2^2))/((7.5^2)+(1.2^2))),-99))),-99)</f>
        <v>-99</v>
      </c>
    </row>
    <row r="513" spans="1:42" ht="15.75" customHeight="1" x14ac:dyDescent="0.3">
      <c r="A513" s="2">
        <v>49</v>
      </c>
      <c r="B513" s="27">
        <v>44278</v>
      </c>
      <c r="C513" s="51">
        <f t="array" ref="C513">_xlfn.DAYS(B513, _xlfn.XLOOKUP(A513, context!A$4:A$79, context!J$4:J$79)) / 30.42</f>
        <v>8.2182774490466795</v>
      </c>
      <c r="D513" s="1"/>
      <c r="E513" s="1"/>
      <c r="F513" s="16">
        <v>50</v>
      </c>
      <c r="G513" s="16" t="s">
        <v>405</v>
      </c>
      <c r="H513" s="43">
        <v>89.9</v>
      </c>
      <c r="I513" s="1"/>
      <c r="J513" s="2">
        <v>73.7</v>
      </c>
      <c r="K513" s="2">
        <v>77.599999999999994</v>
      </c>
      <c r="L513" s="2">
        <v>79.8</v>
      </c>
      <c r="M513" s="2">
        <v>81.900000000000006</v>
      </c>
      <c r="N513" s="2">
        <v>84.9</v>
      </c>
      <c r="O513" s="2">
        <v>84.1</v>
      </c>
      <c r="P513" s="2">
        <v>83.7</v>
      </c>
      <c r="Q513" s="2">
        <v>83.4</v>
      </c>
      <c r="R513" s="2">
        <v>80.400000000000006</v>
      </c>
      <c r="S513" s="2">
        <v>77.3</v>
      </c>
      <c r="T513" s="2">
        <v>73</v>
      </c>
      <c r="U513" s="2">
        <v>69.5</v>
      </c>
      <c r="V513" s="2">
        <v>67.099999999999994</v>
      </c>
      <c r="W513" s="1"/>
      <c r="X513" s="1"/>
      <c r="Y513" s="2">
        <v>1</v>
      </c>
      <c r="Z513" s="58">
        <f>IF(noise!H210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noise!H210, IF(OR($G513=coding!$J$26,$G513=coding!$J$27,$G513=coding!$J$28,$G513=coding!$J$29, $G513=coding!$J$30,$G513=coding!$J$31), H513+10*LOG10((($E513^2)+(4^2))/((7.5^2)+(4^2))), IF(OR($G513=coding!$J$11, $G513=coding!$J$12, $G513=coding!$J$13, $G513=coding!$J$14, $G513=coding!$J$15, $G513=coding!$J$16), H513+10*LOG10((($D513^2)+(1.2^2))/((7.5^2)+(1.2^2))),-99))),-99)</f>
        <v>62.52</v>
      </c>
      <c r="AA513" s="58">
        <f>IF(noise!I210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noise!I210, IF(OR($G513=coding!$J$26,$G513=coding!$J$27,$G513=coding!$J$28,$G513=coding!$J$29, $G513=coding!$J$30,$G513=coding!$J$31), I513+10*LOG10((($E513^2)+(4^2))/((7.5^2)+(4^2))), IF(OR($G513=coding!$J$11, $G513=coding!$J$12, $G513=coding!$J$13, $G513=coding!$J$14, $G513=coding!$J$15, $G513=coding!$J$16), I513+10*LOG10((($D513^2)+(1.2^2))/((7.5^2)+(1.2^2))),-99))),-99)</f>
        <v>-99</v>
      </c>
      <c r="AB513" s="58">
        <f>IF(noise!J210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noise!J210, IF(OR($G513=coding!$J$26,$G513=coding!$J$27,$G513=coding!$J$28,$G513=coding!$J$29, $G513=coding!$J$30,$G513=coding!$J$31), J513+10*LOG10((($E513^2)+(4^2))/((7.5^2)+(4^2))), IF(OR($G513=coding!$J$11, $G513=coding!$J$12, $G513=coding!$J$13, $G513=coding!$J$14, $G513=coding!$J$15, $G513=coding!$J$16), J513+10*LOG10((($D513^2)+(1.2^2))/((7.5^2)+(1.2^2))),-99))),-99)</f>
        <v>56.31</v>
      </c>
      <c r="AC513" s="58">
        <f>IF(noise!K210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noise!K210, IF(OR($G513=coding!$J$26,$G513=coding!$J$27,$G513=coding!$J$28,$G513=coding!$J$29, $G513=coding!$J$30,$G513=coding!$J$31), K513+10*LOG10((($E513^2)+(4^2))/((7.5^2)+(4^2))), IF(OR($G513=coding!$J$11, $G513=coding!$J$12, $G513=coding!$J$13, $G513=coding!$J$14, $G513=coding!$J$15, $G513=coding!$J$16), K513+10*LOG10((($D513^2)+(1.2^2))/((7.5^2)+(1.2^2))),-99))),-99)</f>
        <v>55.52</v>
      </c>
      <c r="AD513" s="58">
        <f>IF(noise!L210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noise!L210, IF(OR($G513=coding!$J$26,$G513=coding!$J$27,$G513=coding!$J$28,$G513=coding!$J$29, $G513=coding!$J$30,$G513=coding!$J$31), L513+10*LOG10((($E513^2)+(4^2))/((7.5^2)+(4^2))), IF(OR($G513=coding!$J$11, $G513=coding!$J$12, $G513=coding!$J$13, $G513=coding!$J$14, $G513=coding!$J$15, $G513=coding!$J$16), L513+10*LOG10((($D513^2)+(1.2^2))/((7.5^2)+(1.2^2))),-99))),-99)</f>
        <v>56.81</v>
      </c>
      <c r="AE513" s="58">
        <f>IF(noise!M210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noise!M210, IF(OR($G513=coding!$J$26,$G513=coding!$J$27,$G513=coding!$J$28,$G513=coding!$J$29, $G513=coding!$J$30,$G513=coding!$J$31), M513+10*LOG10((($E513^2)+(4^2))/((7.5^2)+(4^2))), IF(OR($G513=coding!$J$11, $G513=coding!$J$12, $G513=coding!$J$13, $G513=coding!$J$14, $G513=coding!$J$15, $G513=coding!$J$16), M513+10*LOG10((($D513^2)+(1.2^2))/((7.5^2)+(1.2^2))),-99))),-99)</f>
        <v>56.05</v>
      </c>
      <c r="AF513" s="58">
        <f>IF(noise!N210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noise!N210, IF(OR($G513=coding!$J$26,$G513=coding!$J$27,$G513=coding!$J$28,$G513=coding!$J$29, $G513=coding!$J$30,$G513=coding!$J$31), N513+10*LOG10((($E513^2)+(4^2))/((7.5^2)+(4^2))), IF(OR($G513=coding!$J$11, $G513=coding!$J$12, $G513=coding!$J$13, $G513=coding!$J$14, $G513=coding!$J$15, $G513=coding!$J$16), N513+10*LOG10((($D513^2)+(1.2^2))/((7.5^2)+(1.2^2))),-99))),-99)</f>
        <v>54.05</v>
      </c>
      <c r="AG513" s="58">
        <f>IF(noise!O210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noise!O210, IF(OR($G513=coding!$J$26,$G513=coding!$J$27,$G513=coding!$J$28,$G513=coding!$J$29, $G513=coding!$J$30,$G513=coding!$J$31), O513+10*LOG10((($E513^2)+(4^2))/((7.5^2)+(4^2))), IF(OR($G513=coding!$J$11, $G513=coding!$J$12, $G513=coding!$J$13, $G513=coding!$J$14, $G513=coding!$J$15, $G513=coding!$J$16), O513+10*LOG10((($D513^2)+(1.2^2))/((7.5^2)+(1.2^2))),-99))),-99)</f>
        <v>52.49</v>
      </c>
      <c r="AH513" s="58">
        <f>IF(noise!P210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noise!P210, IF(OR($G513=coding!$J$26,$G513=coding!$J$27,$G513=coding!$J$28,$G513=coding!$J$29, $G513=coding!$J$30,$G513=coding!$J$31), P513+10*LOG10((($E513^2)+(4^2))/((7.5^2)+(4^2))), IF(OR($G513=coding!$J$11, $G513=coding!$J$12, $G513=coding!$J$13, $G513=coding!$J$14, $G513=coding!$J$15, $G513=coding!$J$16), P513+10*LOG10((($D513^2)+(1.2^2))/((7.5^2)+(1.2^2))),-99))),-99)</f>
        <v>50.62</v>
      </c>
      <c r="AI513" s="58">
        <f>IF(noise!Q210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noise!Q210, IF(OR($G513=coding!$J$26,$G513=coding!$J$27,$G513=coding!$J$28,$G513=coding!$J$29, $G513=coding!$J$30,$G513=coding!$J$31), Q513+10*LOG10((($E513^2)+(4^2))/((7.5^2)+(4^2))), IF(OR($G513=coding!$J$11, $G513=coding!$J$12, $G513=coding!$J$13, $G513=coding!$J$14, $G513=coding!$J$15, $G513=coding!$J$16), Q513+10*LOG10((($D513^2)+(1.2^2))/((7.5^2)+(1.2^2))),-99))),-99)</f>
        <v>48.26</v>
      </c>
      <c r="AJ513" s="58">
        <f>IF(noise!R210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noise!R210, IF(OR($G513=coding!$J$26,$G513=coding!$J$27,$G513=coding!$J$28,$G513=coding!$J$29, $G513=coding!$J$30,$G513=coding!$J$31), R513+10*LOG10((($E513^2)+(4^2))/((7.5^2)+(4^2))), IF(OR($G513=coding!$J$11, $G513=coding!$J$12, $G513=coding!$J$13, $G513=coding!$J$14, $G513=coding!$J$15, $G513=coding!$J$16), R513+10*LOG10((($D513^2)+(1.2^2))/((7.5^2)+(1.2^2))),-99))),-99)</f>
        <v>47.54</v>
      </c>
      <c r="AK513" s="58">
        <f>IF(noise!S210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noise!S210, IF(OR($G513=coding!$J$26,$G513=coding!$J$27,$G513=coding!$J$28,$G513=coding!$J$29, $G513=coding!$J$30,$G513=coding!$J$31), S513+10*LOG10((($E513^2)+(4^2))/((7.5^2)+(4^2))), IF(OR($G513=coding!$J$11, $G513=coding!$J$12, $G513=coding!$J$13, $G513=coding!$J$14, $G513=coding!$J$15, $G513=coding!$J$16), S513+10*LOG10((($D513^2)+(1.2^2))/((7.5^2)+(1.2^2))),-99))),-99)</f>
        <v>46.09</v>
      </c>
      <c r="AL513" s="58">
        <f>IF(noise!T210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noise!T210, IF(OR($G513=coding!$J$26,$G513=coding!$J$27,$G513=coding!$J$28,$G513=coding!$J$29, $G513=coding!$J$30,$G513=coding!$J$31), T513+10*LOG10((($E513^2)+(4^2))/((7.5^2)+(4^2))), IF(OR($G513=coding!$J$11, $G513=coding!$J$12, $G513=coding!$J$13, $G513=coding!$J$14, $G513=coding!$J$15, $G513=coding!$J$16), T513+10*LOG10((($D513^2)+(1.2^2))/((7.5^2)+(1.2^2))),-99))),-99)</f>
        <v>43.5</v>
      </c>
      <c r="AM513" s="58">
        <f>IF(noise!U210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noise!U210, IF(OR($G513=coding!$J$26,$G513=coding!$J$27,$G513=coding!$J$28,$G513=coding!$J$29, $G513=coding!$J$30,$G513=coding!$J$31), U513+10*LOG10((($E513^2)+(4^2))/((7.5^2)+(4^2))), IF(OR($G513=coding!$J$11, $G513=coding!$J$12, $G513=coding!$J$13, $G513=coding!$J$14, $G513=coding!$J$15, $G513=coding!$J$16), U513+10*LOG10((($D513^2)+(1.2^2))/((7.5^2)+(1.2^2))),-99))),-99)</f>
        <v>41.3</v>
      </c>
      <c r="AN513" s="58">
        <f>IF(noise!V210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noise!V210, IF(OR($G513=coding!$J$26,$G513=coding!$J$27,$G513=coding!$J$28,$G513=coding!$J$29, $G513=coding!$J$30,$G513=coding!$J$31), V513+10*LOG10((($E513^2)+(4^2))/((7.5^2)+(4^2))), IF(OR($G513=coding!$J$11, $G513=coding!$J$12, $G513=coding!$J$13, $G513=coding!$J$14, $G513=coding!$J$15, $G513=coding!$J$16), V513+10*LOG10((($D513^2)+(1.2^2))/((7.5^2)+(1.2^2))),-99))),-99)</f>
        <v>37.700000000000003</v>
      </c>
      <c r="AO513" s="58">
        <f>IF(noise!W210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noise!W210, IF(OR($G513=coding!$J$26,$G513=coding!$J$27,$G513=coding!$J$28,$G513=coding!$J$29, $G513=coding!$J$30,$G513=coding!$J$31), W513+10*LOG10((($E513^2)+(4^2))/((7.5^2)+(4^2))), IF(OR($G513=coding!$J$11, $G513=coding!$J$12, $G513=coding!$J$13, $G513=coding!$J$14, $G513=coding!$J$15, $G513=coding!$J$16), W513+10*LOG10((($D513^2)+(1.2^2))/((7.5^2)+(1.2^2))),-99))),-99)</f>
        <v>35.479999999999997</v>
      </c>
      <c r="AP513" s="58">
        <f>IF(noise!X210 &lt;&gt;0, IF(OR($G513=coding!$J$2, $G513=coding!$J$3, $G513=coding!$J$4, $G513=coding!$J$5, $G513=coding!$J$6, $G513=coding!$J$7, $G513=coding!$J$8, $G513=coding!$J$9, $G513=coding!$J$10,$G513=coding!$J$17, $G513=coding!$J$18, $G513=coding!$J$19, $G513=coding!$J$20, $G513=coding!$J$21, $G513=coding!$J$22, $G513=coding!$J$23, $G513=coding!$J$24, $G513=coding!$J$25, ), noise!X210, IF(OR($G513=coding!$J$26,$G513=coding!$J$27,$G513=coding!$J$28,$G513=coding!$J$29, $G513=coding!$J$30,$G513=coding!$J$31), X513+10*LOG10((($E513^2)+(4^2))/((7.5^2)+(4^2))), IF(OR($G513=coding!$J$11, $G513=coding!$J$12, $G513=coding!$J$13, $G513=coding!$J$14, $G513=coding!$J$15, $G513=coding!$J$16), X513+10*LOG10((($D513^2)+(1.2^2))/((7.5^2)+(1.2^2))),-99))),-99)</f>
        <v>34.57</v>
      </c>
    </row>
    <row r="514" spans="1:42" ht="15.75" customHeight="1" x14ac:dyDescent="0.3">
      <c r="A514" s="2">
        <v>50</v>
      </c>
      <c r="B514" s="27">
        <v>44278</v>
      </c>
      <c r="C514" s="51">
        <f t="array" ref="C514">_xlfn.DAYS(B514, _xlfn.XLOOKUP(A514, context!A$4:A$79, context!J$4:J$79)) / 30.42</f>
        <v>8.2182774490466795</v>
      </c>
      <c r="D514" s="1"/>
      <c r="E514" s="1"/>
      <c r="F514" s="16">
        <v>50</v>
      </c>
      <c r="G514" s="16" t="s">
        <v>405</v>
      </c>
      <c r="H514" s="43">
        <v>89.9</v>
      </c>
      <c r="I514" s="1"/>
      <c r="J514" s="2">
        <v>73.8</v>
      </c>
      <c r="K514" s="2">
        <v>77.599999999999994</v>
      </c>
      <c r="L514" s="2">
        <v>79.900000000000006</v>
      </c>
      <c r="M514" s="2">
        <v>82</v>
      </c>
      <c r="N514" s="2">
        <v>85</v>
      </c>
      <c r="O514" s="2">
        <v>84.2</v>
      </c>
      <c r="P514" s="2">
        <v>83.7</v>
      </c>
      <c r="Q514" s="2">
        <v>83.4</v>
      </c>
      <c r="R514" s="2">
        <v>80.400000000000006</v>
      </c>
      <c r="S514" s="2">
        <v>77.400000000000006</v>
      </c>
      <c r="T514" s="2">
        <v>73.099999999999994</v>
      </c>
      <c r="U514" s="2">
        <v>69.599999999999994</v>
      </c>
      <c r="V514" s="2">
        <v>67.2</v>
      </c>
      <c r="W514" s="1"/>
      <c r="X514" s="1"/>
      <c r="Y514" s="2">
        <v>1</v>
      </c>
      <c r="Z514" s="58">
        <f>IF(noise!H211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noise!H211, IF(OR($G514=coding!$J$26,$G514=coding!$J$27,$G514=coding!$J$28,$G514=coding!$J$29, $G514=coding!$J$30,$G514=coding!$J$31), H514+10*LOG10((($E514^2)+(4^2))/((7.5^2)+(4^2))), IF(OR($G514=coding!$J$11, $G514=coding!$J$12, $G514=coding!$J$13, $G514=coding!$J$14, $G514=coding!$J$15, $G514=coding!$J$16), H514+10*LOG10((($D514^2)+(1.2^2))/((7.5^2)+(1.2^2))),-99))),-99)</f>
        <v>16.8</v>
      </c>
      <c r="AA514" s="58">
        <f>IF(noise!I211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noise!I211, IF(OR($G514=coding!$J$26,$G514=coding!$J$27,$G514=coding!$J$28,$G514=coding!$J$29, $G514=coding!$J$30,$G514=coding!$J$31), I514+10*LOG10((($E514^2)+(4^2))/((7.5^2)+(4^2))), IF(OR($G514=coding!$J$11, $G514=coding!$J$12, $G514=coding!$J$13, $G514=coding!$J$14, $G514=coding!$J$15, $G514=coding!$J$16), I514+10*LOG10((($D514^2)+(1.2^2))/((7.5^2)+(1.2^2))),-99))),-99)</f>
        <v>-99</v>
      </c>
      <c r="AB514" s="58">
        <f>IF(noise!J211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noise!J211, IF(OR($G514=coding!$J$26,$G514=coding!$J$27,$G514=coding!$J$28,$G514=coding!$J$29, $G514=coding!$J$30,$G514=coding!$J$31), J514+10*LOG10((($E514^2)+(4^2))/((7.5^2)+(4^2))), IF(OR($G514=coding!$J$11, $G514=coding!$J$12, $G514=coding!$J$13, $G514=coding!$J$14, $G514=coding!$J$15, $G514=coding!$J$16), J514+10*LOG10((($D514^2)+(1.2^2))/((7.5^2)+(1.2^2))),-99))),-99)</f>
        <v>2.16</v>
      </c>
      <c r="AC514" s="58">
        <f>IF(noise!K211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noise!K211, IF(OR($G514=coding!$J$26,$G514=coding!$J$27,$G514=coding!$J$28,$G514=coding!$J$29, $G514=coding!$J$30,$G514=coding!$J$31), K514+10*LOG10((($E514^2)+(4^2))/((7.5^2)+(4^2))), IF(OR($G514=coding!$J$11, $G514=coding!$J$12, $G514=coding!$J$13, $G514=coding!$J$14, $G514=coding!$J$15, $G514=coding!$J$16), K514+10*LOG10((($D514^2)+(1.2^2))/((7.5^2)+(1.2^2))),-99))),-99)</f>
        <v>3.03</v>
      </c>
      <c r="AD514" s="58">
        <f>IF(noise!L211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noise!L211, IF(OR($G514=coding!$J$26,$G514=coding!$J$27,$G514=coding!$J$28,$G514=coding!$J$29, $G514=coding!$J$30,$G514=coding!$J$31), L514+10*LOG10((($E514^2)+(4^2))/((7.5^2)+(4^2))), IF(OR($G514=coding!$J$11, $G514=coding!$J$12, $G514=coding!$J$13, $G514=coding!$J$14, $G514=coding!$J$15, $G514=coding!$J$16), L514+10*LOG10((($D514^2)+(1.2^2))/((7.5^2)+(1.2^2))),-99))),-99)</f>
        <v>11.2</v>
      </c>
      <c r="AE514" s="58">
        <f>IF(noise!M211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noise!M211, IF(OR($G514=coding!$J$26,$G514=coding!$J$27,$G514=coding!$J$28,$G514=coding!$J$29, $G514=coding!$J$30,$G514=coding!$J$31), M514+10*LOG10((($E514^2)+(4^2))/((7.5^2)+(4^2))), IF(OR($G514=coding!$J$11, $G514=coding!$J$12, $G514=coding!$J$13, $G514=coding!$J$14, $G514=coding!$J$15, $G514=coding!$J$16), M514+10*LOG10((($D514^2)+(1.2^2))/((7.5^2)+(1.2^2))),-99))),-99)</f>
        <v>26.79</v>
      </c>
      <c r="AF514" s="58">
        <f>IF(noise!N211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noise!N211, IF(OR($G514=coding!$J$26,$G514=coding!$J$27,$G514=coding!$J$28,$G514=coding!$J$29, $G514=coding!$J$30,$G514=coding!$J$31), N514+10*LOG10((($E514^2)+(4^2))/((7.5^2)+(4^2))), IF(OR($G514=coding!$J$11, $G514=coding!$J$12, $G514=coding!$J$13, $G514=coding!$J$14, $G514=coding!$J$15, $G514=coding!$J$16), N514+10*LOG10((($D514^2)+(1.2^2))/((7.5^2)+(1.2^2))),-99))),-99)</f>
        <v>26.01</v>
      </c>
      <c r="AG514" s="58">
        <f>IF(noise!O211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noise!O211, IF(OR($G514=coding!$J$26,$G514=coding!$J$27,$G514=coding!$J$28,$G514=coding!$J$29, $G514=coding!$J$30,$G514=coding!$J$31), O514+10*LOG10((($E514^2)+(4^2))/((7.5^2)+(4^2))), IF(OR($G514=coding!$J$11, $G514=coding!$J$12, $G514=coding!$J$13, $G514=coding!$J$14, $G514=coding!$J$15, $G514=coding!$J$16), O514+10*LOG10((($D514^2)+(1.2^2))/((7.5^2)+(1.2^2))),-99))),-99)</f>
        <v>23.96</v>
      </c>
      <c r="AH514" s="58">
        <f>IF(noise!P211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noise!P211, IF(OR($G514=coding!$J$26,$G514=coding!$J$27,$G514=coding!$J$28,$G514=coding!$J$29, $G514=coding!$J$30,$G514=coding!$J$31), P514+10*LOG10((($E514^2)+(4^2))/((7.5^2)+(4^2))), IF(OR($G514=coding!$J$11, $G514=coding!$J$12, $G514=coding!$J$13, $G514=coding!$J$14, $G514=coding!$J$15, $G514=coding!$J$16), P514+10*LOG10((($D514^2)+(1.2^2))/((7.5^2)+(1.2^2))),-99))),-99)</f>
        <v>24.78</v>
      </c>
      <c r="AI514" s="58">
        <f>IF(noise!Q211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noise!Q211, IF(OR($G514=coding!$J$26,$G514=coding!$J$27,$G514=coding!$J$28,$G514=coding!$J$29, $G514=coding!$J$30,$G514=coding!$J$31), Q514+10*LOG10((($E514^2)+(4^2))/((7.5^2)+(4^2))), IF(OR($G514=coding!$J$11, $G514=coding!$J$12, $G514=coding!$J$13, $G514=coding!$J$14, $G514=coding!$J$15, $G514=coding!$J$16), Q514+10*LOG10((($D514^2)+(1.2^2))/((7.5^2)+(1.2^2))),-99))),-99)</f>
        <v>24.91</v>
      </c>
      <c r="AJ514" s="58">
        <f>IF(noise!R211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noise!R211, IF(OR($G514=coding!$J$26,$G514=coding!$J$27,$G514=coding!$J$28,$G514=coding!$J$29, $G514=coding!$J$30,$G514=coding!$J$31), R514+10*LOG10((($E514^2)+(4^2))/((7.5^2)+(4^2))), IF(OR($G514=coding!$J$11, $G514=coding!$J$12, $G514=coding!$J$13, $G514=coding!$J$14, $G514=coding!$J$15, $G514=coding!$J$16), R514+10*LOG10((($D514^2)+(1.2^2))/((7.5^2)+(1.2^2))),-99))),-99)</f>
        <v>21.32</v>
      </c>
      <c r="AK514" s="58">
        <f>IF(noise!S211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noise!S211, IF(OR($G514=coding!$J$26,$G514=coding!$J$27,$G514=coding!$J$28,$G514=coding!$J$29, $G514=coding!$J$30,$G514=coding!$J$31), S514+10*LOG10((($E514^2)+(4^2))/((7.5^2)+(4^2))), IF(OR($G514=coding!$J$11, $G514=coding!$J$12, $G514=coding!$J$13, $G514=coding!$J$14, $G514=coding!$J$15, $G514=coding!$J$16), S514+10*LOG10((($D514^2)+(1.2^2))/((7.5^2)+(1.2^2))),-99))),-99)</f>
        <v>12.34</v>
      </c>
      <c r="AL514" s="58">
        <f>IF(noise!T211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noise!T211, IF(OR($G514=coding!$J$26,$G514=coding!$J$27,$G514=coding!$J$28,$G514=coding!$J$29, $G514=coding!$J$30,$G514=coding!$J$31), T514+10*LOG10((($E514^2)+(4^2))/((7.5^2)+(4^2))), IF(OR($G514=coding!$J$11, $G514=coding!$J$12, $G514=coding!$J$13, $G514=coding!$J$14, $G514=coding!$J$15, $G514=coding!$J$16), T514+10*LOG10((($D514^2)+(1.2^2))/((7.5^2)+(1.2^2))),-99))),-99)</f>
        <v>12.32</v>
      </c>
      <c r="AM514" s="58">
        <f>IF(noise!U211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noise!U211, IF(OR($G514=coding!$J$26,$G514=coding!$J$27,$G514=coding!$J$28,$G514=coding!$J$29, $G514=coding!$J$30,$G514=coding!$J$31), U514+10*LOG10((($E514^2)+(4^2))/((7.5^2)+(4^2))), IF(OR($G514=coding!$J$11, $G514=coding!$J$12, $G514=coding!$J$13, $G514=coding!$J$14, $G514=coding!$J$15, $G514=coding!$J$16), U514+10*LOG10((($D514^2)+(1.2^2))/((7.5^2)+(1.2^2))),-99))),-99)</f>
        <v>4.0999999999999996</v>
      </c>
      <c r="AN514" s="58">
        <f>IF(noise!V211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noise!V211, IF(OR($G514=coding!$J$26,$G514=coding!$J$27,$G514=coding!$J$28,$G514=coding!$J$29, $G514=coding!$J$30,$G514=coding!$J$31), V514+10*LOG10((($E514^2)+(4^2))/((7.5^2)+(4^2))), IF(OR($G514=coding!$J$11, $G514=coding!$J$12, $G514=coding!$J$13, $G514=coding!$J$14, $G514=coding!$J$15, $G514=coding!$J$16), V514+10*LOG10((($D514^2)+(1.2^2))/((7.5^2)+(1.2^2))),-99))),-99)</f>
        <v>-2.39</v>
      </c>
      <c r="AO514" s="58">
        <f>IF(noise!W211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noise!W211, IF(OR($G514=coding!$J$26,$G514=coding!$J$27,$G514=coding!$J$28,$G514=coding!$J$29, $G514=coding!$J$30,$G514=coding!$J$31), W514+10*LOG10((($E514^2)+(4^2))/((7.5^2)+(4^2))), IF(OR($G514=coding!$J$11, $G514=coding!$J$12, $G514=coding!$J$13, $G514=coding!$J$14, $G514=coding!$J$15, $G514=coding!$J$16), W514+10*LOG10((($D514^2)+(1.2^2))/((7.5^2)+(1.2^2))),-99))),-99)</f>
        <v>-3.86</v>
      </c>
      <c r="AP514" s="58">
        <f>IF(noise!X211 &lt;&gt;0, IF(OR($G514=coding!$J$2, $G514=coding!$J$3, $G514=coding!$J$4, $G514=coding!$J$5, $G514=coding!$J$6, $G514=coding!$J$7, $G514=coding!$J$8, $G514=coding!$J$9, $G514=coding!$J$10,$G514=coding!$J$17, $G514=coding!$J$18, $G514=coding!$J$19, $G514=coding!$J$20, $G514=coding!$J$21, $G514=coding!$J$22, $G514=coding!$J$23, $G514=coding!$J$24, $G514=coding!$J$25, ), noise!X211, IF(OR($G514=coding!$J$26,$G514=coding!$J$27,$G514=coding!$J$28,$G514=coding!$J$29, $G514=coding!$J$30,$G514=coding!$J$31), X514+10*LOG10((($E514^2)+(4^2))/((7.5^2)+(4^2))), IF(OR($G514=coding!$J$11, $G514=coding!$J$12, $G514=coding!$J$13, $G514=coding!$J$14, $G514=coding!$J$15, $G514=coding!$J$16), X514+10*LOG10((($D514^2)+(1.2^2))/((7.5^2)+(1.2^2))),-99))),-99)</f>
        <v>-7.92</v>
      </c>
    </row>
    <row r="515" spans="1:42" ht="15.75" customHeight="1" x14ac:dyDescent="0.3">
      <c r="A515" s="2">
        <v>51</v>
      </c>
      <c r="B515" s="27">
        <v>45008</v>
      </c>
      <c r="C515" s="51">
        <f t="array" ref="C515">_xlfn.DAYS(B515, _xlfn.XLOOKUP(A515, context!A$4:A$79, context!J$4:J$79)) / 30.42</f>
        <v>3.6160420775805391</v>
      </c>
      <c r="D515" s="1"/>
      <c r="E515" s="1"/>
      <c r="F515" s="16">
        <v>50</v>
      </c>
      <c r="G515" s="16" t="s">
        <v>405</v>
      </c>
      <c r="H515" s="43">
        <v>84.6</v>
      </c>
      <c r="I515" s="1"/>
      <c r="J515" s="67">
        <v>71.599999999999994</v>
      </c>
      <c r="K515" s="67">
        <v>77.3</v>
      </c>
      <c r="L515" s="67">
        <v>81.900000000000006</v>
      </c>
      <c r="M515" s="67">
        <v>81.099999999999994</v>
      </c>
      <c r="N515" s="67">
        <v>80.5</v>
      </c>
      <c r="O515" s="67">
        <v>79.099999999999994</v>
      </c>
      <c r="P515" s="67">
        <v>75.3</v>
      </c>
      <c r="Q515" s="67">
        <v>71.5</v>
      </c>
      <c r="R515" s="67">
        <v>69.3</v>
      </c>
      <c r="S515" s="67">
        <v>67.7</v>
      </c>
      <c r="T515" s="67">
        <v>66.400000000000006</v>
      </c>
      <c r="U515" s="67">
        <v>63.3</v>
      </c>
      <c r="V515" s="67">
        <v>59.1</v>
      </c>
      <c r="W515" s="1"/>
      <c r="X515" s="1"/>
      <c r="Y515" s="1"/>
      <c r="Z515" s="58">
        <f>IF(noise!H64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noise!H64, IF(OR($G515=coding!$J$26,$G515=coding!$J$27,$G515=coding!$J$28,$G515=coding!$J$29, $G515=coding!$J$30,$G515=coding!$J$31), H515+10*LOG10((($E515^2)+(4^2))/((7.5^2)+(4^2))), IF(OR($G515=coding!$J$11, $G515=coding!$J$12, $G515=coding!$J$13, $G515=coding!$J$14, $G515=coding!$J$15, $G515=coding!$J$16), H515+10*LOG10((($D515^2)+(1.2^2))/((7.5^2)+(1.2^2))),-99))),-99)</f>
        <v>-99</v>
      </c>
      <c r="AA515" s="58">
        <f>IF(noise!I64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noise!I64, IF(OR($G515=coding!$J$26,$G515=coding!$J$27,$G515=coding!$J$28,$G515=coding!$J$29, $G515=coding!$J$30,$G515=coding!$J$31), I515+10*LOG10((($E515^2)+(4^2))/((7.5^2)+(4^2))), IF(OR($G515=coding!$J$11, $G515=coding!$J$12, $G515=coding!$J$13, $G515=coding!$J$14, $G515=coding!$J$15, $G515=coding!$J$16), I515+10*LOG10((($D515^2)+(1.2^2))/((7.5^2)+(1.2^2))),-99))),-99)</f>
        <v>0.02</v>
      </c>
      <c r="AB515" s="58">
        <f>IF(noise!J64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noise!J64, IF(OR($G515=coding!$J$26,$G515=coding!$J$27,$G515=coding!$J$28,$G515=coding!$J$29, $G515=coding!$J$30,$G515=coding!$J$31), J515+10*LOG10((($E515^2)+(4^2))/((7.5^2)+(4^2))), IF(OR($G515=coding!$J$11, $G515=coding!$J$12, $G515=coding!$J$13, $G515=coding!$J$14, $G515=coding!$J$15, $G515=coding!$J$16), J515+10*LOG10((($D515^2)+(1.2^2))/((7.5^2)+(1.2^2))),-99))),-99)</f>
        <v>0.04</v>
      </c>
      <c r="AC515" s="58">
        <f>IF(noise!K64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noise!K64, IF(OR($G515=coding!$J$26,$G515=coding!$J$27,$G515=coding!$J$28,$G515=coding!$J$29, $G515=coding!$J$30,$G515=coding!$J$31), K515+10*LOG10((($E515^2)+(4^2))/((7.5^2)+(4^2))), IF(OR($G515=coding!$J$11, $G515=coding!$J$12, $G515=coding!$J$13, $G515=coding!$J$14, $G515=coding!$J$15, $G515=coding!$J$16), K515+10*LOG10((($D515^2)+(1.2^2))/((7.5^2)+(1.2^2))),-99))),-99)</f>
        <v>0.04</v>
      </c>
      <c r="AD515" s="58">
        <f>IF(noise!L64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noise!L64, IF(OR($G515=coding!$J$26,$G515=coding!$J$27,$G515=coding!$J$28,$G515=coding!$J$29, $G515=coding!$J$30,$G515=coding!$J$31), L515+10*LOG10((($E515^2)+(4^2))/((7.5^2)+(4^2))), IF(OR($G515=coding!$J$11, $G515=coding!$J$12, $G515=coding!$J$13, $G515=coding!$J$14, $G515=coding!$J$15, $G515=coding!$J$16), L515+10*LOG10((($D515^2)+(1.2^2))/((7.5^2)+(1.2^2))),-99))),-99)</f>
        <v>0.01</v>
      </c>
      <c r="AE515" s="58">
        <f>IF(noise!M64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noise!M64, IF(OR($G515=coding!$J$26,$G515=coding!$J$27,$G515=coding!$J$28,$G515=coding!$J$29, $G515=coding!$J$30,$G515=coding!$J$31), M515+10*LOG10((($E515^2)+(4^2))/((7.5^2)+(4^2))), IF(OR($G515=coding!$J$11, $G515=coding!$J$12, $G515=coding!$J$13, $G515=coding!$J$14, $G515=coding!$J$15, $G515=coding!$J$16), M515+10*LOG10((($D515^2)+(1.2^2))/((7.5^2)+(1.2^2))),-99))),-99)</f>
        <v>0.04</v>
      </c>
      <c r="AF515" s="58">
        <f>IF(noise!N64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noise!N64, IF(OR($G515=coding!$J$26,$G515=coding!$J$27,$G515=coding!$J$28,$G515=coding!$J$29, $G515=coding!$J$30,$G515=coding!$J$31), N515+10*LOG10((($E515^2)+(4^2))/((7.5^2)+(4^2))), IF(OR($G515=coding!$J$11, $G515=coding!$J$12, $G515=coding!$J$13, $G515=coding!$J$14, $G515=coding!$J$15, $G515=coding!$J$16), N515+10*LOG10((($D515^2)+(1.2^2))/((7.5^2)+(1.2^2))),-99))),-99)</f>
        <v>0.24</v>
      </c>
      <c r="AG515" s="58">
        <f>IF(noise!O64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noise!O64, IF(OR($G515=coding!$J$26,$G515=coding!$J$27,$G515=coding!$J$28,$G515=coding!$J$29, $G515=coding!$J$30,$G515=coding!$J$31), O515+10*LOG10((($E515^2)+(4^2))/((7.5^2)+(4^2))), IF(OR($G515=coding!$J$11, $G515=coding!$J$12, $G515=coding!$J$13, $G515=coding!$J$14, $G515=coding!$J$15, $G515=coding!$J$16), O515+10*LOG10((($D515^2)+(1.2^2))/((7.5^2)+(1.2^2))),-99))),-99)</f>
        <v>0.22</v>
      </c>
      <c r="AH515" s="58">
        <f>IF(noise!P64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noise!P64, IF(OR($G515=coding!$J$26,$G515=coding!$J$27,$G515=coding!$J$28,$G515=coding!$J$29, $G515=coding!$J$30,$G515=coding!$J$31), P515+10*LOG10((($E515^2)+(4^2))/((7.5^2)+(4^2))), IF(OR($G515=coding!$J$11, $G515=coding!$J$12, $G515=coding!$J$13, $G515=coding!$J$14, $G515=coding!$J$15, $G515=coding!$J$16), P515+10*LOG10((($D515^2)+(1.2^2))/((7.5^2)+(1.2^2))),-99))),-99)</f>
        <v>0.15</v>
      </c>
      <c r="AI515" s="58">
        <f>IF(noise!Q64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noise!Q64, IF(OR($G515=coding!$J$26,$G515=coding!$J$27,$G515=coding!$J$28,$G515=coding!$J$29, $G515=coding!$J$30,$G515=coding!$J$31), Q515+10*LOG10((($E515^2)+(4^2))/((7.5^2)+(4^2))), IF(OR($G515=coding!$J$11, $G515=coding!$J$12, $G515=coding!$J$13, $G515=coding!$J$14, $G515=coding!$J$15, $G515=coding!$J$16), Q515+10*LOG10((($D515^2)+(1.2^2))/((7.5^2)+(1.2^2))),-99))),-99)</f>
        <v>0.28000000000000003</v>
      </c>
      <c r="AJ515" s="58">
        <f>IF(noise!R64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noise!R64, IF(OR($G515=coding!$J$26,$G515=coding!$J$27,$G515=coding!$J$28,$G515=coding!$J$29, $G515=coding!$J$30,$G515=coding!$J$31), R515+10*LOG10((($E515^2)+(4^2))/((7.5^2)+(4^2))), IF(OR($G515=coding!$J$11, $G515=coding!$J$12, $G515=coding!$J$13, $G515=coding!$J$14, $G515=coding!$J$15, $G515=coding!$J$16), R515+10*LOG10((($D515^2)+(1.2^2))/((7.5^2)+(1.2^2))),-99))),-99)</f>
        <v>0.19</v>
      </c>
      <c r="AK515" s="58">
        <f>IF(noise!S64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noise!S64, IF(OR($G515=coding!$J$26,$G515=coding!$J$27,$G515=coding!$J$28,$G515=coding!$J$29, $G515=coding!$J$30,$G515=coding!$J$31), S515+10*LOG10((($E515^2)+(4^2))/((7.5^2)+(4^2))), IF(OR($G515=coding!$J$11, $G515=coding!$J$12, $G515=coding!$J$13, $G515=coding!$J$14, $G515=coding!$J$15, $G515=coding!$J$16), S515+10*LOG10((($D515^2)+(1.2^2))/((7.5^2)+(1.2^2))),-99))),-99)</f>
        <v>0.25</v>
      </c>
      <c r="AL515" s="58">
        <f>IF(noise!T64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noise!T64, IF(OR($G515=coding!$J$26,$G515=coding!$J$27,$G515=coding!$J$28,$G515=coding!$J$29, $G515=coding!$J$30,$G515=coding!$J$31), T515+10*LOG10((($E515^2)+(4^2))/((7.5^2)+(4^2))), IF(OR($G515=coding!$J$11, $G515=coding!$J$12, $G515=coding!$J$13, $G515=coding!$J$14, $G515=coding!$J$15, $G515=coding!$J$16), T515+10*LOG10((($D515^2)+(1.2^2))/((7.5^2)+(1.2^2))),-99))),-99)</f>
        <v>0.28999999999999998</v>
      </c>
      <c r="AM515" s="58">
        <f>IF(noise!U64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noise!U64, IF(OR($G515=coding!$J$26,$G515=coding!$J$27,$G515=coding!$J$28,$G515=coding!$J$29, $G515=coding!$J$30,$G515=coding!$J$31), U515+10*LOG10((($E515^2)+(4^2))/((7.5^2)+(4^2))), IF(OR($G515=coding!$J$11, $G515=coding!$J$12, $G515=coding!$J$13, $G515=coding!$J$14, $G515=coding!$J$15, $G515=coding!$J$16), U515+10*LOG10((($D515^2)+(1.2^2))/((7.5^2)+(1.2^2))),-99))),-99)</f>
        <v>0.42</v>
      </c>
      <c r="AN515" s="58">
        <f>IF(noise!V64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noise!V64, IF(OR($G515=coding!$J$26,$G515=coding!$J$27,$G515=coding!$J$28,$G515=coding!$J$29, $G515=coding!$J$30,$G515=coding!$J$31), V515+10*LOG10((($E515^2)+(4^2))/((7.5^2)+(4^2))), IF(OR($G515=coding!$J$11, $G515=coding!$J$12, $G515=coding!$J$13, $G515=coding!$J$14, $G515=coding!$J$15, $G515=coding!$J$16), V515+10*LOG10((($D515^2)+(1.2^2))/((7.5^2)+(1.2^2))),-99))),-99)</f>
        <v>-99</v>
      </c>
      <c r="AO515" s="58">
        <f>IF(noise!W64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noise!W64, IF(OR($G515=coding!$J$26,$G515=coding!$J$27,$G515=coding!$J$28,$G515=coding!$J$29, $G515=coding!$J$30,$G515=coding!$J$31), W515+10*LOG10((($E515^2)+(4^2))/((7.5^2)+(4^2))), IF(OR($G515=coding!$J$11, $G515=coding!$J$12, $G515=coding!$J$13, $G515=coding!$J$14, $G515=coding!$J$15, $G515=coding!$J$16), W515+10*LOG10((($D515^2)+(1.2^2))/((7.5^2)+(1.2^2))),-99))),-99)</f>
        <v>-99</v>
      </c>
      <c r="AP515" s="58">
        <f>IF(noise!X64 &lt;&gt;0, IF(OR($G515=coding!$J$2, $G515=coding!$J$3, $G515=coding!$J$4, $G515=coding!$J$5, $G515=coding!$J$6, $G515=coding!$J$7, $G515=coding!$J$8, $G515=coding!$J$9, $G515=coding!$J$10,$G515=coding!$J$17, $G515=coding!$J$18, $G515=coding!$J$19, $G515=coding!$J$20, $G515=coding!$J$21, $G515=coding!$J$22, $G515=coding!$J$23, $G515=coding!$J$24, $G515=coding!$J$25, ), noise!X64, IF(OR($G515=coding!$J$26,$G515=coding!$J$27,$G515=coding!$J$28,$G515=coding!$J$29, $G515=coding!$J$30,$G515=coding!$J$31), X515+10*LOG10((($E515^2)+(4^2))/((7.5^2)+(4^2))), IF(OR($G515=coding!$J$11, $G515=coding!$J$12, $G515=coding!$J$13, $G515=coding!$J$14, $G515=coding!$J$15, $G515=coding!$J$16), X515+10*LOG10((($D515^2)+(1.2^2))/((7.5^2)+(1.2^2))),-99))),-99)</f>
        <v>-99</v>
      </c>
    </row>
    <row r="516" spans="1:42" ht="15.75" customHeight="1" x14ac:dyDescent="0.3">
      <c r="A516" s="2">
        <v>51</v>
      </c>
      <c r="B516" s="27">
        <v>45118</v>
      </c>
      <c r="C516" s="51">
        <f t="array" ref="C516">_xlfn.DAYS(B516, _xlfn.XLOOKUP(A516, context!A$4:A$79, context!J$4:J$79)) / 30.42</f>
        <v>7.2320841551610782</v>
      </c>
      <c r="D516" s="1"/>
      <c r="E516" s="1"/>
      <c r="F516" s="16">
        <v>50</v>
      </c>
      <c r="G516" s="16" t="s">
        <v>405</v>
      </c>
      <c r="H516" s="43">
        <v>85.2</v>
      </c>
      <c r="I516" s="1"/>
      <c r="J516" s="67">
        <v>72.099999999999994</v>
      </c>
      <c r="K516" s="67">
        <v>76.400000000000006</v>
      </c>
      <c r="L516" s="67">
        <v>79.599999999999994</v>
      </c>
      <c r="M516" s="67">
        <v>80.5</v>
      </c>
      <c r="N516" s="67">
        <v>79.5</v>
      </c>
      <c r="O516" s="67">
        <v>77.5</v>
      </c>
      <c r="P516" s="67">
        <v>74.2</v>
      </c>
      <c r="Q516" s="67">
        <v>69.900000000000006</v>
      </c>
      <c r="R516" s="67">
        <v>67.900000000000006</v>
      </c>
      <c r="S516" s="67">
        <v>67.599999999999994</v>
      </c>
      <c r="T516" s="67">
        <v>65.599999999999994</v>
      </c>
      <c r="U516" s="67">
        <v>61.9</v>
      </c>
      <c r="V516" s="67">
        <v>58.8</v>
      </c>
      <c r="W516" s="1"/>
      <c r="X516" s="1"/>
      <c r="Y516" s="1"/>
      <c r="Z516" s="58">
        <f>IF(noise!H164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noise!H164, IF(OR($G516=coding!$J$26,$G516=coding!$J$27,$G516=coding!$J$28,$G516=coding!$J$29, $G516=coding!$J$30,$G516=coding!$J$31), H516+10*LOG10((($E516^2)+(4^2))/((7.5^2)+(4^2))), IF(OR($G516=coding!$J$11, $G516=coding!$J$12, $G516=coding!$J$13, $G516=coding!$J$14, $G516=coding!$J$15, $G516=coding!$J$16), H516+10*LOG10((($D516^2)+(1.2^2))/((7.5^2)+(1.2^2))),-99))),-99)</f>
        <v>-99</v>
      </c>
      <c r="AA516" s="58">
        <f>IF(noise!I164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noise!I164, IF(OR($G516=coding!$J$26,$G516=coding!$J$27,$G516=coding!$J$28,$G516=coding!$J$29, $G516=coding!$J$30,$G516=coding!$J$31), I516+10*LOG10((($E516^2)+(4^2))/((7.5^2)+(4^2))), IF(OR($G516=coding!$J$11, $G516=coding!$J$12, $G516=coding!$J$13, $G516=coding!$J$14, $G516=coding!$J$15, $G516=coding!$J$16), I516+10*LOG10((($D516^2)+(1.2^2))/((7.5^2)+(1.2^2))),-99))),-99)</f>
        <v>0.06</v>
      </c>
      <c r="AB516" s="58">
        <f>IF(noise!J164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noise!J164, IF(OR($G516=coding!$J$26,$G516=coding!$J$27,$G516=coding!$J$28,$G516=coding!$J$29, $G516=coding!$J$30,$G516=coding!$J$31), J516+10*LOG10((($E516^2)+(4^2))/((7.5^2)+(4^2))), IF(OR($G516=coding!$J$11, $G516=coding!$J$12, $G516=coding!$J$13, $G516=coding!$J$14, $G516=coding!$J$15, $G516=coding!$J$16), J516+10*LOG10((($D516^2)+(1.2^2))/((7.5^2)+(1.2^2))),-99))),-99)</f>
        <v>0.11</v>
      </c>
      <c r="AC516" s="58">
        <f>IF(noise!K164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noise!K164, IF(OR($G516=coding!$J$26,$G516=coding!$J$27,$G516=coding!$J$28,$G516=coding!$J$29, $G516=coding!$J$30,$G516=coding!$J$31), K516+10*LOG10((($E516^2)+(4^2))/((7.5^2)+(4^2))), IF(OR($G516=coding!$J$11, $G516=coding!$J$12, $G516=coding!$J$13, $G516=coding!$J$14, $G516=coding!$J$15, $G516=coding!$J$16), K516+10*LOG10((($D516^2)+(1.2^2))/((7.5^2)+(1.2^2))),-99))),-99)</f>
        <v>0.16</v>
      </c>
      <c r="AD516" s="58">
        <f>IF(noise!L164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noise!L164, IF(OR($G516=coding!$J$26,$G516=coding!$J$27,$G516=coding!$J$28,$G516=coding!$J$29, $G516=coding!$J$30,$G516=coding!$J$31), L516+10*LOG10((($E516^2)+(4^2))/((7.5^2)+(4^2))), IF(OR($G516=coding!$J$11, $G516=coding!$J$12, $G516=coding!$J$13, $G516=coding!$J$14, $G516=coding!$J$15, $G516=coding!$J$16), L516+10*LOG10((($D516^2)+(1.2^2))/((7.5^2)+(1.2^2))),-99))),-99)</f>
        <v>0.02</v>
      </c>
      <c r="AE516" s="58">
        <f>IF(noise!M164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noise!M164, IF(OR($G516=coding!$J$26,$G516=coding!$J$27,$G516=coding!$J$28,$G516=coding!$J$29, $G516=coding!$J$30,$G516=coding!$J$31), M516+10*LOG10((($E516^2)+(4^2))/((7.5^2)+(4^2))), IF(OR($G516=coding!$J$11, $G516=coding!$J$12, $G516=coding!$J$13, $G516=coding!$J$14, $G516=coding!$J$15, $G516=coding!$J$16), M516+10*LOG10((($D516^2)+(1.2^2))/((7.5^2)+(1.2^2))),-99))),-99)</f>
        <v>-99</v>
      </c>
      <c r="AF516" s="58">
        <f>IF(noise!N164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noise!N164, IF(OR($G516=coding!$J$26,$G516=coding!$J$27,$G516=coding!$J$28,$G516=coding!$J$29, $G516=coding!$J$30,$G516=coding!$J$31), N516+10*LOG10((($E516^2)+(4^2))/((7.5^2)+(4^2))), IF(OR($G516=coding!$J$11, $G516=coding!$J$12, $G516=coding!$J$13, $G516=coding!$J$14, $G516=coding!$J$15, $G516=coding!$J$16), N516+10*LOG10((($D516^2)+(1.2^2))/((7.5^2)+(1.2^2))),-99))),-99)</f>
        <v>0.15</v>
      </c>
      <c r="AG516" s="58">
        <f>IF(noise!O164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noise!O164, IF(OR($G516=coding!$J$26,$G516=coding!$J$27,$G516=coding!$J$28,$G516=coding!$J$29, $G516=coding!$J$30,$G516=coding!$J$31), O516+10*LOG10((($E516^2)+(4^2))/((7.5^2)+(4^2))), IF(OR($G516=coding!$J$11, $G516=coding!$J$12, $G516=coding!$J$13, $G516=coding!$J$14, $G516=coding!$J$15, $G516=coding!$J$16), O516+10*LOG10((($D516^2)+(1.2^2))/((7.5^2)+(1.2^2))),-99))),-99)</f>
        <v>0.12</v>
      </c>
      <c r="AH516" s="58">
        <f>IF(noise!P164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noise!P164, IF(OR($G516=coding!$J$26,$G516=coding!$J$27,$G516=coding!$J$28,$G516=coding!$J$29, $G516=coding!$J$30,$G516=coding!$J$31), P516+10*LOG10((($E516^2)+(4^2))/((7.5^2)+(4^2))), IF(OR($G516=coding!$J$11, $G516=coding!$J$12, $G516=coding!$J$13, $G516=coding!$J$14, $G516=coding!$J$15, $G516=coding!$J$16), P516+10*LOG10((($D516^2)+(1.2^2))/((7.5^2)+(1.2^2))),-99))),-99)</f>
        <v>0.09</v>
      </c>
      <c r="AI516" s="58">
        <f>IF(noise!Q164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noise!Q164, IF(OR($G516=coding!$J$26,$G516=coding!$J$27,$G516=coding!$J$28,$G516=coding!$J$29, $G516=coding!$J$30,$G516=coding!$J$31), Q516+10*LOG10((($E516^2)+(4^2))/((7.5^2)+(4^2))), IF(OR($G516=coding!$J$11, $G516=coding!$J$12, $G516=coding!$J$13, $G516=coding!$J$14, $G516=coding!$J$15, $G516=coding!$J$16), Q516+10*LOG10((($D516^2)+(1.2^2))/((7.5^2)+(1.2^2))),-99))),-99)</f>
        <v>0.16</v>
      </c>
      <c r="AJ516" s="58">
        <f>IF(noise!R164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noise!R164, IF(OR($G516=coding!$J$26,$G516=coding!$J$27,$G516=coding!$J$28,$G516=coding!$J$29, $G516=coding!$J$30,$G516=coding!$J$31), R516+10*LOG10((($E516^2)+(4^2))/((7.5^2)+(4^2))), IF(OR($G516=coding!$J$11, $G516=coding!$J$12, $G516=coding!$J$13, $G516=coding!$J$14, $G516=coding!$J$15, $G516=coding!$J$16), R516+10*LOG10((($D516^2)+(1.2^2))/((7.5^2)+(1.2^2))),-99))),-99)</f>
        <v>0.18</v>
      </c>
      <c r="AK516" s="58">
        <f>IF(noise!S164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noise!S164, IF(OR($G516=coding!$J$26,$G516=coding!$J$27,$G516=coding!$J$28,$G516=coding!$J$29, $G516=coding!$J$30,$G516=coding!$J$31), S516+10*LOG10((($E516^2)+(4^2))/((7.5^2)+(4^2))), IF(OR($G516=coding!$J$11, $G516=coding!$J$12, $G516=coding!$J$13, $G516=coding!$J$14, $G516=coding!$J$15, $G516=coding!$J$16), S516+10*LOG10((($D516^2)+(1.2^2))/((7.5^2)+(1.2^2))),-99))),-99)</f>
        <v>0.2</v>
      </c>
      <c r="AL516" s="58">
        <f>IF(noise!T164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noise!T164, IF(OR($G516=coding!$J$26,$G516=coding!$J$27,$G516=coding!$J$28,$G516=coding!$J$29, $G516=coding!$J$30,$G516=coding!$J$31), T516+10*LOG10((($E516^2)+(4^2))/((7.5^2)+(4^2))), IF(OR($G516=coding!$J$11, $G516=coding!$J$12, $G516=coding!$J$13, $G516=coding!$J$14, $G516=coding!$J$15, $G516=coding!$J$16), T516+10*LOG10((($D516^2)+(1.2^2))/((7.5^2)+(1.2^2))),-99))),-99)</f>
        <v>0.18</v>
      </c>
      <c r="AM516" s="58">
        <f>IF(noise!U164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noise!U164, IF(OR($G516=coding!$J$26,$G516=coding!$J$27,$G516=coding!$J$28,$G516=coding!$J$29, $G516=coding!$J$30,$G516=coding!$J$31), U516+10*LOG10((($E516^2)+(4^2))/((7.5^2)+(4^2))), IF(OR($G516=coding!$J$11, $G516=coding!$J$12, $G516=coding!$J$13, $G516=coding!$J$14, $G516=coding!$J$15, $G516=coding!$J$16), U516+10*LOG10((($D516^2)+(1.2^2))/((7.5^2)+(1.2^2))),-99))),-99)</f>
        <v>0.23</v>
      </c>
      <c r="AN516" s="58">
        <f>IF(noise!V164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noise!V164, IF(OR($G516=coding!$J$26,$G516=coding!$J$27,$G516=coding!$J$28,$G516=coding!$J$29, $G516=coding!$J$30,$G516=coding!$J$31), V516+10*LOG10((($E516^2)+(4^2))/((7.5^2)+(4^2))), IF(OR($G516=coding!$J$11, $G516=coding!$J$12, $G516=coding!$J$13, $G516=coding!$J$14, $G516=coding!$J$15, $G516=coding!$J$16), V516+10*LOG10((($D516^2)+(1.2^2))/((7.5^2)+(1.2^2))),-99))),-99)</f>
        <v>-99</v>
      </c>
      <c r="AO516" s="58">
        <f>IF(noise!W164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noise!W164, IF(OR($G516=coding!$J$26,$G516=coding!$J$27,$G516=coding!$J$28,$G516=coding!$J$29, $G516=coding!$J$30,$G516=coding!$J$31), W516+10*LOG10((($E516^2)+(4^2))/((7.5^2)+(4^2))), IF(OR($G516=coding!$J$11, $G516=coding!$J$12, $G516=coding!$J$13, $G516=coding!$J$14, $G516=coding!$J$15, $G516=coding!$J$16), W516+10*LOG10((($D516^2)+(1.2^2))/((7.5^2)+(1.2^2))),-99))),-99)</f>
        <v>-99</v>
      </c>
      <c r="AP516" s="58">
        <f>IF(noise!X164 &lt;&gt;0, IF(OR($G516=coding!$J$2, $G516=coding!$J$3, $G516=coding!$J$4, $G516=coding!$J$5, $G516=coding!$J$6, $G516=coding!$J$7, $G516=coding!$J$8, $G516=coding!$J$9, $G516=coding!$J$10,$G516=coding!$J$17, $G516=coding!$J$18, $G516=coding!$J$19, $G516=coding!$J$20, $G516=coding!$J$21, $G516=coding!$J$22, $G516=coding!$J$23, $G516=coding!$J$24, $G516=coding!$J$25, ), noise!X164, IF(OR($G516=coding!$J$26,$G516=coding!$J$27,$G516=coding!$J$28,$G516=coding!$J$29, $G516=coding!$J$30,$G516=coding!$J$31), X516+10*LOG10((($E516^2)+(4^2))/((7.5^2)+(4^2))), IF(OR($G516=coding!$J$11, $G516=coding!$J$12, $G516=coding!$J$13, $G516=coding!$J$14, $G516=coding!$J$15, $G516=coding!$J$16), X516+10*LOG10((($D516^2)+(1.2^2))/((7.5^2)+(1.2^2))),-99))),-99)</f>
        <v>-99</v>
      </c>
    </row>
    <row r="517" spans="1:42" ht="15.75" customHeight="1" x14ac:dyDescent="0.3">
      <c r="A517" s="2">
        <v>51</v>
      </c>
      <c r="B517" s="46">
        <v>45940</v>
      </c>
      <c r="C517" s="51">
        <f t="array" ref="C517">_xlfn.DAYS(B517, _xlfn.XLOOKUP(A517, context!A$4:A$79, context!J$4:J$79)) / 30.42</f>
        <v>34.253780407626557</v>
      </c>
      <c r="D517" s="1"/>
      <c r="E517" s="1"/>
      <c r="F517" s="16">
        <v>50</v>
      </c>
      <c r="G517" s="16" t="s">
        <v>405</v>
      </c>
      <c r="H517" s="43">
        <v>85.1</v>
      </c>
      <c r="I517" s="1"/>
      <c r="J517" s="67">
        <v>73.8</v>
      </c>
      <c r="K517" s="67">
        <v>77.7</v>
      </c>
      <c r="L517" s="67">
        <v>82</v>
      </c>
      <c r="M517" s="67">
        <v>82</v>
      </c>
      <c r="N517" s="67">
        <v>79.7</v>
      </c>
      <c r="O517" s="67">
        <v>77.900000000000006</v>
      </c>
      <c r="P517" s="67">
        <v>74.8</v>
      </c>
      <c r="Q517" s="67">
        <v>73.7</v>
      </c>
      <c r="R517" s="67">
        <v>72.900000000000006</v>
      </c>
      <c r="S517" s="67">
        <v>70.8</v>
      </c>
      <c r="T517" s="67">
        <v>67.599999999999994</v>
      </c>
      <c r="U517" s="67">
        <v>63.6</v>
      </c>
      <c r="V517" s="67">
        <v>61.3</v>
      </c>
      <c r="W517" s="1"/>
      <c r="X517" s="1"/>
      <c r="Y517" s="1"/>
      <c r="Z517" s="58">
        <f>IF(noise!H511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noise!H511, IF(OR($G517=coding!$J$26,$G517=coding!$J$27,$G517=coding!$J$28,$G517=coding!$J$29, $G517=coding!$J$30,$G517=coding!$J$31), H517+10*LOG10((($E517^2)+(4^2))/((7.5^2)+(4^2))), IF(OR($G517=coding!$J$11, $G517=coding!$J$12, $G517=coding!$J$13, $G517=coding!$J$14, $G517=coding!$J$15, $G517=coding!$J$16), H517+10*LOG10((($D517^2)+(1.2^2))/((7.5^2)+(1.2^2))),-99))),-99)</f>
        <v>89.3</v>
      </c>
      <c r="AA517" s="58">
        <f>IF(noise!I511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noise!I511, IF(OR($G517=coding!$J$26,$G517=coding!$J$27,$G517=coding!$J$28,$G517=coding!$J$29, $G517=coding!$J$30,$G517=coding!$J$31), I517+10*LOG10((($E517^2)+(4^2))/((7.5^2)+(4^2))), IF(OR($G517=coding!$J$11, $G517=coding!$J$12, $G517=coding!$J$13, $G517=coding!$J$14, $G517=coding!$J$15, $G517=coding!$J$16), I517+10*LOG10((($D517^2)+(1.2^2))/((7.5^2)+(1.2^2))),-99))),-99)</f>
        <v>-99</v>
      </c>
      <c r="AB517" s="58">
        <f>IF(noise!J511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noise!J511, IF(OR($G517=coding!$J$26,$G517=coding!$J$27,$G517=coding!$J$28,$G517=coding!$J$29, $G517=coding!$J$30,$G517=coding!$J$31), J517+10*LOG10((($E517^2)+(4^2))/((7.5^2)+(4^2))), IF(OR($G517=coding!$J$11, $G517=coding!$J$12, $G517=coding!$J$13, $G517=coding!$J$14, $G517=coding!$J$15, $G517=coding!$J$16), J517+10*LOG10((($D517^2)+(1.2^2))/((7.5^2)+(1.2^2))),-99))),-99)</f>
        <v>74.099999999999994</v>
      </c>
      <c r="AC517" s="58">
        <f>IF(noise!K511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noise!K511, IF(OR($G517=coding!$J$26,$G517=coding!$J$27,$G517=coding!$J$28,$G517=coding!$J$29, $G517=coding!$J$30,$G517=coding!$J$31), K517+10*LOG10((($E517^2)+(4^2))/((7.5^2)+(4^2))), IF(OR($G517=coding!$J$11, $G517=coding!$J$12, $G517=coding!$J$13, $G517=coding!$J$14, $G517=coding!$J$15, $G517=coding!$J$16), K517+10*LOG10((($D517^2)+(1.2^2))/((7.5^2)+(1.2^2))),-99))),-99)</f>
        <v>77.400000000000006</v>
      </c>
      <c r="AD517" s="58">
        <f>IF(noise!L511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noise!L511, IF(OR($G517=coding!$J$26,$G517=coding!$J$27,$G517=coding!$J$28,$G517=coding!$J$29, $G517=coding!$J$30,$G517=coding!$J$31), L517+10*LOG10((($E517^2)+(4^2))/((7.5^2)+(4^2))), IF(OR($G517=coding!$J$11, $G517=coding!$J$12, $G517=coding!$J$13, $G517=coding!$J$14, $G517=coding!$J$15, $G517=coding!$J$16), L517+10*LOG10((($D517^2)+(1.2^2))/((7.5^2)+(1.2^2))),-99))),-99)</f>
        <v>79.8</v>
      </c>
      <c r="AE517" s="58">
        <f>IF(noise!M511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noise!M511, IF(OR($G517=coding!$J$26,$G517=coding!$J$27,$G517=coding!$J$28,$G517=coding!$J$29, $G517=coding!$J$30,$G517=coding!$J$31), M517+10*LOG10((($E517^2)+(4^2))/((7.5^2)+(4^2))), IF(OR($G517=coding!$J$11, $G517=coding!$J$12, $G517=coding!$J$13, $G517=coding!$J$14, $G517=coding!$J$15, $G517=coding!$J$16), M517+10*LOG10((($D517^2)+(1.2^2))/((7.5^2)+(1.2^2))),-99))),-99)</f>
        <v>81.400000000000006</v>
      </c>
      <c r="AF517" s="58">
        <f>IF(noise!N511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noise!N511, IF(OR($G517=coding!$J$26,$G517=coding!$J$27,$G517=coding!$J$28,$G517=coding!$J$29, $G517=coding!$J$30,$G517=coding!$J$31), N517+10*LOG10((($E517^2)+(4^2))/((7.5^2)+(4^2))), IF(OR($G517=coding!$J$11, $G517=coding!$J$12, $G517=coding!$J$13, $G517=coding!$J$14, $G517=coding!$J$15, $G517=coding!$J$16), N517+10*LOG10((($D517^2)+(1.2^2))/((7.5^2)+(1.2^2))),-99))),-99)</f>
        <v>83.9</v>
      </c>
      <c r="AG517" s="58">
        <f>IF(noise!O511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noise!O511, IF(OR($G517=coding!$J$26,$G517=coding!$J$27,$G517=coding!$J$28,$G517=coding!$J$29, $G517=coding!$J$30,$G517=coding!$J$31), O517+10*LOG10((($E517^2)+(4^2))/((7.5^2)+(4^2))), IF(OR($G517=coding!$J$11, $G517=coding!$J$12, $G517=coding!$J$13, $G517=coding!$J$14, $G517=coding!$J$15, $G517=coding!$J$16), O517+10*LOG10((($D517^2)+(1.2^2))/((7.5^2)+(1.2^2))),-99))),-99)</f>
        <v>83.6</v>
      </c>
      <c r="AH517" s="58">
        <f>IF(noise!P511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noise!P511, IF(OR($G517=coding!$J$26,$G517=coding!$J$27,$G517=coding!$J$28,$G517=coding!$J$29, $G517=coding!$J$30,$G517=coding!$J$31), P517+10*LOG10((($E517^2)+(4^2))/((7.5^2)+(4^2))), IF(OR($G517=coding!$J$11, $G517=coding!$J$12, $G517=coding!$J$13, $G517=coding!$J$14, $G517=coding!$J$15, $G517=coding!$J$16), P517+10*LOG10((($D517^2)+(1.2^2))/((7.5^2)+(1.2^2))),-99))),-99)</f>
        <v>83.8</v>
      </c>
      <c r="AI517" s="58">
        <f>IF(noise!Q511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noise!Q511, IF(OR($G517=coding!$J$26,$G517=coding!$J$27,$G517=coding!$J$28,$G517=coding!$J$29, $G517=coding!$J$30,$G517=coding!$J$31), Q517+10*LOG10((($E517^2)+(4^2))/((7.5^2)+(4^2))), IF(OR($G517=coding!$J$11, $G517=coding!$J$12, $G517=coding!$J$13, $G517=coding!$J$14, $G517=coding!$J$15, $G517=coding!$J$16), Q517+10*LOG10((($D517^2)+(1.2^2))/((7.5^2)+(1.2^2))),-99))),-99)</f>
        <v>83</v>
      </c>
      <c r="AJ517" s="58">
        <f>IF(noise!R511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noise!R511, IF(OR($G517=coding!$J$26,$G517=coding!$J$27,$G517=coding!$J$28,$G517=coding!$J$29, $G517=coding!$J$30,$G517=coding!$J$31), R517+10*LOG10((($E517^2)+(4^2))/((7.5^2)+(4^2))), IF(OR($G517=coding!$J$11, $G517=coding!$J$12, $G517=coding!$J$13, $G517=coding!$J$14, $G517=coding!$J$15, $G517=coding!$J$16), R517+10*LOG10((($D517^2)+(1.2^2))/((7.5^2)+(1.2^2))),-99))),-99)</f>
        <v>80</v>
      </c>
      <c r="AK517" s="58">
        <f>IF(noise!S511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noise!S511, IF(OR($G517=coding!$J$26,$G517=coding!$J$27,$G517=coding!$J$28,$G517=coding!$J$29, $G517=coding!$J$30,$G517=coding!$J$31), S517+10*LOG10((($E517^2)+(4^2))/((7.5^2)+(4^2))), IF(OR($G517=coding!$J$11, $G517=coding!$J$12, $G517=coding!$J$13, $G517=coding!$J$14, $G517=coding!$J$15, $G517=coding!$J$16), S517+10*LOG10((($D517^2)+(1.2^2))/((7.5^2)+(1.2^2))),-99))),-99)</f>
        <v>76.900000000000006</v>
      </c>
      <c r="AL517" s="58">
        <f>IF(noise!T511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noise!T511, IF(OR($G517=coding!$J$26,$G517=coding!$J$27,$G517=coding!$J$28,$G517=coding!$J$29, $G517=coding!$J$30,$G517=coding!$J$31), T517+10*LOG10((($E517^2)+(4^2))/((7.5^2)+(4^2))), IF(OR($G517=coding!$J$11, $G517=coding!$J$12, $G517=coding!$J$13, $G517=coding!$J$14, $G517=coding!$J$15, $G517=coding!$J$16), T517+10*LOG10((($D517^2)+(1.2^2))/((7.5^2)+(1.2^2))),-99))),-99)</f>
        <v>73</v>
      </c>
      <c r="AM517" s="58">
        <f>IF(noise!U511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noise!U511, IF(OR($G517=coding!$J$26,$G517=coding!$J$27,$G517=coding!$J$28,$G517=coding!$J$29, $G517=coding!$J$30,$G517=coding!$J$31), U517+10*LOG10((($E517^2)+(4^2))/((7.5^2)+(4^2))), IF(OR($G517=coding!$J$11, $G517=coding!$J$12, $G517=coding!$J$13, $G517=coding!$J$14, $G517=coding!$J$15, $G517=coding!$J$16), U517+10*LOG10((($D517^2)+(1.2^2))/((7.5^2)+(1.2^2))),-99))),-99)</f>
        <v>69.8</v>
      </c>
      <c r="AN517" s="58">
        <f>IF(noise!V511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noise!V511, IF(OR($G517=coding!$J$26,$G517=coding!$J$27,$G517=coding!$J$28,$G517=coding!$J$29, $G517=coding!$J$30,$G517=coding!$J$31), V517+10*LOG10((($E517^2)+(4^2))/((7.5^2)+(4^2))), IF(OR($G517=coding!$J$11, $G517=coding!$J$12, $G517=coding!$J$13, $G517=coding!$J$14, $G517=coding!$J$15, $G517=coding!$J$16), V517+10*LOG10((($D517^2)+(1.2^2))/((7.5^2)+(1.2^2))),-99))),-99)</f>
        <v>67.5</v>
      </c>
      <c r="AO517" s="58">
        <f>IF(noise!W511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noise!W511, IF(OR($G517=coding!$J$26,$G517=coding!$J$27,$G517=coding!$J$28,$G517=coding!$J$29, $G517=coding!$J$30,$G517=coding!$J$31), W517+10*LOG10((($E517^2)+(4^2))/((7.5^2)+(4^2))), IF(OR($G517=coding!$J$11, $G517=coding!$J$12, $G517=coding!$J$13, $G517=coding!$J$14, $G517=coding!$J$15, $G517=coding!$J$16), W517+10*LOG10((($D517^2)+(1.2^2))/((7.5^2)+(1.2^2))),-99))),-99)</f>
        <v>-99</v>
      </c>
      <c r="AP517" s="58">
        <f>IF(noise!X511 &lt;&gt;0, IF(OR($G517=coding!$J$2, $G517=coding!$J$3, $G517=coding!$J$4, $G517=coding!$J$5, $G517=coding!$J$6, $G517=coding!$J$7, $G517=coding!$J$8, $G517=coding!$J$9, $G517=coding!$J$10,$G517=coding!$J$17, $G517=coding!$J$18, $G517=coding!$J$19, $G517=coding!$J$20, $G517=coding!$J$21, $G517=coding!$J$22, $G517=coding!$J$23, $G517=coding!$J$24, $G517=coding!$J$25, ), noise!X511, IF(OR($G517=coding!$J$26,$G517=coding!$J$27,$G517=coding!$J$28,$G517=coding!$J$29, $G517=coding!$J$30,$G517=coding!$J$31), X517+10*LOG10((($E517^2)+(4^2))/((7.5^2)+(4^2))), IF(OR($G517=coding!$J$11, $G517=coding!$J$12, $G517=coding!$J$13, $G517=coding!$J$14, $G517=coding!$J$15, $G517=coding!$J$16), X517+10*LOG10((($D517^2)+(1.2^2))/((7.5^2)+(1.2^2))),-99))),-99)</f>
        <v>-99</v>
      </c>
    </row>
    <row r="518" spans="1:42" ht="15.75" customHeight="1" x14ac:dyDescent="0.3">
      <c r="A518" s="2">
        <v>55</v>
      </c>
      <c r="B518" s="27">
        <v>44161</v>
      </c>
      <c r="C518" s="51">
        <f t="array" ref="C518">_xlfn.DAYS(B518, _xlfn.XLOOKUP(A518, context!A$4:A$79, context!J$4:J$79)) / 30.42</f>
        <v>36.226166995397762</v>
      </c>
      <c r="D518" s="1"/>
      <c r="E518" s="1"/>
      <c r="F518" s="16">
        <v>50</v>
      </c>
      <c r="G518" s="16" t="s">
        <v>405</v>
      </c>
      <c r="H518" s="43">
        <v>90.8</v>
      </c>
      <c r="I518" s="1"/>
      <c r="J518" s="68">
        <v>73.8</v>
      </c>
      <c r="K518" s="68">
        <v>80.5</v>
      </c>
      <c r="L518" s="68">
        <v>81</v>
      </c>
      <c r="M518" s="68">
        <v>82.3</v>
      </c>
      <c r="N518" s="68">
        <v>86.8</v>
      </c>
      <c r="O518" s="68">
        <v>85.4</v>
      </c>
      <c r="P518" s="68">
        <v>84.2</v>
      </c>
      <c r="Q518" s="68">
        <v>84.1</v>
      </c>
      <c r="R518" s="68">
        <v>80.599999999999994</v>
      </c>
      <c r="S518" s="68">
        <v>78</v>
      </c>
      <c r="T518" s="68">
        <v>73.400000000000006</v>
      </c>
      <c r="U518" s="68">
        <v>70.099999999999994</v>
      </c>
      <c r="V518" s="2">
        <v>67.7</v>
      </c>
      <c r="W518" s="1"/>
      <c r="X518" s="1"/>
      <c r="Y518" s="2">
        <v>1</v>
      </c>
      <c r="Z518" s="58">
        <f>IF(noise!H538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noise!H538, IF(OR($G518=coding!$J$26,$G518=coding!$J$27,$G518=coding!$J$28,$G518=coding!$J$29, $G518=coding!$J$30,$G518=coding!$J$31), H518+10*LOG10((($E518^2)+(4^2))/((7.5^2)+(4^2))), IF(OR($G518=coding!$J$11, $G518=coding!$J$12, $G518=coding!$J$13, $G518=coding!$J$14, $G518=coding!$J$15, $G518=coding!$J$16), H518+10*LOG10((($D518^2)+(1.2^2))/((7.5^2)+(1.2^2))),-99))),-99)</f>
        <v>89</v>
      </c>
      <c r="AA518" s="58">
        <f>IF(noise!I538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noise!I538, IF(OR($G518=coding!$J$26,$G518=coding!$J$27,$G518=coding!$J$28,$G518=coding!$J$29, $G518=coding!$J$30,$G518=coding!$J$31), I518+10*LOG10((($E518^2)+(4^2))/((7.5^2)+(4^2))), IF(OR($G518=coding!$J$11, $G518=coding!$J$12, $G518=coding!$J$13, $G518=coding!$J$14, $G518=coding!$J$15, $G518=coding!$J$16), I518+10*LOG10((($D518^2)+(1.2^2))/((7.5^2)+(1.2^2))),-99))),-99)</f>
        <v>-99</v>
      </c>
      <c r="AB518" s="58">
        <f>IF(noise!J538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noise!J538, IF(OR($G518=coding!$J$26,$G518=coding!$J$27,$G518=coding!$J$28,$G518=coding!$J$29, $G518=coding!$J$30,$G518=coding!$J$31), J518+10*LOG10((($E518^2)+(4^2))/((7.5^2)+(4^2))), IF(OR($G518=coding!$J$11, $G518=coding!$J$12, $G518=coding!$J$13, $G518=coding!$J$14, $G518=coding!$J$15, $G518=coding!$J$16), J518+10*LOG10((($D518^2)+(1.2^2))/((7.5^2)+(1.2^2))),-99))),-99)</f>
        <v>71.3</v>
      </c>
      <c r="AC518" s="58">
        <f>IF(noise!K538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noise!K538, IF(OR($G518=coding!$J$26,$G518=coding!$J$27,$G518=coding!$J$28,$G518=coding!$J$29, $G518=coding!$J$30,$G518=coding!$J$31), K518+10*LOG10((($E518^2)+(4^2))/((7.5^2)+(4^2))), IF(OR($G518=coding!$J$11, $G518=coding!$J$12, $G518=coding!$J$13, $G518=coding!$J$14, $G518=coding!$J$15, $G518=coding!$J$16), K518+10*LOG10((($D518^2)+(1.2^2))/((7.5^2)+(1.2^2))),-99))),-99)</f>
        <v>79.099999999999994</v>
      </c>
      <c r="AD518" s="58">
        <f>IF(noise!L538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noise!L538, IF(OR($G518=coding!$J$26,$G518=coding!$J$27,$G518=coding!$J$28,$G518=coding!$J$29, $G518=coding!$J$30,$G518=coding!$J$31), L518+10*LOG10((($E518^2)+(4^2))/((7.5^2)+(4^2))), IF(OR($G518=coding!$J$11, $G518=coding!$J$12, $G518=coding!$J$13, $G518=coding!$J$14, $G518=coding!$J$15, $G518=coding!$J$16), L518+10*LOG10((($D518^2)+(1.2^2))/((7.5^2)+(1.2^2))),-99))),-99)</f>
        <v>81</v>
      </c>
      <c r="AE518" s="58">
        <f>IF(noise!M538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noise!M538, IF(OR($G518=coding!$J$26,$G518=coding!$J$27,$G518=coding!$J$28,$G518=coding!$J$29, $G518=coding!$J$30,$G518=coding!$J$31), M518+10*LOG10((($E518^2)+(4^2))/((7.5^2)+(4^2))), IF(OR($G518=coding!$J$11, $G518=coding!$J$12, $G518=coding!$J$13, $G518=coding!$J$14, $G518=coding!$J$15, $G518=coding!$J$16), M518+10*LOG10((($D518^2)+(1.2^2))/((7.5^2)+(1.2^2))),-99))),-99)</f>
        <v>79.400000000000006</v>
      </c>
      <c r="AF518" s="58">
        <f>IF(noise!N538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noise!N538, IF(OR($G518=coding!$J$26,$G518=coding!$J$27,$G518=coding!$J$28,$G518=coding!$J$29, $G518=coding!$J$30,$G518=coding!$J$31), N518+10*LOG10((($E518^2)+(4^2))/((7.5^2)+(4^2))), IF(OR($G518=coding!$J$11, $G518=coding!$J$12, $G518=coding!$J$13, $G518=coding!$J$14, $G518=coding!$J$15, $G518=coding!$J$16), N518+10*LOG10((($D518^2)+(1.2^2))/((7.5^2)+(1.2^2))),-99))),-99)</f>
        <v>80.5</v>
      </c>
      <c r="AG518" s="58">
        <f>IF(noise!O538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noise!O538, IF(OR($G518=coding!$J$26,$G518=coding!$J$27,$G518=coding!$J$28,$G518=coding!$J$29, $G518=coding!$J$30,$G518=coding!$J$31), O518+10*LOG10((($E518^2)+(4^2))/((7.5^2)+(4^2))), IF(OR($G518=coding!$J$11, $G518=coding!$J$12, $G518=coding!$J$13, $G518=coding!$J$14, $G518=coding!$J$15, $G518=coding!$J$16), O518+10*LOG10((($D518^2)+(1.2^2))/((7.5^2)+(1.2^2))),-99))),-99)</f>
        <v>81.400000000000006</v>
      </c>
      <c r="AH518" s="58">
        <f>IF(noise!P538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noise!P538, IF(OR($G518=coding!$J$26,$G518=coding!$J$27,$G518=coding!$J$28,$G518=coding!$J$29, $G518=coding!$J$30,$G518=coding!$J$31), P518+10*LOG10((($E518^2)+(4^2))/((7.5^2)+(4^2))), IF(OR($G518=coding!$J$11, $G518=coding!$J$12, $G518=coding!$J$13, $G518=coding!$J$14, $G518=coding!$J$15, $G518=coding!$J$16), P518+10*LOG10((($D518^2)+(1.2^2))/((7.5^2)+(1.2^2))),-99))),-99)</f>
        <v>81.400000000000006</v>
      </c>
      <c r="AI518" s="58">
        <f>IF(noise!Q538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noise!Q538, IF(OR($G518=coding!$J$26,$G518=coding!$J$27,$G518=coding!$J$28,$G518=coding!$J$29, $G518=coding!$J$30,$G518=coding!$J$31), Q518+10*LOG10((($E518^2)+(4^2))/((7.5^2)+(4^2))), IF(OR($G518=coding!$J$11, $G518=coding!$J$12, $G518=coding!$J$13, $G518=coding!$J$14, $G518=coding!$J$15, $G518=coding!$J$16), Q518+10*LOG10((($D518^2)+(1.2^2))/((7.5^2)+(1.2^2))),-99))),-99)</f>
        <v>79.5</v>
      </c>
      <c r="AJ518" s="58">
        <f>IF(noise!R538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noise!R538, IF(OR($G518=coding!$J$26,$G518=coding!$J$27,$G518=coding!$J$28,$G518=coding!$J$29, $G518=coding!$J$30,$G518=coding!$J$31), R518+10*LOG10((($E518^2)+(4^2))/((7.5^2)+(4^2))), IF(OR($G518=coding!$J$11, $G518=coding!$J$12, $G518=coding!$J$13, $G518=coding!$J$14, $G518=coding!$J$15, $G518=coding!$J$16), R518+10*LOG10((($D518^2)+(1.2^2))/((7.5^2)+(1.2^2))),-99))),-99)</f>
        <v>77.099999999999994</v>
      </c>
      <c r="AK518" s="58">
        <f>IF(noise!S538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noise!S538, IF(OR($G518=coding!$J$26,$G518=coding!$J$27,$G518=coding!$J$28,$G518=coding!$J$29, $G518=coding!$J$30,$G518=coding!$J$31), S518+10*LOG10((($E518^2)+(4^2))/((7.5^2)+(4^2))), IF(OR($G518=coding!$J$11, $G518=coding!$J$12, $G518=coding!$J$13, $G518=coding!$J$14, $G518=coding!$J$15, $G518=coding!$J$16), S518+10*LOG10((($D518^2)+(1.2^2))/((7.5^2)+(1.2^2))),-99))),-99)</f>
        <v>73.3</v>
      </c>
      <c r="AL518" s="58">
        <f>IF(noise!T538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noise!T538, IF(OR($G518=coding!$J$26,$G518=coding!$J$27,$G518=coding!$J$28,$G518=coding!$J$29, $G518=coding!$J$30,$G518=coding!$J$31), T518+10*LOG10((($E518^2)+(4^2))/((7.5^2)+(4^2))), IF(OR($G518=coding!$J$11, $G518=coding!$J$12, $G518=coding!$J$13, $G518=coding!$J$14, $G518=coding!$J$15, $G518=coding!$J$16), T518+10*LOG10((($D518^2)+(1.2^2))/((7.5^2)+(1.2^2))),-99))),-99)</f>
        <v>70.2</v>
      </c>
      <c r="AM518" s="58">
        <f>IF(noise!U538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noise!U538, IF(OR($G518=coding!$J$26,$G518=coding!$J$27,$G518=coding!$J$28,$G518=coding!$J$29, $G518=coding!$J$30,$G518=coding!$J$31), U518+10*LOG10((($E518^2)+(4^2))/((7.5^2)+(4^2))), IF(OR($G518=coding!$J$11, $G518=coding!$J$12, $G518=coding!$J$13, $G518=coding!$J$14, $G518=coding!$J$15, $G518=coding!$J$16), U518+10*LOG10((($D518^2)+(1.2^2))/((7.5^2)+(1.2^2))),-99))),-99)</f>
        <v>67.400000000000006</v>
      </c>
      <c r="AN518" s="58">
        <f>IF(noise!V538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noise!V538, IF(OR($G518=coding!$J$26,$G518=coding!$J$27,$G518=coding!$J$28,$G518=coding!$J$29, $G518=coding!$J$30,$G518=coding!$J$31), V518+10*LOG10((($E518^2)+(4^2))/((7.5^2)+(4^2))), IF(OR($G518=coding!$J$11, $G518=coding!$J$12, $G518=coding!$J$13, $G518=coding!$J$14, $G518=coding!$J$15, $G518=coding!$J$16), V518+10*LOG10((($D518^2)+(1.2^2))/((7.5^2)+(1.2^2))),-99))),-99)</f>
        <v>64.900000000000006</v>
      </c>
      <c r="AO518" s="58">
        <f>IF(noise!W538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noise!W538, IF(OR($G518=coding!$J$26,$G518=coding!$J$27,$G518=coding!$J$28,$G518=coding!$J$29, $G518=coding!$J$30,$G518=coding!$J$31), W518+10*LOG10((($E518^2)+(4^2))/((7.5^2)+(4^2))), IF(OR($G518=coding!$J$11, $G518=coding!$J$12, $G518=coding!$J$13, $G518=coding!$J$14, $G518=coding!$J$15, $G518=coding!$J$16), W518+10*LOG10((($D518^2)+(1.2^2))/((7.5^2)+(1.2^2))),-99))),-99)</f>
        <v>-99</v>
      </c>
      <c r="AP518" s="58">
        <f>IF(noise!X538 &lt;&gt;0, IF(OR($G518=coding!$J$2, $G518=coding!$J$3, $G518=coding!$J$4, $G518=coding!$J$5, $G518=coding!$J$6, $G518=coding!$J$7, $G518=coding!$J$8, $G518=coding!$J$9, $G518=coding!$J$10,$G518=coding!$J$17, $G518=coding!$J$18, $G518=coding!$J$19, $G518=coding!$J$20, $G518=coding!$J$21, $G518=coding!$J$22, $G518=coding!$J$23, $G518=coding!$J$24, $G518=coding!$J$25, ), noise!X538, IF(OR($G518=coding!$J$26,$G518=coding!$J$27,$G518=coding!$J$28,$G518=coding!$J$29, $G518=coding!$J$30,$G518=coding!$J$31), X518+10*LOG10((($E518^2)+(4^2))/((7.5^2)+(4^2))), IF(OR($G518=coding!$J$11, $G518=coding!$J$12, $G518=coding!$J$13, $G518=coding!$J$14, $G518=coding!$J$15, $G518=coding!$J$16), X518+10*LOG10((($D518^2)+(1.2^2))/((7.5^2)+(1.2^2))),-99))),-99)</f>
        <v>-99</v>
      </c>
    </row>
    <row r="519" spans="1:42" ht="15.75" customHeight="1" x14ac:dyDescent="0.3">
      <c r="A519" s="2">
        <v>56</v>
      </c>
      <c r="B519" s="27">
        <v>44161</v>
      </c>
      <c r="C519" s="51">
        <f t="array" ref="C519">_xlfn.DAYS(B519, _xlfn.XLOOKUP(A519, context!A$4:A$79, context!J$4:J$79)) / 30.42</f>
        <v>36.226166995397762</v>
      </c>
      <c r="D519" s="1"/>
      <c r="E519" s="1"/>
      <c r="F519" s="16">
        <v>50</v>
      </c>
      <c r="G519" s="16" t="s">
        <v>405</v>
      </c>
      <c r="H519" s="43">
        <v>90.1</v>
      </c>
      <c r="I519" s="1"/>
      <c r="J519" s="68">
        <v>73.7</v>
      </c>
      <c r="K519" s="68">
        <v>80.099999999999994</v>
      </c>
      <c r="L519" s="68">
        <v>80.099999999999994</v>
      </c>
      <c r="M519" s="68">
        <v>82</v>
      </c>
      <c r="N519" s="68">
        <v>85.9</v>
      </c>
      <c r="O519" s="68">
        <v>84.6</v>
      </c>
      <c r="P519" s="68">
        <v>83.7</v>
      </c>
      <c r="Q519" s="68">
        <v>83.3</v>
      </c>
      <c r="R519" s="68">
        <v>79.8</v>
      </c>
      <c r="S519" s="68">
        <v>77.3</v>
      </c>
      <c r="T519" s="68">
        <v>73</v>
      </c>
      <c r="U519" s="68">
        <v>69.8</v>
      </c>
      <c r="V519" s="2">
        <v>67.2</v>
      </c>
      <c r="W519" s="1"/>
      <c r="X519" s="1"/>
      <c r="Y519" s="2">
        <v>1</v>
      </c>
      <c r="Z519" s="58">
        <f>IF(noise!H539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noise!H539, IF(OR($G519=coding!$J$26,$G519=coding!$J$27,$G519=coding!$J$28,$G519=coding!$J$29, $G519=coding!$J$30,$G519=coding!$J$31), H519+10*LOG10((($E519^2)+(4^2))/((7.5^2)+(4^2))), IF(OR($G519=coding!$J$11, $G519=coding!$J$12, $G519=coding!$J$13, $G519=coding!$J$14, $G519=coding!$J$15, $G519=coding!$J$16), H519+10*LOG10((($D519^2)+(1.2^2))/((7.5^2)+(1.2^2))),-99))),-99)</f>
        <v>87.5</v>
      </c>
      <c r="AA519" s="58">
        <f>IF(noise!I539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noise!I539, IF(OR($G519=coding!$J$26,$G519=coding!$J$27,$G519=coding!$J$28,$G519=coding!$J$29, $G519=coding!$J$30,$G519=coding!$J$31), I519+10*LOG10((($E519^2)+(4^2))/((7.5^2)+(4^2))), IF(OR($G519=coding!$J$11, $G519=coding!$J$12, $G519=coding!$J$13, $G519=coding!$J$14, $G519=coding!$J$15, $G519=coding!$J$16), I519+10*LOG10((($D519^2)+(1.2^2))/((7.5^2)+(1.2^2))),-99))),-99)</f>
        <v>-99</v>
      </c>
      <c r="AB519" s="58">
        <f>IF(noise!J539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noise!J539, IF(OR($G519=coding!$J$26,$G519=coding!$J$27,$G519=coding!$J$28,$G519=coding!$J$29, $G519=coding!$J$30,$G519=coding!$J$31), J519+10*LOG10((($E519^2)+(4^2))/((7.5^2)+(4^2))), IF(OR($G519=coding!$J$11, $G519=coding!$J$12, $G519=coding!$J$13, $G519=coding!$J$14, $G519=coding!$J$15, $G519=coding!$J$16), J519+10*LOG10((($D519^2)+(1.2^2))/((7.5^2)+(1.2^2))),-99))),-99)</f>
        <v>70.900000000000006</v>
      </c>
      <c r="AC519" s="58">
        <f>IF(noise!K539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noise!K539, IF(OR($G519=coding!$J$26,$G519=coding!$J$27,$G519=coding!$J$28,$G519=coding!$J$29, $G519=coding!$J$30,$G519=coding!$J$31), K519+10*LOG10((($E519^2)+(4^2))/((7.5^2)+(4^2))), IF(OR($G519=coding!$J$11, $G519=coding!$J$12, $G519=coding!$J$13, $G519=coding!$J$14, $G519=coding!$J$15, $G519=coding!$J$16), K519+10*LOG10((($D519^2)+(1.2^2))/((7.5^2)+(1.2^2))),-99))),-99)</f>
        <v>76.7</v>
      </c>
      <c r="AD519" s="58">
        <f>IF(noise!L539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noise!L539, IF(OR($G519=coding!$J$26,$G519=coding!$J$27,$G519=coding!$J$28,$G519=coding!$J$29, $G519=coding!$J$30,$G519=coding!$J$31), L519+10*LOG10((($E519^2)+(4^2))/((7.5^2)+(4^2))), IF(OR($G519=coding!$J$11, $G519=coding!$J$12, $G519=coding!$J$13, $G519=coding!$J$14, $G519=coding!$J$15, $G519=coding!$J$16), L519+10*LOG10((($D519^2)+(1.2^2))/((7.5^2)+(1.2^2))),-99))),-99)</f>
        <v>78.400000000000006</v>
      </c>
      <c r="AE519" s="58">
        <f>IF(noise!M539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noise!M539, IF(OR($G519=coding!$J$26,$G519=coding!$J$27,$G519=coding!$J$28,$G519=coding!$J$29, $G519=coding!$J$30,$G519=coding!$J$31), M519+10*LOG10((($E519^2)+(4^2))/((7.5^2)+(4^2))), IF(OR($G519=coding!$J$11, $G519=coding!$J$12, $G519=coding!$J$13, $G519=coding!$J$14, $G519=coding!$J$15, $G519=coding!$J$16), M519+10*LOG10((($D519^2)+(1.2^2))/((7.5^2)+(1.2^2))),-99))),-99)</f>
        <v>78.5</v>
      </c>
      <c r="AF519" s="58">
        <f>IF(noise!N539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noise!N539, IF(OR($G519=coding!$J$26,$G519=coding!$J$27,$G519=coding!$J$28,$G519=coding!$J$29, $G519=coding!$J$30,$G519=coding!$J$31), N519+10*LOG10((($E519^2)+(4^2))/((7.5^2)+(4^2))), IF(OR($G519=coding!$J$11, $G519=coding!$J$12, $G519=coding!$J$13, $G519=coding!$J$14, $G519=coding!$J$15, $G519=coding!$J$16), N519+10*LOG10((($D519^2)+(1.2^2))/((7.5^2)+(1.2^2))),-99))),-99)</f>
        <v>79.3</v>
      </c>
      <c r="AG519" s="58">
        <f>IF(noise!O539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noise!O539, IF(OR($G519=coding!$J$26,$G519=coding!$J$27,$G519=coding!$J$28,$G519=coding!$J$29, $G519=coding!$J$30,$G519=coding!$J$31), O519+10*LOG10((($E519^2)+(4^2))/((7.5^2)+(4^2))), IF(OR($G519=coding!$J$11, $G519=coding!$J$12, $G519=coding!$J$13, $G519=coding!$J$14, $G519=coding!$J$15, $G519=coding!$J$16), O519+10*LOG10((($D519^2)+(1.2^2))/((7.5^2)+(1.2^2))),-99))),-99)</f>
        <v>79.400000000000006</v>
      </c>
      <c r="AH519" s="58">
        <f>IF(noise!P539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noise!P539, IF(OR($G519=coding!$J$26,$G519=coding!$J$27,$G519=coding!$J$28,$G519=coding!$J$29, $G519=coding!$J$30,$G519=coding!$J$31), P519+10*LOG10((($E519^2)+(4^2))/((7.5^2)+(4^2))), IF(OR($G519=coding!$J$11, $G519=coding!$J$12, $G519=coding!$J$13, $G519=coding!$J$14, $G519=coding!$J$15, $G519=coding!$J$16), P519+10*LOG10((($D519^2)+(1.2^2))/((7.5^2)+(1.2^2))),-99))),-99)</f>
        <v>80.400000000000006</v>
      </c>
      <c r="AI519" s="58">
        <f>IF(noise!Q539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noise!Q539, IF(OR($G519=coding!$J$26,$G519=coding!$J$27,$G519=coding!$J$28,$G519=coding!$J$29, $G519=coding!$J$30,$G519=coding!$J$31), Q519+10*LOG10((($E519^2)+(4^2))/((7.5^2)+(4^2))), IF(OR($G519=coding!$J$11, $G519=coding!$J$12, $G519=coding!$J$13, $G519=coding!$J$14, $G519=coding!$J$15, $G519=coding!$J$16), Q519+10*LOG10((($D519^2)+(1.2^2))/((7.5^2)+(1.2^2))),-99))),-99)</f>
        <v>78.8</v>
      </c>
      <c r="AJ519" s="58">
        <f>IF(noise!R539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noise!R539, IF(OR($G519=coding!$J$26,$G519=coding!$J$27,$G519=coding!$J$28,$G519=coding!$J$29, $G519=coding!$J$30,$G519=coding!$J$31), R519+10*LOG10((($E519^2)+(4^2))/((7.5^2)+(4^2))), IF(OR($G519=coding!$J$11, $G519=coding!$J$12, $G519=coding!$J$13, $G519=coding!$J$14, $G519=coding!$J$15, $G519=coding!$J$16), R519+10*LOG10((($D519^2)+(1.2^2))/((7.5^2)+(1.2^2))),-99))),-99)</f>
        <v>75.5</v>
      </c>
      <c r="AK519" s="58">
        <f>IF(noise!S539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noise!S539, IF(OR($G519=coding!$J$26,$G519=coding!$J$27,$G519=coding!$J$28,$G519=coding!$J$29, $G519=coding!$J$30,$G519=coding!$J$31), S519+10*LOG10((($E519^2)+(4^2))/((7.5^2)+(4^2))), IF(OR($G519=coding!$J$11, $G519=coding!$J$12, $G519=coding!$J$13, $G519=coding!$J$14, $G519=coding!$J$15, $G519=coding!$J$16), S519+10*LOG10((($D519^2)+(1.2^2))/((7.5^2)+(1.2^2))),-99))),-99)</f>
        <v>72</v>
      </c>
      <c r="AL519" s="58">
        <f>IF(noise!T539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noise!T539, IF(OR($G519=coding!$J$26,$G519=coding!$J$27,$G519=coding!$J$28,$G519=coding!$J$29, $G519=coding!$J$30,$G519=coding!$J$31), T519+10*LOG10((($E519^2)+(4^2))/((7.5^2)+(4^2))), IF(OR($G519=coding!$J$11, $G519=coding!$J$12, $G519=coding!$J$13, $G519=coding!$J$14, $G519=coding!$J$15, $G519=coding!$J$16), T519+10*LOG10((($D519^2)+(1.2^2))/((7.5^2)+(1.2^2))),-99))),-99)</f>
        <v>68.2</v>
      </c>
      <c r="AM519" s="58">
        <f>IF(noise!U539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noise!U539, IF(OR($G519=coding!$J$26,$G519=coding!$J$27,$G519=coding!$J$28,$G519=coding!$J$29, $G519=coding!$J$30,$G519=coding!$J$31), U519+10*LOG10((($E519^2)+(4^2))/((7.5^2)+(4^2))), IF(OR($G519=coding!$J$11, $G519=coding!$J$12, $G519=coding!$J$13, $G519=coding!$J$14, $G519=coding!$J$15, $G519=coding!$J$16), U519+10*LOG10((($D519^2)+(1.2^2))/((7.5^2)+(1.2^2))),-99))),-99)</f>
        <v>65.599999999999994</v>
      </c>
      <c r="AN519" s="58">
        <f>IF(noise!V539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noise!V539, IF(OR($G519=coding!$J$26,$G519=coding!$J$27,$G519=coding!$J$28,$G519=coding!$J$29, $G519=coding!$J$30,$G519=coding!$J$31), V519+10*LOG10((($E519^2)+(4^2))/((7.5^2)+(4^2))), IF(OR($G519=coding!$J$11, $G519=coding!$J$12, $G519=coding!$J$13, $G519=coding!$J$14, $G519=coding!$J$15, $G519=coding!$J$16), V519+10*LOG10((($D519^2)+(1.2^2))/((7.5^2)+(1.2^2))),-99))),-99)</f>
        <v>62.6</v>
      </c>
      <c r="AO519" s="58">
        <f>IF(noise!W539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noise!W539, IF(OR($G519=coding!$J$26,$G519=coding!$J$27,$G519=coding!$J$28,$G519=coding!$J$29, $G519=coding!$J$30,$G519=coding!$J$31), W519+10*LOG10((($E519^2)+(4^2))/((7.5^2)+(4^2))), IF(OR($G519=coding!$J$11, $G519=coding!$J$12, $G519=coding!$J$13, $G519=coding!$J$14, $G519=coding!$J$15, $G519=coding!$J$16), W519+10*LOG10((($D519^2)+(1.2^2))/((7.5^2)+(1.2^2))),-99))),-99)</f>
        <v>-99</v>
      </c>
      <c r="AP519" s="58">
        <f>IF(noise!X539 &lt;&gt;0, IF(OR($G519=coding!$J$2, $G519=coding!$J$3, $G519=coding!$J$4, $G519=coding!$J$5, $G519=coding!$J$6, $G519=coding!$J$7, $G519=coding!$J$8, $G519=coding!$J$9, $G519=coding!$J$10,$G519=coding!$J$17, $G519=coding!$J$18, $G519=coding!$J$19, $G519=coding!$J$20, $G519=coding!$J$21, $G519=coding!$J$22, $G519=coding!$J$23, $G519=coding!$J$24, $G519=coding!$J$25, ), noise!X539, IF(OR($G519=coding!$J$26,$G519=coding!$J$27,$G519=coding!$J$28,$G519=coding!$J$29, $G519=coding!$J$30,$G519=coding!$J$31), X519+10*LOG10((($E519^2)+(4^2))/((7.5^2)+(4^2))), IF(OR($G519=coding!$J$11, $G519=coding!$J$12, $G519=coding!$J$13, $G519=coding!$J$14, $G519=coding!$J$15, $G519=coding!$J$16), X519+10*LOG10((($D519^2)+(1.2^2))/((7.5^2)+(1.2^2))),-99))),-99)</f>
        <v>-99</v>
      </c>
    </row>
    <row r="520" spans="1:42" ht="15.75" customHeight="1" x14ac:dyDescent="0.3">
      <c r="A520" s="2">
        <v>57</v>
      </c>
      <c r="B520" s="27">
        <v>42976</v>
      </c>
      <c r="C520" s="51">
        <f t="array" ref="C520">_xlfn.DAYS(B520, _xlfn.XLOOKUP(A520, context!A$4:A$79, context!J$4:J$79)) / 30.42</f>
        <v>23.931623931623932</v>
      </c>
      <c r="D520" s="1"/>
      <c r="E520" s="2">
        <v>32</v>
      </c>
      <c r="F520" s="5"/>
      <c r="G520" s="16" t="s">
        <v>406</v>
      </c>
      <c r="H520" s="43">
        <v>58.8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2">
        <v>7</v>
      </c>
      <c r="Z520" s="58">
        <f>IF(noise!H457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noise!H457, IF(OR($G520=coding!$J$26,$G520=coding!$J$27,$G520=coding!$J$28,$G520=coding!$J$29, $G520=coding!$J$30,$G520=coding!$J$31), H520+10*LOG10((($E520^2)+(4^2))/((7.5^2)+(4^2))), IF(OR($G520=coding!$J$11, $G520=coding!$J$12, $G520=coding!$J$13, $G520=coding!$J$14, $G520=coding!$J$15, $G520=coding!$J$16), H520+10*LOG10((($D520^2)+(1.2^2))/((7.5^2)+(1.2^2))),-99))),-99)</f>
        <v>70.381954878701947</v>
      </c>
      <c r="AA520" s="58">
        <f>IF(noise!I457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noise!I457, IF(OR($G520=coding!$J$26,$G520=coding!$J$27,$G520=coding!$J$28,$G520=coding!$J$29, $G520=coding!$J$30,$G520=coding!$J$31), I520+10*LOG10((($E520^2)+(4^2))/((7.5^2)+(4^2))), IF(OR($G520=coding!$J$11, $G520=coding!$J$12, $G520=coding!$J$13, $G520=coding!$J$14, $G520=coding!$J$15, $G520=coding!$J$16), I520+10*LOG10((($D520^2)+(1.2^2))/((7.5^2)+(1.2^2))),-99))),-99)</f>
        <v>-99</v>
      </c>
      <c r="AB520" s="58">
        <f>IF(noise!J457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noise!J457, IF(OR($G520=coding!$J$26,$G520=coding!$J$27,$G520=coding!$J$28,$G520=coding!$J$29, $G520=coding!$J$30,$G520=coding!$J$31), J520+10*LOG10((($E520^2)+(4^2))/((7.5^2)+(4^2))), IF(OR($G520=coding!$J$11, $G520=coding!$J$12, $G520=coding!$J$13, $G520=coding!$J$14, $G520=coding!$J$15, $G520=coding!$J$16), J520+10*LOG10((($D520^2)+(1.2^2))/((7.5^2)+(1.2^2))),-99))),-99)</f>
        <v>-99</v>
      </c>
      <c r="AC520" s="58">
        <f>IF(noise!K457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noise!K457, IF(OR($G520=coding!$J$26,$G520=coding!$J$27,$G520=coding!$J$28,$G520=coding!$J$29, $G520=coding!$J$30,$G520=coding!$J$31), K520+10*LOG10((($E520^2)+(4^2))/((7.5^2)+(4^2))), IF(OR($G520=coding!$J$11, $G520=coding!$J$12, $G520=coding!$J$13, $G520=coding!$J$14, $G520=coding!$J$15, $G520=coding!$J$16), K520+10*LOG10((($D520^2)+(1.2^2))/((7.5^2)+(1.2^2))),-99))),-99)</f>
        <v>-99</v>
      </c>
      <c r="AD520" s="58">
        <f>IF(noise!L457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noise!L457, IF(OR($G520=coding!$J$26,$G520=coding!$J$27,$G520=coding!$J$28,$G520=coding!$J$29, $G520=coding!$J$30,$G520=coding!$J$31), L520+10*LOG10((($E520^2)+(4^2))/((7.5^2)+(4^2))), IF(OR($G520=coding!$J$11, $G520=coding!$J$12, $G520=coding!$J$13, $G520=coding!$J$14, $G520=coding!$J$15, $G520=coding!$J$16), L520+10*LOG10((($D520^2)+(1.2^2))/((7.5^2)+(1.2^2))),-99))),-99)</f>
        <v>-99</v>
      </c>
      <c r="AE520" s="58">
        <f>IF(noise!M457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noise!M457, IF(OR($G520=coding!$J$26,$G520=coding!$J$27,$G520=coding!$J$28,$G520=coding!$J$29, $G520=coding!$J$30,$G520=coding!$J$31), M520+10*LOG10((($E520^2)+(4^2))/((7.5^2)+(4^2))), IF(OR($G520=coding!$J$11, $G520=coding!$J$12, $G520=coding!$J$13, $G520=coding!$J$14, $G520=coding!$J$15, $G520=coding!$J$16), M520+10*LOG10((($D520^2)+(1.2^2))/((7.5^2)+(1.2^2))),-99))),-99)</f>
        <v>-99</v>
      </c>
      <c r="AF520" s="58">
        <f>IF(noise!N457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noise!N457, IF(OR($G520=coding!$J$26,$G520=coding!$J$27,$G520=coding!$J$28,$G520=coding!$J$29, $G520=coding!$J$30,$G520=coding!$J$31), N520+10*LOG10((($E520^2)+(4^2))/((7.5^2)+(4^2))), IF(OR($G520=coding!$J$11, $G520=coding!$J$12, $G520=coding!$J$13, $G520=coding!$J$14, $G520=coding!$J$15, $G520=coding!$J$16), N520+10*LOG10((($D520^2)+(1.2^2))/((7.5^2)+(1.2^2))),-99))),-99)</f>
        <v>-99</v>
      </c>
      <c r="AG520" s="58">
        <f>IF(noise!O457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noise!O457, IF(OR($G520=coding!$J$26,$G520=coding!$J$27,$G520=coding!$J$28,$G520=coding!$J$29, $G520=coding!$J$30,$G520=coding!$J$31), O520+10*LOG10((($E520^2)+(4^2))/((7.5^2)+(4^2))), IF(OR($G520=coding!$J$11, $G520=coding!$J$12, $G520=coding!$J$13, $G520=coding!$J$14, $G520=coding!$J$15, $G520=coding!$J$16), O520+10*LOG10((($D520^2)+(1.2^2))/((7.5^2)+(1.2^2))),-99))),-99)</f>
        <v>-99</v>
      </c>
      <c r="AH520" s="58">
        <f>IF(noise!P457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noise!P457, IF(OR($G520=coding!$J$26,$G520=coding!$J$27,$G520=coding!$J$28,$G520=coding!$J$29, $G520=coding!$J$30,$G520=coding!$J$31), P520+10*LOG10((($E520^2)+(4^2))/((7.5^2)+(4^2))), IF(OR($G520=coding!$J$11, $G520=coding!$J$12, $G520=coding!$J$13, $G520=coding!$J$14, $G520=coding!$J$15, $G520=coding!$J$16), P520+10*LOG10((($D520^2)+(1.2^2))/((7.5^2)+(1.2^2))),-99))),-99)</f>
        <v>-99</v>
      </c>
      <c r="AI520" s="58">
        <f>IF(noise!Q457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noise!Q457, IF(OR($G520=coding!$J$26,$G520=coding!$J$27,$G520=coding!$J$28,$G520=coding!$J$29, $G520=coding!$J$30,$G520=coding!$J$31), Q520+10*LOG10((($E520^2)+(4^2))/((7.5^2)+(4^2))), IF(OR($G520=coding!$J$11, $G520=coding!$J$12, $G520=coding!$J$13, $G520=coding!$J$14, $G520=coding!$J$15, $G520=coding!$J$16), Q520+10*LOG10((($D520^2)+(1.2^2))/((7.5^2)+(1.2^2))),-99))),-99)</f>
        <v>-99</v>
      </c>
      <c r="AJ520" s="58">
        <f>IF(noise!R457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noise!R457, IF(OR($G520=coding!$J$26,$G520=coding!$J$27,$G520=coding!$J$28,$G520=coding!$J$29, $G520=coding!$J$30,$G520=coding!$J$31), R520+10*LOG10((($E520^2)+(4^2))/((7.5^2)+(4^2))), IF(OR($G520=coding!$J$11, $G520=coding!$J$12, $G520=coding!$J$13, $G520=coding!$J$14, $G520=coding!$J$15, $G520=coding!$J$16), R520+10*LOG10((($D520^2)+(1.2^2))/((7.5^2)+(1.2^2))),-99))),-99)</f>
        <v>-99</v>
      </c>
      <c r="AK520" s="58">
        <f>IF(noise!S457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noise!S457, IF(OR($G520=coding!$J$26,$G520=coding!$J$27,$G520=coding!$J$28,$G520=coding!$J$29, $G520=coding!$J$30,$G520=coding!$J$31), S520+10*LOG10((($E520^2)+(4^2))/((7.5^2)+(4^2))), IF(OR($G520=coding!$J$11, $G520=coding!$J$12, $G520=coding!$J$13, $G520=coding!$J$14, $G520=coding!$J$15, $G520=coding!$J$16), S520+10*LOG10((($D520^2)+(1.2^2))/((7.5^2)+(1.2^2))),-99))),-99)</f>
        <v>-99</v>
      </c>
      <c r="AL520" s="58">
        <f>IF(noise!T457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noise!T457, IF(OR($G520=coding!$J$26,$G520=coding!$J$27,$G520=coding!$J$28,$G520=coding!$J$29, $G520=coding!$J$30,$G520=coding!$J$31), T520+10*LOG10((($E520^2)+(4^2))/((7.5^2)+(4^2))), IF(OR($G520=coding!$J$11, $G520=coding!$J$12, $G520=coding!$J$13, $G520=coding!$J$14, $G520=coding!$J$15, $G520=coding!$J$16), T520+10*LOG10((($D520^2)+(1.2^2))/((7.5^2)+(1.2^2))),-99))),-99)</f>
        <v>-99</v>
      </c>
      <c r="AM520" s="58">
        <f>IF(noise!U457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noise!U457, IF(OR($G520=coding!$J$26,$G520=coding!$J$27,$G520=coding!$J$28,$G520=coding!$J$29, $G520=coding!$J$30,$G520=coding!$J$31), U520+10*LOG10((($E520^2)+(4^2))/((7.5^2)+(4^2))), IF(OR($G520=coding!$J$11, $G520=coding!$J$12, $G520=coding!$J$13, $G520=coding!$J$14, $G520=coding!$J$15, $G520=coding!$J$16), U520+10*LOG10((($D520^2)+(1.2^2))/((7.5^2)+(1.2^2))),-99))),-99)</f>
        <v>-99</v>
      </c>
      <c r="AN520" s="58">
        <f>IF(noise!V457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noise!V457, IF(OR($G520=coding!$J$26,$G520=coding!$J$27,$G520=coding!$J$28,$G520=coding!$J$29, $G520=coding!$J$30,$G520=coding!$J$31), V520+10*LOG10((($E520^2)+(4^2))/((7.5^2)+(4^2))), IF(OR($G520=coding!$J$11, $G520=coding!$J$12, $G520=coding!$J$13, $G520=coding!$J$14, $G520=coding!$J$15, $G520=coding!$J$16), V520+10*LOG10((($D520^2)+(1.2^2))/((7.5^2)+(1.2^2))),-99))),-99)</f>
        <v>-99</v>
      </c>
      <c r="AO520" s="58">
        <f>IF(noise!W457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noise!W457, IF(OR($G520=coding!$J$26,$G520=coding!$J$27,$G520=coding!$J$28,$G520=coding!$J$29, $G520=coding!$J$30,$G520=coding!$J$31), W520+10*LOG10((($E520^2)+(4^2))/((7.5^2)+(4^2))), IF(OR($G520=coding!$J$11, $G520=coding!$J$12, $G520=coding!$J$13, $G520=coding!$J$14, $G520=coding!$J$15, $G520=coding!$J$16), W520+10*LOG10((($D520^2)+(1.2^2))/((7.5^2)+(1.2^2))),-99))),-99)</f>
        <v>-99</v>
      </c>
      <c r="AP520" s="58">
        <f>IF(noise!X457 &lt;&gt;0, IF(OR($G520=coding!$J$2, $G520=coding!$J$3, $G520=coding!$J$4, $G520=coding!$J$5, $G520=coding!$J$6, $G520=coding!$J$7, $G520=coding!$J$8, $G520=coding!$J$9, $G520=coding!$J$10,$G520=coding!$J$17, $G520=coding!$J$18, $G520=coding!$J$19, $G520=coding!$J$20, $G520=coding!$J$21, $G520=coding!$J$22, $G520=coding!$J$23, $G520=coding!$J$24, $G520=coding!$J$25, ), noise!X457, IF(OR($G520=coding!$J$26,$G520=coding!$J$27,$G520=coding!$J$28,$G520=coding!$J$29, $G520=coding!$J$30,$G520=coding!$J$31), X520+10*LOG10((($E520^2)+(4^2))/((7.5^2)+(4^2))), IF(OR($G520=coding!$J$11, $G520=coding!$J$12, $G520=coding!$J$13, $G520=coding!$J$14, $G520=coding!$J$15, $G520=coding!$J$16), X520+10*LOG10((($D520^2)+(1.2^2))/((7.5^2)+(1.2^2))),-99))),-99)</f>
        <v>-99</v>
      </c>
    </row>
    <row r="521" spans="1:42" ht="15.75" customHeight="1" x14ac:dyDescent="0.3">
      <c r="A521" s="2">
        <v>57</v>
      </c>
      <c r="B521" s="27">
        <v>42976</v>
      </c>
      <c r="C521" s="51">
        <f t="array" ref="C521">_xlfn.DAYS(B521, _xlfn.XLOOKUP(A521, context!A$4:A$79, context!J$4:J$79)) / 30.42</f>
        <v>23.931623931623932</v>
      </c>
      <c r="D521" s="1"/>
      <c r="E521" s="2">
        <v>32</v>
      </c>
      <c r="F521" s="5"/>
      <c r="G521" s="16" t="s">
        <v>403</v>
      </c>
      <c r="H521" s="43">
        <v>53.4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2">
        <v>7</v>
      </c>
      <c r="Z521" s="58">
        <f>IF(noise!H458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noise!H458, IF(OR($G521=coding!$J$26,$G521=coding!$J$27,$G521=coding!$J$28,$G521=coding!$J$29, $G521=coding!$J$30,$G521=coding!$J$31), H521+10*LOG10((($E521^2)+(4^2))/((7.5^2)+(4^2))), IF(OR($G521=coding!$J$11, $G521=coding!$J$12, $G521=coding!$J$13, $G521=coding!$J$14, $G521=coding!$J$15, $G521=coding!$J$16), H521+10*LOG10((($D521^2)+(1.2^2))/((7.5^2)+(1.2^2))),-99))),-99)</f>
        <v>64.981954878701941</v>
      </c>
      <c r="AA521" s="58">
        <f>IF(noise!I458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noise!I458, IF(OR($G521=coding!$J$26,$G521=coding!$J$27,$G521=coding!$J$28,$G521=coding!$J$29, $G521=coding!$J$30,$G521=coding!$J$31), I521+10*LOG10((($E521^2)+(4^2))/((7.5^2)+(4^2))), IF(OR($G521=coding!$J$11, $G521=coding!$J$12, $G521=coding!$J$13, $G521=coding!$J$14, $G521=coding!$J$15, $G521=coding!$J$16), I521+10*LOG10((($D521^2)+(1.2^2))/((7.5^2)+(1.2^2))),-99))),-99)</f>
        <v>-99</v>
      </c>
      <c r="AB521" s="58">
        <f>IF(noise!J458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noise!J458, IF(OR($G521=coding!$J$26,$G521=coding!$J$27,$G521=coding!$J$28,$G521=coding!$J$29, $G521=coding!$J$30,$G521=coding!$J$31), J521+10*LOG10((($E521^2)+(4^2))/((7.5^2)+(4^2))), IF(OR($G521=coding!$J$11, $G521=coding!$J$12, $G521=coding!$J$13, $G521=coding!$J$14, $G521=coding!$J$15, $G521=coding!$J$16), J521+10*LOG10((($D521^2)+(1.2^2))/((7.5^2)+(1.2^2))),-99))),-99)</f>
        <v>11.58195487870195</v>
      </c>
      <c r="AC521" s="58">
        <f>IF(noise!K458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noise!K458, IF(OR($G521=coding!$J$26,$G521=coding!$J$27,$G521=coding!$J$28,$G521=coding!$J$29, $G521=coding!$J$30,$G521=coding!$J$31), K521+10*LOG10((($E521^2)+(4^2))/((7.5^2)+(4^2))), IF(OR($G521=coding!$J$11, $G521=coding!$J$12, $G521=coding!$J$13, $G521=coding!$J$14, $G521=coding!$J$15, $G521=coding!$J$16), K521+10*LOG10((($D521^2)+(1.2^2))/((7.5^2)+(1.2^2))),-99))),-99)</f>
        <v>11.58195487870195</v>
      </c>
      <c r="AD521" s="58">
        <f>IF(noise!L458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noise!L458, IF(OR($G521=coding!$J$26,$G521=coding!$J$27,$G521=coding!$J$28,$G521=coding!$J$29, $G521=coding!$J$30,$G521=coding!$J$31), L521+10*LOG10((($E521^2)+(4^2))/((7.5^2)+(4^2))), IF(OR($G521=coding!$J$11, $G521=coding!$J$12, $G521=coding!$J$13, $G521=coding!$J$14, $G521=coding!$J$15, $G521=coding!$J$16), L521+10*LOG10((($D521^2)+(1.2^2))/((7.5^2)+(1.2^2))),-99))),-99)</f>
        <v>11.58195487870195</v>
      </c>
      <c r="AE521" s="58">
        <f>IF(noise!M458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noise!M458, IF(OR($G521=coding!$J$26,$G521=coding!$J$27,$G521=coding!$J$28,$G521=coding!$J$29, $G521=coding!$J$30,$G521=coding!$J$31), M521+10*LOG10((($E521^2)+(4^2))/((7.5^2)+(4^2))), IF(OR($G521=coding!$J$11, $G521=coding!$J$12, $G521=coding!$J$13, $G521=coding!$J$14, $G521=coding!$J$15, $G521=coding!$J$16), M521+10*LOG10((($D521^2)+(1.2^2))/((7.5^2)+(1.2^2))),-99))),-99)</f>
        <v>11.58195487870195</v>
      </c>
      <c r="AF521" s="58">
        <f>IF(noise!N458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noise!N458, IF(OR($G521=coding!$J$26,$G521=coding!$J$27,$G521=coding!$J$28,$G521=coding!$J$29, $G521=coding!$J$30,$G521=coding!$J$31), N521+10*LOG10((($E521^2)+(4^2))/((7.5^2)+(4^2))), IF(OR($G521=coding!$J$11, $G521=coding!$J$12, $G521=coding!$J$13, $G521=coding!$J$14, $G521=coding!$J$15, $G521=coding!$J$16), N521+10*LOG10((($D521^2)+(1.2^2))/((7.5^2)+(1.2^2))),-99))),-99)</f>
        <v>11.58195487870195</v>
      </c>
      <c r="AG521" s="58">
        <f>IF(noise!O458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noise!O458, IF(OR($G521=coding!$J$26,$G521=coding!$J$27,$G521=coding!$J$28,$G521=coding!$J$29, $G521=coding!$J$30,$G521=coding!$J$31), O521+10*LOG10((($E521^2)+(4^2))/((7.5^2)+(4^2))), IF(OR($G521=coding!$J$11, $G521=coding!$J$12, $G521=coding!$J$13, $G521=coding!$J$14, $G521=coding!$J$15, $G521=coding!$J$16), O521+10*LOG10((($D521^2)+(1.2^2))/((7.5^2)+(1.2^2))),-99))),-99)</f>
        <v>11.58195487870195</v>
      </c>
      <c r="AH521" s="58">
        <f>IF(noise!P458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noise!P458, IF(OR($G521=coding!$J$26,$G521=coding!$J$27,$G521=coding!$J$28,$G521=coding!$J$29, $G521=coding!$J$30,$G521=coding!$J$31), P521+10*LOG10((($E521^2)+(4^2))/((7.5^2)+(4^2))), IF(OR($G521=coding!$J$11, $G521=coding!$J$12, $G521=coding!$J$13, $G521=coding!$J$14, $G521=coding!$J$15, $G521=coding!$J$16), P521+10*LOG10((($D521^2)+(1.2^2))/((7.5^2)+(1.2^2))),-99))),-99)</f>
        <v>11.58195487870195</v>
      </c>
      <c r="AI521" s="58">
        <f>IF(noise!Q458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noise!Q458, IF(OR($G521=coding!$J$26,$G521=coding!$J$27,$G521=coding!$J$28,$G521=coding!$J$29, $G521=coding!$J$30,$G521=coding!$J$31), Q521+10*LOG10((($E521^2)+(4^2))/((7.5^2)+(4^2))), IF(OR($G521=coding!$J$11, $G521=coding!$J$12, $G521=coding!$J$13, $G521=coding!$J$14, $G521=coding!$J$15, $G521=coding!$J$16), Q521+10*LOG10((($D521^2)+(1.2^2))/((7.5^2)+(1.2^2))),-99))),-99)</f>
        <v>11.58195487870195</v>
      </c>
      <c r="AJ521" s="58">
        <f>IF(noise!R458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noise!R458, IF(OR($G521=coding!$J$26,$G521=coding!$J$27,$G521=coding!$J$28,$G521=coding!$J$29, $G521=coding!$J$30,$G521=coding!$J$31), R521+10*LOG10((($E521^2)+(4^2))/((7.5^2)+(4^2))), IF(OR($G521=coding!$J$11, $G521=coding!$J$12, $G521=coding!$J$13, $G521=coding!$J$14, $G521=coding!$J$15, $G521=coding!$J$16), R521+10*LOG10((($D521^2)+(1.2^2))/((7.5^2)+(1.2^2))),-99))),-99)</f>
        <v>11.58195487870195</v>
      </c>
      <c r="AK521" s="58">
        <f>IF(noise!S458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noise!S458, IF(OR($G521=coding!$J$26,$G521=coding!$J$27,$G521=coding!$J$28,$G521=coding!$J$29, $G521=coding!$J$30,$G521=coding!$J$31), S521+10*LOG10((($E521^2)+(4^2))/((7.5^2)+(4^2))), IF(OR($G521=coding!$J$11, $G521=coding!$J$12, $G521=coding!$J$13, $G521=coding!$J$14, $G521=coding!$J$15, $G521=coding!$J$16), S521+10*LOG10((($D521^2)+(1.2^2))/((7.5^2)+(1.2^2))),-99))),-99)</f>
        <v>11.58195487870195</v>
      </c>
      <c r="AL521" s="58">
        <f>IF(noise!T458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noise!T458, IF(OR($G521=coding!$J$26,$G521=coding!$J$27,$G521=coding!$J$28,$G521=coding!$J$29, $G521=coding!$J$30,$G521=coding!$J$31), T521+10*LOG10((($E521^2)+(4^2))/((7.5^2)+(4^2))), IF(OR($G521=coding!$J$11, $G521=coding!$J$12, $G521=coding!$J$13, $G521=coding!$J$14, $G521=coding!$J$15, $G521=coding!$J$16), T521+10*LOG10((($D521^2)+(1.2^2))/((7.5^2)+(1.2^2))),-99))),-99)</f>
        <v>11.58195487870195</v>
      </c>
      <c r="AM521" s="58">
        <f>IF(noise!U458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noise!U458, IF(OR($G521=coding!$J$26,$G521=coding!$J$27,$G521=coding!$J$28,$G521=coding!$J$29, $G521=coding!$J$30,$G521=coding!$J$31), U521+10*LOG10((($E521^2)+(4^2))/((7.5^2)+(4^2))), IF(OR($G521=coding!$J$11, $G521=coding!$J$12, $G521=coding!$J$13, $G521=coding!$J$14, $G521=coding!$J$15, $G521=coding!$J$16), U521+10*LOG10((($D521^2)+(1.2^2))/((7.5^2)+(1.2^2))),-99))),-99)</f>
        <v>11.58195487870195</v>
      </c>
      <c r="AN521" s="58">
        <f>IF(noise!V458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noise!V458, IF(OR($G521=coding!$J$26,$G521=coding!$J$27,$G521=coding!$J$28,$G521=coding!$J$29, $G521=coding!$J$30,$G521=coding!$J$31), V521+10*LOG10((($E521^2)+(4^2))/((7.5^2)+(4^2))), IF(OR($G521=coding!$J$11, $G521=coding!$J$12, $G521=coding!$J$13, $G521=coding!$J$14, $G521=coding!$J$15, $G521=coding!$J$16), V521+10*LOG10((($D521^2)+(1.2^2))/((7.5^2)+(1.2^2))),-99))),-99)</f>
        <v>11.58195487870195</v>
      </c>
      <c r="AO521" s="58">
        <f>IF(noise!W458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noise!W458, IF(OR($G521=coding!$J$26,$G521=coding!$J$27,$G521=coding!$J$28,$G521=coding!$J$29, $G521=coding!$J$30,$G521=coding!$J$31), W521+10*LOG10((($E521^2)+(4^2))/((7.5^2)+(4^2))), IF(OR($G521=coding!$J$11, $G521=coding!$J$12, $G521=coding!$J$13, $G521=coding!$J$14, $G521=coding!$J$15, $G521=coding!$J$16), W521+10*LOG10((($D521^2)+(1.2^2))/((7.5^2)+(1.2^2))),-99))),-99)</f>
        <v>-99</v>
      </c>
      <c r="AP521" s="58">
        <f>IF(noise!X458 &lt;&gt;0, IF(OR($G521=coding!$J$2, $G521=coding!$J$3, $G521=coding!$J$4, $G521=coding!$J$5, $G521=coding!$J$6, $G521=coding!$J$7, $G521=coding!$J$8, $G521=coding!$J$9, $G521=coding!$J$10,$G521=coding!$J$17, $G521=coding!$J$18, $G521=coding!$J$19, $G521=coding!$J$20, $G521=coding!$J$21, $G521=coding!$J$22, $G521=coding!$J$23, $G521=coding!$J$24, $G521=coding!$J$25, ), noise!X458, IF(OR($G521=coding!$J$26,$G521=coding!$J$27,$G521=coding!$J$28,$G521=coding!$J$29, $G521=coding!$J$30,$G521=coding!$J$31), X521+10*LOG10((($E521^2)+(4^2))/((7.5^2)+(4^2))), IF(OR($G521=coding!$J$11, $G521=coding!$J$12, $G521=coding!$J$13, $G521=coding!$J$14, $G521=coding!$J$15, $G521=coding!$J$16), X521+10*LOG10((($D521^2)+(1.2^2))/((7.5^2)+(1.2^2))),-99))),-99)</f>
        <v>-99</v>
      </c>
    </row>
    <row r="522" spans="1:42" ht="15.75" customHeight="1" x14ac:dyDescent="0.3">
      <c r="A522" s="2">
        <v>57</v>
      </c>
      <c r="B522" s="27">
        <v>43005</v>
      </c>
      <c r="C522" s="51">
        <f t="array" ref="C522">_xlfn.DAYS(B522, _xlfn.XLOOKUP(A522, context!A$4:A$79, context!J$4:J$79)) / 30.42</f>
        <v>24.884944115713346</v>
      </c>
      <c r="D522" s="1"/>
      <c r="E522" s="1"/>
      <c r="F522" s="16">
        <v>50</v>
      </c>
      <c r="G522" s="16" t="s">
        <v>391</v>
      </c>
      <c r="H522" s="43">
        <v>86.9</v>
      </c>
      <c r="I522" s="1"/>
      <c r="J522" s="69">
        <v>73.8</v>
      </c>
      <c r="K522" s="69">
        <v>74.099999999999994</v>
      </c>
      <c r="L522" s="69">
        <v>78.099999999999994</v>
      </c>
      <c r="M522" s="69">
        <v>77.8</v>
      </c>
      <c r="N522" s="69">
        <v>81.599999999999994</v>
      </c>
      <c r="O522" s="69">
        <v>79.900000000000006</v>
      </c>
      <c r="P522" s="69">
        <v>78</v>
      </c>
      <c r="Q522" s="69">
        <v>76.5</v>
      </c>
      <c r="R522" s="69">
        <v>74.7</v>
      </c>
      <c r="S522" s="69">
        <v>69.900000000000006</v>
      </c>
      <c r="T522" s="69">
        <v>68.3</v>
      </c>
      <c r="U522" s="69">
        <v>65.2</v>
      </c>
      <c r="V522" s="69">
        <v>63</v>
      </c>
      <c r="W522" s="1"/>
      <c r="X522" s="1"/>
      <c r="Y522" s="2">
        <v>2</v>
      </c>
      <c r="Z522" s="58">
        <f>IF(noise!H463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noise!H463, IF(OR($G522=coding!$J$26,$G522=coding!$J$27,$G522=coding!$J$28,$G522=coding!$J$29, $G522=coding!$J$30,$G522=coding!$J$31), H522+10*LOG10((($E522^2)+(4^2))/((7.5^2)+(4^2))), IF(OR($G522=coding!$J$11, $G522=coding!$J$12, $G522=coding!$J$13, $G522=coding!$J$14, $G522=coding!$J$15, $G522=coding!$J$16), H522+10*LOG10((($D522^2)+(1.2^2))/((7.5^2)+(1.2^2))),-99))),-99)</f>
        <v>62.2</v>
      </c>
      <c r="AA522" s="58">
        <f>IF(noise!I463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noise!I463, IF(OR($G522=coding!$J$26,$G522=coding!$J$27,$G522=coding!$J$28,$G522=coding!$J$29, $G522=coding!$J$30,$G522=coding!$J$31), I522+10*LOG10((($E522^2)+(4^2))/((7.5^2)+(4^2))), IF(OR($G522=coding!$J$11, $G522=coding!$J$12, $G522=coding!$J$13, $G522=coding!$J$14, $G522=coding!$J$15, $G522=coding!$J$16), I522+10*LOG10((($D522^2)+(1.2^2))/((7.5^2)+(1.2^2))),-99))),-99)</f>
        <v>-99</v>
      </c>
      <c r="AB522" s="58">
        <f>IF(noise!J463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noise!J463, IF(OR($G522=coding!$J$26,$G522=coding!$J$27,$G522=coding!$J$28,$G522=coding!$J$29, $G522=coding!$J$30,$G522=coding!$J$31), J522+10*LOG10((($E522^2)+(4^2))/((7.5^2)+(4^2))), IF(OR($G522=coding!$J$11, $G522=coding!$J$12, $G522=coding!$J$13, $G522=coding!$J$14, $G522=coding!$J$15, $G522=coding!$J$16), J522+10*LOG10((($D522^2)+(1.2^2))/((7.5^2)+(1.2^2))),-99))),-99)</f>
        <v>-99</v>
      </c>
      <c r="AC522" s="58">
        <f>IF(noise!K463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noise!K463, IF(OR($G522=coding!$J$26,$G522=coding!$J$27,$G522=coding!$J$28,$G522=coding!$J$29, $G522=coding!$J$30,$G522=coding!$J$31), K522+10*LOG10((($E522^2)+(4^2))/((7.5^2)+(4^2))), IF(OR($G522=coding!$J$11, $G522=coding!$J$12, $G522=coding!$J$13, $G522=coding!$J$14, $G522=coding!$J$15, $G522=coding!$J$16), K522+10*LOG10((($D522^2)+(1.2^2))/((7.5^2)+(1.2^2))),-99))),-99)</f>
        <v>-99</v>
      </c>
      <c r="AD522" s="58">
        <f>IF(noise!L463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noise!L463, IF(OR($G522=coding!$J$26,$G522=coding!$J$27,$G522=coding!$J$28,$G522=coding!$J$29, $G522=coding!$J$30,$G522=coding!$J$31), L522+10*LOG10((($E522^2)+(4^2))/((7.5^2)+(4^2))), IF(OR($G522=coding!$J$11, $G522=coding!$J$12, $G522=coding!$J$13, $G522=coding!$J$14, $G522=coding!$J$15, $G522=coding!$J$16), L522+10*LOG10((($D522^2)+(1.2^2))/((7.5^2)+(1.2^2))),-99))),-99)</f>
        <v>-99</v>
      </c>
      <c r="AE522" s="58">
        <f>IF(noise!M463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noise!M463, IF(OR($G522=coding!$J$26,$G522=coding!$J$27,$G522=coding!$J$28,$G522=coding!$J$29, $G522=coding!$J$30,$G522=coding!$J$31), M522+10*LOG10((($E522^2)+(4^2))/((7.5^2)+(4^2))), IF(OR($G522=coding!$J$11, $G522=coding!$J$12, $G522=coding!$J$13, $G522=coding!$J$14, $G522=coding!$J$15, $G522=coding!$J$16), M522+10*LOG10((($D522^2)+(1.2^2))/((7.5^2)+(1.2^2))),-99))),-99)</f>
        <v>-99</v>
      </c>
      <c r="AF522" s="58">
        <f>IF(noise!N463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noise!N463, IF(OR($G522=coding!$J$26,$G522=coding!$J$27,$G522=coding!$J$28,$G522=coding!$J$29, $G522=coding!$J$30,$G522=coding!$J$31), N522+10*LOG10((($E522^2)+(4^2))/((7.5^2)+(4^2))), IF(OR($G522=coding!$J$11, $G522=coding!$J$12, $G522=coding!$J$13, $G522=coding!$J$14, $G522=coding!$J$15, $G522=coding!$J$16), N522+10*LOG10((($D522^2)+(1.2^2))/((7.5^2)+(1.2^2))),-99))),-99)</f>
        <v>-99</v>
      </c>
      <c r="AG522" s="58">
        <f>IF(noise!O463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noise!O463, IF(OR($G522=coding!$J$26,$G522=coding!$J$27,$G522=coding!$J$28,$G522=coding!$J$29, $G522=coding!$J$30,$G522=coding!$J$31), O522+10*LOG10((($E522^2)+(4^2))/((7.5^2)+(4^2))), IF(OR($G522=coding!$J$11, $G522=coding!$J$12, $G522=coding!$J$13, $G522=coding!$J$14, $G522=coding!$J$15, $G522=coding!$J$16), O522+10*LOG10((($D522^2)+(1.2^2))/((7.5^2)+(1.2^2))),-99))),-99)</f>
        <v>-99</v>
      </c>
      <c r="AH522" s="58">
        <f>IF(noise!P463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noise!P463, IF(OR($G522=coding!$J$26,$G522=coding!$J$27,$G522=coding!$J$28,$G522=coding!$J$29, $G522=coding!$J$30,$G522=coding!$J$31), P522+10*LOG10((($E522^2)+(4^2))/((7.5^2)+(4^2))), IF(OR($G522=coding!$J$11, $G522=coding!$J$12, $G522=coding!$J$13, $G522=coding!$J$14, $G522=coding!$J$15, $G522=coding!$J$16), P522+10*LOG10((($D522^2)+(1.2^2))/((7.5^2)+(1.2^2))),-99))),-99)</f>
        <v>-99</v>
      </c>
      <c r="AI522" s="58">
        <f>IF(noise!Q463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noise!Q463, IF(OR($G522=coding!$J$26,$G522=coding!$J$27,$G522=coding!$J$28,$G522=coding!$J$29, $G522=coding!$J$30,$G522=coding!$J$31), Q522+10*LOG10((($E522^2)+(4^2))/((7.5^2)+(4^2))), IF(OR($G522=coding!$J$11, $G522=coding!$J$12, $G522=coding!$J$13, $G522=coding!$J$14, $G522=coding!$J$15, $G522=coding!$J$16), Q522+10*LOG10((($D522^2)+(1.2^2))/((7.5^2)+(1.2^2))),-99))),-99)</f>
        <v>-99</v>
      </c>
      <c r="AJ522" s="58">
        <f>IF(noise!R463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noise!R463, IF(OR($G522=coding!$J$26,$G522=coding!$J$27,$G522=coding!$J$28,$G522=coding!$J$29, $G522=coding!$J$30,$G522=coding!$J$31), R522+10*LOG10((($E522^2)+(4^2))/((7.5^2)+(4^2))), IF(OR($G522=coding!$J$11, $G522=coding!$J$12, $G522=coding!$J$13, $G522=coding!$J$14, $G522=coding!$J$15, $G522=coding!$J$16), R522+10*LOG10((($D522^2)+(1.2^2))/((7.5^2)+(1.2^2))),-99))),-99)</f>
        <v>-99</v>
      </c>
      <c r="AK522" s="58">
        <f>IF(noise!S463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noise!S463, IF(OR($G522=coding!$J$26,$G522=coding!$J$27,$G522=coding!$J$28,$G522=coding!$J$29, $G522=coding!$J$30,$G522=coding!$J$31), S522+10*LOG10((($E522^2)+(4^2))/((7.5^2)+(4^2))), IF(OR($G522=coding!$J$11, $G522=coding!$J$12, $G522=coding!$J$13, $G522=coding!$J$14, $G522=coding!$J$15, $G522=coding!$J$16), S522+10*LOG10((($D522^2)+(1.2^2))/((7.5^2)+(1.2^2))),-99))),-99)</f>
        <v>-99</v>
      </c>
      <c r="AL522" s="58">
        <f>IF(noise!T463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noise!T463, IF(OR($G522=coding!$J$26,$G522=coding!$J$27,$G522=coding!$J$28,$G522=coding!$J$29, $G522=coding!$J$30,$G522=coding!$J$31), T522+10*LOG10((($E522^2)+(4^2))/((7.5^2)+(4^2))), IF(OR($G522=coding!$J$11, $G522=coding!$J$12, $G522=coding!$J$13, $G522=coding!$J$14, $G522=coding!$J$15, $G522=coding!$J$16), T522+10*LOG10((($D522^2)+(1.2^2))/((7.5^2)+(1.2^2))),-99))),-99)</f>
        <v>-99</v>
      </c>
      <c r="AM522" s="58">
        <f>IF(noise!U463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noise!U463, IF(OR($G522=coding!$J$26,$G522=coding!$J$27,$G522=coding!$J$28,$G522=coding!$J$29, $G522=coding!$J$30,$G522=coding!$J$31), U522+10*LOG10((($E522^2)+(4^2))/((7.5^2)+(4^2))), IF(OR($G522=coding!$J$11, $G522=coding!$J$12, $G522=coding!$J$13, $G522=coding!$J$14, $G522=coding!$J$15, $G522=coding!$J$16), U522+10*LOG10((($D522^2)+(1.2^2))/((7.5^2)+(1.2^2))),-99))),-99)</f>
        <v>-99</v>
      </c>
      <c r="AN522" s="58">
        <f>IF(noise!V463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noise!V463, IF(OR($G522=coding!$J$26,$G522=coding!$J$27,$G522=coding!$J$28,$G522=coding!$J$29, $G522=coding!$J$30,$G522=coding!$J$31), V522+10*LOG10((($E522^2)+(4^2))/((7.5^2)+(4^2))), IF(OR($G522=coding!$J$11, $G522=coding!$J$12, $G522=coding!$J$13, $G522=coding!$J$14, $G522=coding!$J$15, $G522=coding!$J$16), V522+10*LOG10((($D522^2)+(1.2^2))/((7.5^2)+(1.2^2))),-99))),-99)</f>
        <v>-99</v>
      </c>
      <c r="AO522" s="58">
        <f>IF(noise!W463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noise!W463, IF(OR($G522=coding!$J$26,$G522=coding!$J$27,$G522=coding!$J$28,$G522=coding!$J$29, $G522=coding!$J$30,$G522=coding!$J$31), W522+10*LOG10((($E522^2)+(4^2))/((7.5^2)+(4^2))), IF(OR($G522=coding!$J$11, $G522=coding!$J$12, $G522=coding!$J$13, $G522=coding!$J$14, $G522=coding!$J$15, $G522=coding!$J$16), W522+10*LOG10((($D522^2)+(1.2^2))/((7.5^2)+(1.2^2))),-99))),-99)</f>
        <v>-99</v>
      </c>
      <c r="AP522" s="58">
        <f>IF(noise!X463 &lt;&gt;0, IF(OR($G522=coding!$J$2, $G522=coding!$J$3, $G522=coding!$J$4, $G522=coding!$J$5, $G522=coding!$J$6, $G522=coding!$J$7, $G522=coding!$J$8, $G522=coding!$J$9, $G522=coding!$J$10,$G522=coding!$J$17, $G522=coding!$J$18, $G522=coding!$J$19, $G522=coding!$J$20, $G522=coding!$J$21, $G522=coding!$J$22, $G522=coding!$J$23, $G522=coding!$J$24, $G522=coding!$J$25, ), noise!X463, IF(OR($G522=coding!$J$26,$G522=coding!$J$27,$G522=coding!$J$28,$G522=coding!$J$29, $G522=coding!$J$30,$G522=coding!$J$31), X522+10*LOG10((($E522^2)+(4^2))/((7.5^2)+(4^2))), IF(OR($G522=coding!$J$11, $G522=coding!$J$12, $G522=coding!$J$13, $G522=coding!$J$14, $G522=coding!$J$15, $G522=coding!$J$16), X522+10*LOG10((($D522^2)+(1.2^2))/((7.5^2)+(1.2^2))),-99))),-99)</f>
        <v>-99</v>
      </c>
    </row>
    <row r="523" spans="1:42" ht="15.75" customHeight="1" x14ac:dyDescent="0.3">
      <c r="A523" s="2">
        <v>58</v>
      </c>
      <c r="B523" s="27">
        <v>42976</v>
      </c>
      <c r="C523" s="51">
        <f t="array" ref="C523">_xlfn.DAYS(B523, _xlfn.XLOOKUP(A523, context!A$4:A$79, context!J$4:J$79)) / 30.42</f>
        <v>23.931623931623932</v>
      </c>
      <c r="D523" s="1"/>
      <c r="E523" s="2">
        <v>32</v>
      </c>
      <c r="F523" s="5"/>
      <c r="G523" s="16" t="s">
        <v>406</v>
      </c>
      <c r="H523" s="43">
        <v>58.8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2">
        <v>7</v>
      </c>
      <c r="Z523" s="58">
        <f>IF(noise!H459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noise!H459, IF(OR($G523=coding!$J$26,$G523=coding!$J$27,$G523=coding!$J$28,$G523=coding!$J$29, $G523=coding!$J$30,$G523=coding!$J$31), H523+10*LOG10((($E523^2)+(4^2))/((7.5^2)+(4^2))), IF(OR($G523=coding!$J$11, $G523=coding!$J$12, $G523=coding!$J$13, $G523=coding!$J$14, $G523=coding!$J$15, $G523=coding!$J$16), H523+10*LOG10((($D523^2)+(1.2^2))/((7.5^2)+(1.2^2))),-99))),-99)</f>
        <v>70.381954878701947</v>
      </c>
      <c r="AA523" s="58">
        <f>IF(noise!I459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noise!I459, IF(OR($G523=coding!$J$26,$G523=coding!$J$27,$G523=coding!$J$28,$G523=coding!$J$29, $G523=coding!$J$30,$G523=coding!$J$31), I523+10*LOG10((($E523^2)+(4^2))/((7.5^2)+(4^2))), IF(OR($G523=coding!$J$11, $G523=coding!$J$12, $G523=coding!$J$13, $G523=coding!$J$14, $G523=coding!$J$15, $G523=coding!$J$16), I523+10*LOG10((($D523^2)+(1.2^2))/((7.5^2)+(1.2^2))),-99))),-99)</f>
        <v>-99</v>
      </c>
      <c r="AB523" s="58">
        <f>IF(noise!J459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noise!J459, IF(OR($G523=coding!$J$26,$G523=coding!$J$27,$G523=coding!$J$28,$G523=coding!$J$29, $G523=coding!$J$30,$G523=coding!$J$31), J523+10*LOG10((($E523^2)+(4^2))/((7.5^2)+(4^2))), IF(OR($G523=coding!$J$11, $G523=coding!$J$12, $G523=coding!$J$13, $G523=coding!$J$14, $G523=coding!$J$15, $G523=coding!$J$16), J523+10*LOG10((($D523^2)+(1.2^2))/((7.5^2)+(1.2^2))),-99))),-99)</f>
        <v>11.58195487870195</v>
      </c>
      <c r="AC523" s="58">
        <f>IF(noise!K459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noise!K459, IF(OR($G523=coding!$J$26,$G523=coding!$J$27,$G523=coding!$J$28,$G523=coding!$J$29, $G523=coding!$J$30,$G523=coding!$J$31), K523+10*LOG10((($E523^2)+(4^2))/((7.5^2)+(4^2))), IF(OR($G523=coding!$J$11, $G523=coding!$J$12, $G523=coding!$J$13, $G523=coding!$J$14, $G523=coding!$J$15, $G523=coding!$J$16), K523+10*LOG10((($D523^2)+(1.2^2))/((7.5^2)+(1.2^2))),-99))),-99)</f>
        <v>11.58195487870195</v>
      </c>
      <c r="AD523" s="58">
        <f>IF(noise!L459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noise!L459, IF(OR($G523=coding!$J$26,$G523=coding!$J$27,$G523=coding!$J$28,$G523=coding!$J$29, $G523=coding!$J$30,$G523=coding!$J$31), L523+10*LOG10((($E523^2)+(4^2))/((7.5^2)+(4^2))), IF(OR($G523=coding!$J$11, $G523=coding!$J$12, $G523=coding!$J$13, $G523=coding!$J$14, $G523=coding!$J$15, $G523=coding!$J$16), L523+10*LOG10((($D523^2)+(1.2^2))/((7.5^2)+(1.2^2))),-99))),-99)</f>
        <v>11.58195487870195</v>
      </c>
      <c r="AE523" s="58">
        <f>IF(noise!M459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noise!M459, IF(OR($G523=coding!$J$26,$G523=coding!$J$27,$G523=coding!$J$28,$G523=coding!$J$29, $G523=coding!$J$30,$G523=coding!$J$31), M523+10*LOG10((($E523^2)+(4^2))/((7.5^2)+(4^2))), IF(OR($G523=coding!$J$11, $G523=coding!$J$12, $G523=coding!$J$13, $G523=coding!$J$14, $G523=coding!$J$15, $G523=coding!$J$16), M523+10*LOG10((($D523^2)+(1.2^2))/((7.5^2)+(1.2^2))),-99))),-99)</f>
        <v>11.58195487870195</v>
      </c>
      <c r="AF523" s="58">
        <f>IF(noise!N459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noise!N459, IF(OR($G523=coding!$J$26,$G523=coding!$J$27,$G523=coding!$J$28,$G523=coding!$J$29, $G523=coding!$J$30,$G523=coding!$J$31), N523+10*LOG10((($E523^2)+(4^2))/((7.5^2)+(4^2))), IF(OR($G523=coding!$J$11, $G523=coding!$J$12, $G523=coding!$J$13, $G523=coding!$J$14, $G523=coding!$J$15, $G523=coding!$J$16), N523+10*LOG10((($D523^2)+(1.2^2))/((7.5^2)+(1.2^2))),-99))),-99)</f>
        <v>11.58195487870195</v>
      </c>
      <c r="AG523" s="58">
        <f>IF(noise!O459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noise!O459, IF(OR($G523=coding!$J$26,$G523=coding!$J$27,$G523=coding!$J$28,$G523=coding!$J$29, $G523=coding!$J$30,$G523=coding!$J$31), O523+10*LOG10((($E523^2)+(4^2))/((7.5^2)+(4^2))), IF(OR($G523=coding!$J$11, $G523=coding!$J$12, $G523=coding!$J$13, $G523=coding!$J$14, $G523=coding!$J$15, $G523=coding!$J$16), O523+10*LOG10((($D523^2)+(1.2^2))/((7.5^2)+(1.2^2))),-99))),-99)</f>
        <v>11.58195487870195</v>
      </c>
      <c r="AH523" s="58">
        <f>IF(noise!P459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noise!P459, IF(OR($G523=coding!$J$26,$G523=coding!$J$27,$G523=coding!$J$28,$G523=coding!$J$29, $G523=coding!$J$30,$G523=coding!$J$31), P523+10*LOG10((($E523^2)+(4^2))/((7.5^2)+(4^2))), IF(OR($G523=coding!$J$11, $G523=coding!$J$12, $G523=coding!$J$13, $G523=coding!$J$14, $G523=coding!$J$15, $G523=coding!$J$16), P523+10*LOG10((($D523^2)+(1.2^2))/((7.5^2)+(1.2^2))),-99))),-99)</f>
        <v>11.58195487870195</v>
      </c>
      <c r="AI523" s="58">
        <f>IF(noise!Q459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noise!Q459, IF(OR($G523=coding!$J$26,$G523=coding!$J$27,$G523=coding!$J$28,$G523=coding!$J$29, $G523=coding!$J$30,$G523=coding!$J$31), Q523+10*LOG10((($E523^2)+(4^2))/((7.5^2)+(4^2))), IF(OR($G523=coding!$J$11, $G523=coding!$J$12, $G523=coding!$J$13, $G523=coding!$J$14, $G523=coding!$J$15, $G523=coding!$J$16), Q523+10*LOG10((($D523^2)+(1.2^2))/((7.5^2)+(1.2^2))),-99))),-99)</f>
        <v>11.58195487870195</v>
      </c>
      <c r="AJ523" s="58">
        <f>IF(noise!R459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noise!R459, IF(OR($G523=coding!$J$26,$G523=coding!$J$27,$G523=coding!$J$28,$G523=coding!$J$29, $G523=coding!$J$30,$G523=coding!$J$31), R523+10*LOG10((($E523^2)+(4^2))/((7.5^2)+(4^2))), IF(OR($G523=coding!$J$11, $G523=coding!$J$12, $G523=coding!$J$13, $G523=coding!$J$14, $G523=coding!$J$15, $G523=coding!$J$16), R523+10*LOG10((($D523^2)+(1.2^2))/((7.5^2)+(1.2^2))),-99))),-99)</f>
        <v>11.58195487870195</v>
      </c>
      <c r="AK523" s="58">
        <f>IF(noise!S459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noise!S459, IF(OR($G523=coding!$J$26,$G523=coding!$J$27,$G523=coding!$J$28,$G523=coding!$J$29, $G523=coding!$J$30,$G523=coding!$J$31), S523+10*LOG10((($E523^2)+(4^2))/((7.5^2)+(4^2))), IF(OR($G523=coding!$J$11, $G523=coding!$J$12, $G523=coding!$J$13, $G523=coding!$J$14, $G523=coding!$J$15, $G523=coding!$J$16), S523+10*LOG10((($D523^2)+(1.2^2))/((7.5^2)+(1.2^2))),-99))),-99)</f>
        <v>11.58195487870195</v>
      </c>
      <c r="AL523" s="58">
        <f>IF(noise!T459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noise!T459, IF(OR($G523=coding!$J$26,$G523=coding!$J$27,$G523=coding!$J$28,$G523=coding!$J$29, $G523=coding!$J$30,$G523=coding!$J$31), T523+10*LOG10((($E523^2)+(4^2))/((7.5^2)+(4^2))), IF(OR($G523=coding!$J$11, $G523=coding!$J$12, $G523=coding!$J$13, $G523=coding!$J$14, $G523=coding!$J$15, $G523=coding!$J$16), T523+10*LOG10((($D523^2)+(1.2^2))/((7.5^2)+(1.2^2))),-99))),-99)</f>
        <v>11.58195487870195</v>
      </c>
      <c r="AM523" s="58">
        <f>IF(noise!U459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noise!U459, IF(OR($G523=coding!$J$26,$G523=coding!$J$27,$G523=coding!$J$28,$G523=coding!$J$29, $G523=coding!$J$30,$G523=coding!$J$31), U523+10*LOG10((($E523^2)+(4^2))/((7.5^2)+(4^2))), IF(OR($G523=coding!$J$11, $G523=coding!$J$12, $G523=coding!$J$13, $G523=coding!$J$14, $G523=coding!$J$15, $G523=coding!$J$16), U523+10*LOG10((($D523^2)+(1.2^2))/((7.5^2)+(1.2^2))),-99))),-99)</f>
        <v>11.58195487870195</v>
      </c>
      <c r="AN523" s="58">
        <f>IF(noise!V459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noise!V459, IF(OR($G523=coding!$J$26,$G523=coding!$J$27,$G523=coding!$J$28,$G523=coding!$J$29, $G523=coding!$J$30,$G523=coding!$J$31), V523+10*LOG10((($E523^2)+(4^2))/((7.5^2)+(4^2))), IF(OR($G523=coding!$J$11, $G523=coding!$J$12, $G523=coding!$J$13, $G523=coding!$J$14, $G523=coding!$J$15, $G523=coding!$J$16), V523+10*LOG10((($D523^2)+(1.2^2))/((7.5^2)+(1.2^2))),-99))),-99)</f>
        <v>11.58195487870195</v>
      </c>
      <c r="AO523" s="58">
        <f>IF(noise!W459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noise!W459, IF(OR($G523=coding!$J$26,$G523=coding!$J$27,$G523=coding!$J$28,$G523=coding!$J$29, $G523=coding!$J$30,$G523=coding!$J$31), W523+10*LOG10((($E523^2)+(4^2))/((7.5^2)+(4^2))), IF(OR($G523=coding!$J$11, $G523=coding!$J$12, $G523=coding!$J$13, $G523=coding!$J$14, $G523=coding!$J$15, $G523=coding!$J$16), W523+10*LOG10((($D523^2)+(1.2^2))/((7.5^2)+(1.2^2))),-99))),-99)</f>
        <v>11.58195487870195</v>
      </c>
      <c r="AP523" s="58">
        <f>IF(noise!X459 &lt;&gt;0, IF(OR($G523=coding!$J$2, $G523=coding!$J$3, $G523=coding!$J$4, $G523=coding!$J$5, $G523=coding!$J$6, $G523=coding!$J$7, $G523=coding!$J$8, $G523=coding!$J$9, $G523=coding!$J$10,$G523=coding!$J$17, $G523=coding!$J$18, $G523=coding!$J$19, $G523=coding!$J$20, $G523=coding!$J$21, $G523=coding!$J$22, $G523=coding!$J$23, $G523=coding!$J$24, $G523=coding!$J$25, ), noise!X459, IF(OR($G523=coding!$J$26,$G523=coding!$J$27,$G523=coding!$J$28,$G523=coding!$J$29, $G523=coding!$J$30,$G523=coding!$J$31), X523+10*LOG10((($E523^2)+(4^2))/((7.5^2)+(4^2))), IF(OR($G523=coding!$J$11, $G523=coding!$J$12, $G523=coding!$J$13, $G523=coding!$J$14, $G523=coding!$J$15, $G523=coding!$J$16), X523+10*LOG10((($D523^2)+(1.2^2))/((7.5^2)+(1.2^2))),-99))),-99)</f>
        <v>11.58195487870195</v>
      </c>
    </row>
    <row r="524" spans="1:42" ht="15.75" customHeight="1" x14ac:dyDescent="0.3">
      <c r="A524" s="2">
        <v>58</v>
      </c>
      <c r="B524" s="27">
        <v>42976</v>
      </c>
      <c r="C524" s="51">
        <f t="array" ref="C524">_xlfn.DAYS(B524, _xlfn.XLOOKUP(A524, context!A$4:A$79, context!J$4:J$79)) / 30.42</f>
        <v>23.931623931623932</v>
      </c>
      <c r="D524" s="1"/>
      <c r="E524" s="2">
        <v>32</v>
      </c>
      <c r="F524" s="5"/>
      <c r="G524" s="16" t="s">
        <v>403</v>
      </c>
      <c r="H524" s="43">
        <v>53.4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2">
        <v>7</v>
      </c>
      <c r="Z524" s="58">
        <f>IF(noise!H460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noise!H460, IF(OR($G524=coding!$J$26,$G524=coding!$J$27,$G524=coding!$J$28,$G524=coding!$J$29, $G524=coding!$J$30,$G524=coding!$J$31), H524+10*LOG10((($E524^2)+(4^2))/((7.5^2)+(4^2))), IF(OR($G524=coding!$J$11, $G524=coding!$J$12, $G524=coding!$J$13, $G524=coding!$J$14, $G524=coding!$J$15, $G524=coding!$J$16), H524+10*LOG10((($D524^2)+(1.2^2))/((7.5^2)+(1.2^2))),-99))),-99)</f>
        <v>64.981954878701941</v>
      </c>
      <c r="AA524" s="58">
        <f>IF(noise!I460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noise!I460, IF(OR($G524=coding!$J$26,$G524=coding!$J$27,$G524=coding!$J$28,$G524=coding!$J$29, $G524=coding!$J$30,$G524=coding!$J$31), I524+10*LOG10((($E524^2)+(4^2))/((7.5^2)+(4^2))), IF(OR($G524=coding!$J$11, $G524=coding!$J$12, $G524=coding!$J$13, $G524=coding!$J$14, $G524=coding!$J$15, $G524=coding!$J$16), I524+10*LOG10((($D524^2)+(1.2^2))/((7.5^2)+(1.2^2))),-99))),-99)</f>
        <v>-99</v>
      </c>
      <c r="AB524" s="58">
        <f>IF(noise!J460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noise!J460, IF(OR($G524=coding!$J$26,$G524=coding!$J$27,$G524=coding!$J$28,$G524=coding!$J$29, $G524=coding!$J$30,$G524=coding!$J$31), J524+10*LOG10((($E524^2)+(4^2))/((7.5^2)+(4^2))), IF(OR($G524=coding!$J$11, $G524=coding!$J$12, $G524=coding!$J$13, $G524=coding!$J$14, $G524=coding!$J$15, $G524=coding!$J$16), J524+10*LOG10((($D524^2)+(1.2^2))/((7.5^2)+(1.2^2))),-99))),-99)</f>
        <v>11.58195487870195</v>
      </c>
      <c r="AC524" s="58">
        <f>IF(noise!K460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noise!K460, IF(OR($G524=coding!$J$26,$G524=coding!$J$27,$G524=coding!$J$28,$G524=coding!$J$29, $G524=coding!$J$30,$G524=coding!$J$31), K524+10*LOG10((($E524^2)+(4^2))/((7.5^2)+(4^2))), IF(OR($G524=coding!$J$11, $G524=coding!$J$12, $G524=coding!$J$13, $G524=coding!$J$14, $G524=coding!$J$15, $G524=coding!$J$16), K524+10*LOG10((($D524^2)+(1.2^2))/((7.5^2)+(1.2^2))),-99))),-99)</f>
        <v>11.58195487870195</v>
      </c>
      <c r="AD524" s="58">
        <f>IF(noise!L460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noise!L460, IF(OR($G524=coding!$J$26,$G524=coding!$J$27,$G524=coding!$J$28,$G524=coding!$J$29, $G524=coding!$J$30,$G524=coding!$J$31), L524+10*LOG10((($E524^2)+(4^2))/((7.5^2)+(4^2))), IF(OR($G524=coding!$J$11, $G524=coding!$J$12, $G524=coding!$J$13, $G524=coding!$J$14, $G524=coding!$J$15, $G524=coding!$J$16), L524+10*LOG10((($D524^2)+(1.2^2))/((7.5^2)+(1.2^2))),-99))),-99)</f>
        <v>11.58195487870195</v>
      </c>
      <c r="AE524" s="58">
        <f>IF(noise!M460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noise!M460, IF(OR($G524=coding!$J$26,$G524=coding!$J$27,$G524=coding!$J$28,$G524=coding!$J$29, $G524=coding!$J$30,$G524=coding!$J$31), M524+10*LOG10((($E524^2)+(4^2))/((7.5^2)+(4^2))), IF(OR($G524=coding!$J$11, $G524=coding!$J$12, $G524=coding!$J$13, $G524=coding!$J$14, $G524=coding!$J$15, $G524=coding!$J$16), M524+10*LOG10((($D524^2)+(1.2^2))/((7.5^2)+(1.2^2))),-99))),-99)</f>
        <v>11.58195487870195</v>
      </c>
      <c r="AF524" s="58">
        <f>IF(noise!N460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noise!N460, IF(OR($G524=coding!$J$26,$G524=coding!$J$27,$G524=coding!$J$28,$G524=coding!$J$29, $G524=coding!$J$30,$G524=coding!$J$31), N524+10*LOG10((($E524^2)+(4^2))/((7.5^2)+(4^2))), IF(OR($G524=coding!$J$11, $G524=coding!$J$12, $G524=coding!$J$13, $G524=coding!$J$14, $G524=coding!$J$15, $G524=coding!$J$16), N524+10*LOG10((($D524^2)+(1.2^2))/((7.5^2)+(1.2^2))),-99))),-99)</f>
        <v>11.58195487870195</v>
      </c>
      <c r="AG524" s="58">
        <f>IF(noise!O460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noise!O460, IF(OR($G524=coding!$J$26,$G524=coding!$J$27,$G524=coding!$J$28,$G524=coding!$J$29, $G524=coding!$J$30,$G524=coding!$J$31), O524+10*LOG10((($E524^2)+(4^2))/((7.5^2)+(4^2))), IF(OR($G524=coding!$J$11, $G524=coding!$J$12, $G524=coding!$J$13, $G524=coding!$J$14, $G524=coding!$J$15, $G524=coding!$J$16), O524+10*LOG10((($D524^2)+(1.2^2))/((7.5^2)+(1.2^2))),-99))),-99)</f>
        <v>11.58195487870195</v>
      </c>
      <c r="AH524" s="58">
        <f>IF(noise!P460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noise!P460, IF(OR($G524=coding!$J$26,$G524=coding!$J$27,$G524=coding!$J$28,$G524=coding!$J$29, $G524=coding!$J$30,$G524=coding!$J$31), P524+10*LOG10((($E524^2)+(4^2))/((7.5^2)+(4^2))), IF(OR($G524=coding!$J$11, $G524=coding!$J$12, $G524=coding!$J$13, $G524=coding!$J$14, $G524=coding!$J$15, $G524=coding!$J$16), P524+10*LOG10((($D524^2)+(1.2^2))/((7.5^2)+(1.2^2))),-99))),-99)</f>
        <v>11.58195487870195</v>
      </c>
      <c r="AI524" s="58">
        <f>IF(noise!Q460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noise!Q460, IF(OR($G524=coding!$J$26,$G524=coding!$J$27,$G524=coding!$J$28,$G524=coding!$J$29, $G524=coding!$J$30,$G524=coding!$J$31), Q524+10*LOG10((($E524^2)+(4^2))/((7.5^2)+(4^2))), IF(OR($G524=coding!$J$11, $G524=coding!$J$12, $G524=coding!$J$13, $G524=coding!$J$14, $G524=coding!$J$15, $G524=coding!$J$16), Q524+10*LOG10((($D524^2)+(1.2^2))/((7.5^2)+(1.2^2))),-99))),-99)</f>
        <v>11.58195487870195</v>
      </c>
      <c r="AJ524" s="58">
        <f>IF(noise!R460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noise!R460, IF(OR($G524=coding!$J$26,$G524=coding!$J$27,$G524=coding!$J$28,$G524=coding!$J$29, $G524=coding!$J$30,$G524=coding!$J$31), R524+10*LOG10((($E524^2)+(4^2))/((7.5^2)+(4^2))), IF(OR($G524=coding!$J$11, $G524=coding!$J$12, $G524=coding!$J$13, $G524=coding!$J$14, $G524=coding!$J$15, $G524=coding!$J$16), R524+10*LOG10((($D524^2)+(1.2^2))/((7.5^2)+(1.2^2))),-99))),-99)</f>
        <v>11.58195487870195</v>
      </c>
      <c r="AK524" s="58">
        <f>IF(noise!S460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noise!S460, IF(OR($G524=coding!$J$26,$G524=coding!$J$27,$G524=coding!$J$28,$G524=coding!$J$29, $G524=coding!$J$30,$G524=coding!$J$31), S524+10*LOG10((($E524^2)+(4^2))/((7.5^2)+(4^2))), IF(OR($G524=coding!$J$11, $G524=coding!$J$12, $G524=coding!$J$13, $G524=coding!$J$14, $G524=coding!$J$15, $G524=coding!$J$16), S524+10*LOG10((($D524^2)+(1.2^2))/((7.5^2)+(1.2^2))),-99))),-99)</f>
        <v>11.58195487870195</v>
      </c>
      <c r="AL524" s="58">
        <f>IF(noise!T460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noise!T460, IF(OR($G524=coding!$J$26,$G524=coding!$J$27,$G524=coding!$J$28,$G524=coding!$J$29, $G524=coding!$J$30,$G524=coding!$J$31), T524+10*LOG10((($E524^2)+(4^2))/((7.5^2)+(4^2))), IF(OR($G524=coding!$J$11, $G524=coding!$J$12, $G524=coding!$J$13, $G524=coding!$J$14, $G524=coding!$J$15, $G524=coding!$J$16), T524+10*LOG10((($D524^2)+(1.2^2))/((7.5^2)+(1.2^2))),-99))),-99)</f>
        <v>11.58195487870195</v>
      </c>
      <c r="AM524" s="58">
        <f>IF(noise!U460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noise!U460, IF(OR($G524=coding!$J$26,$G524=coding!$J$27,$G524=coding!$J$28,$G524=coding!$J$29, $G524=coding!$J$30,$G524=coding!$J$31), U524+10*LOG10((($E524^2)+(4^2))/((7.5^2)+(4^2))), IF(OR($G524=coding!$J$11, $G524=coding!$J$12, $G524=coding!$J$13, $G524=coding!$J$14, $G524=coding!$J$15, $G524=coding!$J$16), U524+10*LOG10((($D524^2)+(1.2^2))/((7.5^2)+(1.2^2))),-99))),-99)</f>
        <v>11.58195487870195</v>
      </c>
      <c r="AN524" s="58">
        <f>IF(noise!V460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noise!V460, IF(OR($G524=coding!$J$26,$G524=coding!$J$27,$G524=coding!$J$28,$G524=coding!$J$29, $G524=coding!$J$30,$G524=coding!$J$31), V524+10*LOG10((($E524^2)+(4^2))/((7.5^2)+(4^2))), IF(OR($G524=coding!$J$11, $G524=coding!$J$12, $G524=coding!$J$13, $G524=coding!$J$14, $G524=coding!$J$15, $G524=coding!$J$16), V524+10*LOG10((($D524^2)+(1.2^2))/((7.5^2)+(1.2^2))),-99))),-99)</f>
        <v>11.58195487870195</v>
      </c>
      <c r="AO524" s="58">
        <f>IF(noise!W460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noise!W460, IF(OR($G524=coding!$J$26,$G524=coding!$J$27,$G524=coding!$J$28,$G524=coding!$J$29, $G524=coding!$J$30,$G524=coding!$J$31), W524+10*LOG10((($E524^2)+(4^2))/((7.5^2)+(4^2))), IF(OR($G524=coding!$J$11, $G524=coding!$J$12, $G524=coding!$J$13, $G524=coding!$J$14, $G524=coding!$J$15, $G524=coding!$J$16), W524+10*LOG10((($D524^2)+(1.2^2))/((7.5^2)+(1.2^2))),-99))),-99)</f>
        <v>11.58195487870195</v>
      </c>
      <c r="AP524" s="58">
        <f>IF(noise!X460 &lt;&gt;0, IF(OR($G524=coding!$J$2, $G524=coding!$J$3, $G524=coding!$J$4, $G524=coding!$J$5, $G524=coding!$J$6, $G524=coding!$J$7, $G524=coding!$J$8, $G524=coding!$J$9, $G524=coding!$J$10,$G524=coding!$J$17, $G524=coding!$J$18, $G524=coding!$J$19, $G524=coding!$J$20, $G524=coding!$J$21, $G524=coding!$J$22, $G524=coding!$J$23, $G524=coding!$J$24, $G524=coding!$J$25, ), noise!X460, IF(OR($G524=coding!$J$26,$G524=coding!$J$27,$G524=coding!$J$28,$G524=coding!$J$29, $G524=coding!$J$30,$G524=coding!$J$31), X524+10*LOG10((($E524^2)+(4^2))/((7.5^2)+(4^2))), IF(OR($G524=coding!$J$11, $G524=coding!$J$12, $G524=coding!$J$13, $G524=coding!$J$14, $G524=coding!$J$15, $G524=coding!$J$16), X524+10*LOG10((($D524^2)+(1.2^2))/((7.5^2)+(1.2^2))),-99))),-99)</f>
        <v>11.58195487870195</v>
      </c>
    </row>
    <row r="525" spans="1:42" ht="15.75" customHeight="1" x14ac:dyDescent="0.3">
      <c r="A525" s="2">
        <v>58</v>
      </c>
      <c r="B525" s="27">
        <v>43005</v>
      </c>
      <c r="C525" s="51">
        <f t="array" ref="C525">_xlfn.DAYS(B525, _xlfn.XLOOKUP(A525, context!A$4:A$79, context!J$4:J$79)) / 30.42</f>
        <v>24.884944115713346</v>
      </c>
      <c r="D525" s="1"/>
      <c r="E525" s="1"/>
      <c r="F525" s="16">
        <v>50</v>
      </c>
      <c r="G525" s="16" t="s">
        <v>391</v>
      </c>
      <c r="H525" s="43">
        <v>86.9</v>
      </c>
      <c r="I525" s="1"/>
      <c r="J525" s="2">
        <v>73.599999999999994</v>
      </c>
      <c r="K525" s="2">
        <v>73.599999999999994</v>
      </c>
      <c r="L525" s="2">
        <v>77.900000000000006</v>
      </c>
      <c r="M525" s="2">
        <v>77.599999999999994</v>
      </c>
      <c r="N525" s="2">
        <v>81.5</v>
      </c>
      <c r="O525" s="2">
        <v>79.8</v>
      </c>
      <c r="P525" s="2">
        <v>77.900000000000006</v>
      </c>
      <c r="Q525" s="2">
        <v>76.599999999999994</v>
      </c>
      <c r="R525" s="2">
        <v>75.099999999999994</v>
      </c>
      <c r="S525" s="2">
        <v>70.099999999999994</v>
      </c>
      <c r="T525" s="2">
        <v>68.5</v>
      </c>
      <c r="U525" s="2">
        <v>65.3</v>
      </c>
      <c r="V525" s="2">
        <v>63.1</v>
      </c>
      <c r="W525" s="1"/>
      <c r="X525" s="1"/>
      <c r="Y525" s="2">
        <v>2</v>
      </c>
      <c r="Z525" s="58">
        <f>IF(noise!H464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noise!H464, IF(OR($G525=coding!$J$26,$G525=coding!$J$27,$G525=coding!$J$28,$G525=coding!$J$29, $G525=coding!$J$30,$G525=coding!$J$31), H525+10*LOG10((($E525^2)+(4^2))/((7.5^2)+(4^2))), IF(OR($G525=coding!$J$11, $G525=coding!$J$12, $G525=coding!$J$13, $G525=coding!$J$14, $G525=coding!$J$15, $G525=coding!$J$16), H525+10*LOG10((($D525^2)+(1.2^2))/((7.5^2)+(1.2^2))),-99))),-99)</f>
        <v>69.900000000000006</v>
      </c>
      <c r="AA525" s="58">
        <f>IF(noise!I464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noise!I464, IF(OR($G525=coding!$J$26,$G525=coding!$J$27,$G525=coding!$J$28,$G525=coding!$J$29, $G525=coding!$J$30,$G525=coding!$J$31), I525+10*LOG10((($E525^2)+(4^2))/((7.5^2)+(4^2))), IF(OR($G525=coding!$J$11, $G525=coding!$J$12, $G525=coding!$J$13, $G525=coding!$J$14, $G525=coding!$J$15, $G525=coding!$J$16), I525+10*LOG10((($D525^2)+(1.2^2))/((7.5^2)+(1.2^2))),-99))),-99)</f>
        <v>-99</v>
      </c>
      <c r="AB525" s="58">
        <f>IF(noise!J464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noise!J464, IF(OR($G525=coding!$J$26,$G525=coding!$J$27,$G525=coding!$J$28,$G525=coding!$J$29, $G525=coding!$J$30,$G525=coding!$J$31), J525+10*LOG10((($E525^2)+(4^2))/((7.5^2)+(4^2))), IF(OR($G525=coding!$J$11, $G525=coding!$J$12, $G525=coding!$J$13, $G525=coding!$J$14, $G525=coding!$J$15, $G525=coding!$J$16), J525+10*LOG10((($D525^2)+(1.2^2))/((7.5^2)+(1.2^2))),-99))),-99)</f>
        <v>-99</v>
      </c>
      <c r="AC525" s="58">
        <f>IF(noise!K464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noise!K464, IF(OR($G525=coding!$J$26,$G525=coding!$J$27,$G525=coding!$J$28,$G525=coding!$J$29, $G525=coding!$J$30,$G525=coding!$J$31), K525+10*LOG10((($E525^2)+(4^2))/((7.5^2)+(4^2))), IF(OR($G525=coding!$J$11, $G525=coding!$J$12, $G525=coding!$J$13, $G525=coding!$J$14, $G525=coding!$J$15, $G525=coding!$J$16), K525+10*LOG10((($D525^2)+(1.2^2))/((7.5^2)+(1.2^2))),-99))),-99)</f>
        <v>-99</v>
      </c>
      <c r="AD525" s="58">
        <f>IF(noise!L464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noise!L464, IF(OR($G525=coding!$J$26,$G525=coding!$J$27,$G525=coding!$J$28,$G525=coding!$J$29, $G525=coding!$J$30,$G525=coding!$J$31), L525+10*LOG10((($E525^2)+(4^2))/((7.5^2)+(4^2))), IF(OR($G525=coding!$J$11, $G525=coding!$J$12, $G525=coding!$J$13, $G525=coding!$J$14, $G525=coding!$J$15, $G525=coding!$J$16), L525+10*LOG10((($D525^2)+(1.2^2))/((7.5^2)+(1.2^2))),-99))),-99)</f>
        <v>-99</v>
      </c>
      <c r="AE525" s="58">
        <f>IF(noise!M464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noise!M464, IF(OR($G525=coding!$J$26,$G525=coding!$J$27,$G525=coding!$J$28,$G525=coding!$J$29, $G525=coding!$J$30,$G525=coding!$J$31), M525+10*LOG10((($E525^2)+(4^2))/((7.5^2)+(4^2))), IF(OR($G525=coding!$J$11, $G525=coding!$J$12, $G525=coding!$J$13, $G525=coding!$J$14, $G525=coding!$J$15, $G525=coding!$J$16), M525+10*LOG10((($D525^2)+(1.2^2))/((7.5^2)+(1.2^2))),-99))),-99)</f>
        <v>-99</v>
      </c>
      <c r="AF525" s="58">
        <f>IF(noise!N464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noise!N464, IF(OR($G525=coding!$J$26,$G525=coding!$J$27,$G525=coding!$J$28,$G525=coding!$J$29, $G525=coding!$J$30,$G525=coding!$J$31), N525+10*LOG10((($E525^2)+(4^2))/((7.5^2)+(4^2))), IF(OR($G525=coding!$J$11, $G525=coding!$J$12, $G525=coding!$J$13, $G525=coding!$J$14, $G525=coding!$J$15, $G525=coding!$J$16), N525+10*LOG10((($D525^2)+(1.2^2))/((7.5^2)+(1.2^2))),-99))),-99)</f>
        <v>-99</v>
      </c>
      <c r="AG525" s="58">
        <f>IF(noise!O464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noise!O464, IF(OR($G525=coding!$J$26,$G525=coding!$J$27,$G525=coding!$J$28,$G525=coding!$J$29, $G525=coding!$J$30,$G525=coding!$J$31), O525+10*LOG10((($E525^2)+(4^2))/((7.5^2)+(4^2))), IF(OR($G525=coding!$J$11, $G525=coding!$J$12, $G525=coding!$J$13, $G525=coding!$J$14, $G525=coding!$J$15, $G525=coding!$J$16), O525+10*LOG10((($D525^2)+(1.2^2))/((7.5^2)+(1.2^2))),-99))),-99)</f>
        <v>-99</v>
      </c>
      <c r="AH525" s="58">
        <f>IF(noise!P464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noise!P464, IF(OR($G525=coding!$J$26,$G525=coding!$J$27,$G525=coding!$J$28,$G525=coding!$J$29, $G525=coding!$J$30,$G525=coding!$J$31), P525+10*LOG10((($E525^2)+(4^2))/((7.5^2)+(4^2))), IF(OR($G525=coding!$J$11, $G525=coding!$J$12, $G525=coding!$J$13, $G525=coding!$J$14, $G525=coding!$J$15, $G525=coding!$J$16), P525+10*LOG10((($D525^2)+(1.2^2))/((7.5^2)+(1.2^2))),-99))),-99)</f>
        <v>-99</v>
      </c>
      <c r="AI525" s="58">
        <f>IF(noise!Q464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noise!Q464, IF(OR($G525=coding!$J$26,$G525=coding!$J$27,$G525=coding!$J$28,$G525=coding!$J$29, $G525=coding!$J$30,$G525=coding!$J$31), Q525+10*LOG10((($E525^2)+(4^2))/((7.5^2)+(4^2))), IF(OR($G525=coding!$J$11, $G525=coding!$J$12, $G525=coding!$J$13, $G525=coding!$J$14, $G525=coding!$J$15, $G525=coding!$J$16), Q525+10*LOG10((($D525^2)+(1.2^2))/((7.5^2)+(1.2^2))),-99))),-99)</f>
        <v>-99</v>
      </c>
      <c r="AJ525" s="58">
        <f>IF(noise!R464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noise!R464, IF(OR($G525=coding!$J$26,$G525=coding!$J$27,$G525=coding!$J$28,$G525=coding!$J$29, $G525=coding!$J$30,$G525=coding!$J$31), R525+10*LOG10((($E525^2)+(4^2))/((7.5^2)+(4^2))), IF(OR($G525=coding!$J$11, $G525=coding!$J$12, $G525=coding!$J$13, $G525=coding!$J$14, $G525=coding!$J$15, $G525=coding!$J$16), R525+10*LOG10((($D525^2)+(1.2^2))/((7.5^2)+(1.2^2))),-99))),-99)</f>
        <v>-99</v>
      </c>
      <c r="AK525" s="58">
        <f>IF(noise!S464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noise!S464, IF(OR($G525=coding!$J$26,$G525=coding!$J$27,$G525=coding!$J$28,$G525=coding!$J$29, $G525=coding!$J$30,$G525=coding!$J$31), S525+10*LOG10((($E525^2)+(4^2))/((7.5^2)+(4^2))), IF(OR($G525=coding!$J$11, $G525=coding!$J$12, $G525=coding!$J$13, $G525=coding!$J$14, $G525=coding!$J$15, $G525=coding!$J$16), S525+10*LOG10((($D525^2)+(1.2^2))/((7.5^2)+(1.2^2))),-99))),-99)</f>
        <v>-99</v>
      </c>
      <c r="AL525" s="58">
        <f>IF(noise!T464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noise!T464, IF(OR($G525=coding!$J$26,$G525=coding!$J$27,$G525=coding!$J$28,$G525=coding!$J$29, $G525=coding!$J$30,$G525=coding!$J$31), T525+10*LOG10((($E525^2)+(4^2))/((7.5^2)+(4^2))), IF(OR($G525=coding!$J$11, $G525=coding!$J$12, $G525=coding!$J$13, $G525=coding!$J$14, $G525=coding!$J$15, $G525=coding!$J$16), T525+10*LOG10((($D525^2)+(1.2^2))/((7.5^2)+(1.2^2))),-99))),-99)</f>
        <v>-99</v>
      </c>
      <c r="AM525" s="58">
        <f>IF(noise!U464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noise!U464, IF(OR($G525=coding!$J$26,$G525=coding!$J$27,$G525=coding!$J$28,$G525=coding!$J$29, $G525=coding!$J$30,$G525=coding!$J$31), U525+10*LOG10((($E525^2)+(4^2))/((7.5^2)+(4^2))), IF(OR($G525=coding!$J$11, $G525=coding!$J$12, $G525=coding!$J$13, $G525=coding!$J$14, $G525=coding!$J$15, $G525=coding!$J$16), U525+10*LOG10((($D525^2)+(1.2^2))/((7.5^2)+(1.2^2))),-99))),-99)</f>
        <v>-99</v>
      </c>
      <c r="AN525" s="58">
        <f>IF(noise!V464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noise!V464, IF(OR($G525=coding!$J$26,$G525=coding!$J$27,$G525=coding!$J$28,$G525=coding!$J$29, $G525=coding!$J$30,$G525=coding!$J$31), V525+10*LOG10((($E525^2)+(4^2))/((7.5^2)+(4^2))), IF(OR($G525=coding!$J$11, $G525=coding!$J$12, $G525=coding!$J$13, $G525=coding!$J$14, $G525=coding!$J$15, $G525=coding!$J$16), V525+10*LOG10((($D525^2)+(1.2^2))/((7.5^2)+(1.2^2))),-99))),-99)</f>
        <v>-99</v>
      </c>
      <c r="AO525" s="58">
        <f>IF(noise!W464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noise!W464, IF(OR($G525=coding!$J$26,$G525=coding!$J$27,$G525=coding!$J$28,$G525=coding!$J$29, $G525=coding!$J$30,$G525=coding!$J$31), W525+10*LOG10((($E525^2)+(4^2))/((7.5^2)+(4^2))), IF(OR($G525=coding!$J$11, $G525=coding!$J$12, $G525=coding!$J$13, $G525=coding!$J$14, $G525=coding!$J$15, $G525=coding!$J$16), W525+10*LOG10((($D525^2)+(1.2^2))/((7.5^2)+(1.2^2))),-99))),-99)</f>
        <v>-99</v>
      </c>
      <c r="AP525" s="58">
        <f>IF(noise!X464 &lt;&gt;0, IF(OR($G525=coding!$J$2, $G525=coding!$J$3, $G525=coding!$J$4, $G525=coding!$J$5, $G525=coding!$J$6, $G525=coding!$J$7, $G525=coding!$J$8, $G525=coding!$J$9, $G525=coding!$J$10,$G525=coding!$J$17, $G525=coding!$J$18, $G525=coding!$J$19, $G525=coding!$J$20, $G525=coding!$J$21, $G525=coding!$J$22, $G525=coding!$J$23, $G525=coding!$J$24, $G525=coding!$J$25, ), noise!X464, IF(OR($G525=coding!$J$26,$G525=coding!$J$27,$G525=coding!$J$28,$G525=coding!$J$29, $G525=coding!$J$30,$G525=coding!$J$31), X525+10*LOG10((($E525^2)+(4^2))/((7.5^2)+(4^2))), IF(OR($G525=coding!$J$11, $G525=coding!$J$12, $G525=coding!$J$13, $G525=coding!$J$14, $G525=coding!$J$15, $G525=coding!$J$16), X525+10*LOG10((($D525^2)+(1.2^2))/((7.5^2)+(1.2^2))),-99))),-99)</f>
        <v>-99</v>
      </c>
    </row>
    <row r="526" spans="1:42" ht="15.75" customHeight="1" x14ac:dyDescent="0.3">
      <c r="A526" s="2">
        <v>59</v>
      </c>
      <c r="B526" s="27">
        <v>42600</v>
      </c>
      <c r="C526" s="51">
        <f t="array" ref="C526">_xlfn.DAYS(B526, _xlfn.XLOOKUP(A526, context!A$4:A$79, context!J$4:J$79)) / 30.42</f>
        <v>16.600920447074291</v>
      </c>
      <c r="D526" s="1"/>
      <c r="E526" s="1"/>
      <c r="F526" s="16">
        <v>50</v>
      </c>
      <c r="G526" s="16" t="s">
        <v>391</v>
      </c>
      <c r="H526" s="43">
        <v>84.6</v>
      </c>
      <c r="I526" s="1"/>
      <c r="J526" s="2">
        <v>74.099999999999994</v>
      </c>
      <c r="K526" s="2">
        <v>74.3</v>
      </c>
      <c r="L526" s="3">
        <v>78.7</v>
      </c>
      <c r="M526" s="2">
        <v>78.5</v>
      </c>
      <c r="N526" s="2">
        <v>79</v>
      </c>
      <c r="O526" s="2">
        <v>76.8</v>
      </c>
      <c r="P526" s="2">
        <v>74.5</v>
      </c>
      <c r="Q526" s="2">
        <v>70.8</v>
      </c>
      <c r="R526" s="2">
        <v>69.599999999999994</v>
      </c>
      <c r="S526" s="2">
        <v>66.8</v>
      </c>
      <c r="T526" s="2">
        <v>63.3</v>
      </c>
      <c r="U526" s="2">
        <v>59.8</v>
      </c>
      <c r="V526" s="2">
        <v>57.2</v>
      </c>
      <c r="W526" s="1"/>
      <c r="X526" s="1"/>
      <c r="Y526" s="2">
        <v>1</v>
      </c>
      <c r="Z526" s="58">
        <f>IF(noise!H410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noise!H410, IF(OR($G526=coding!$J$26,$G526=coding!$J$27,$G526=coding!$J$28,$G526=coding!$J$29, $G526=coding!$J$30,$G526=coding!$J$31), H526+10*LOG10((($E526^2)+(4^2))/((7.5^2)+(4^2))), IF(OR($G526=coding!$J$11, $G526=coding!$J$12, $G526=coding!$J$13, $G526=coding!$J$14, $G526=coding!$J$15, $G526=coding!$J$16), H526+10*LOG10((($D526^2)+(1.2^2))/((7.5^2)+(1.2^2))),-99))),-99)</f>
        <v>20.178000000000001</v>
      </c>
      <c r="AA526" s="58">
        <f>IF(noise!I410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noise!I410, IF(OR($G526=coding!$J$26,$G526=coding!$J$27,$G526=coding!$J$28,$G526=coding!$J$29, $G526=coding!$J$30,$G526=coding!$J$31), I526+10*LOG10((($E526^2)+(4^2))/((7.5^2)+(4^2))), IF(OR($G526=coding!$J$11, $G526=coding!$J$12, $G526=coding!$J$13, $G526=coding!$J$14, $G526=coding!$J$15, $G526=coding!$J$16), I526+10*LOG10((($D526^2)+(1.2^2))/((7.5^2)+(1.2^2))),-99))),-99)</f>
        <v>-99</v>
      </c>
      <c r="AB526" s="58">
        <f>IF(noise!J410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noise!J410, IF(OR($G526=coding!$J$26,$G526=coding!$J$27,$G526=coding!$J$28,$G526=coding!$J$29, $G526=coding!$J$30,$G526=coding!$J$31), J526+10*LOG10((($E526^2)+(4^2))/((7.5^2)+(4^2))), IF(OR($G526=coding!$J$11, $G526=coding!$J$12, $G526=coding!$J$13, $G526=coding!$J$14, $G526=coding!$J$15, $G526=coding!$J$16), J526+10*LOG10((($D526^2)+(1.2^2))/((7.5^2)+(1.2^2))),-99))),-99)</f>
        <v>12.981</v>
      </c>
      <c r="AC526" s="58">
        <f>IF(noise!K410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noise!K410, IF(OR($G526=coding!$J$26,$G526=coding!$J$27,$G526=coding!$J$28,$G526=coding!$J$29, $G526=coding!$J$30,$G526=coding!$J$31), K526+10*LOG10((($E526^2)+(4^2))/((7.5^2)+(4^2))), IF(OR($G526=coding!$J$11, $G526=coding!$J$12, $G526=coding!$J$13, $G526=coding!$J$14, $G526=coding!$J$15, $G526=coding!$J$16), K526+10*LOG10((($D526^2)+(1.2^2))/((7.5^2)+(1.2^2))),-99))),-99)</f>
        <v>12.984</v>
      </c>
      <c r="AD526" s="58">
        <f>IF(noise!L410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noise!L410, IF(OR($G526=coding!$J$26,$G526=coding!$J$27,$G526=coding!$J$28,$G526=coding!$J$29, $G526=coding!$J$30,$G526=coding!$J$31), L526+10*LOG10((($E526^2)+(4^2))/((7.5^2)+(4^2))), IF(OR($G526=coding!$J$11, $G526=coding!$J$12, $G526=coding!$J$13, $G526=coding!$J$14, $G526=coding!$J$15, $G526=coding!$J$16), L526+10*LOG10((($D526^2)+(1.2^2))/((7.5^2)+(1.2^2))),-99))),-99)</f>
        <v>4.8650000000000002</v>
      </c>
      <c r="AE526" s="58">
        <f>IF(noise!M410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noise!M410, IF(OR($G526=coding!$J$26,$G526=coding!$J$27,$G526=coding!$J$28,$G526=coding!$J$29, $G526=coding!$J$30,$G526=coding!$J$31), M526+10*LOG10((($E526^2)+(4^2))/((7.5^2)+(4^2))), IF(OR($G526=coding!$J$11, $G526=coding!$J$12, $G526=coding!$J$13, $G526=coding!$J$14, $G526=coding!$J$15, $G526=coding!$J$16), M526+10*LOG10((($D526^2)+(1.2^2))/((7.5^2)+(1.2^2))),-99))),-99)</f>
        <v>8.3309999999999995</v>
      </c>
      <c r="AF526" s="58">
        <f>IF(noise!N410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noise!N410, IF(OR($G526=coding!$J$26,$G526=coding!$J$27,$G526=coding!$J$28,$G526=coding!$J$29, $G526=coding!$J$30,$G526=coding!$J$31), N526+10*LOG10((($E526^2)+(4^2))/((7.5^2)+(4^2))), IF(OR($G526=coding!$J$11, $G526=coding!$J$12, $G526=coding!$J$13, $G526=coding!$J$14, $G526=coding!$J$15, $G526=coding!$J$16), N526+10*LOG10((($D526^2)+(1.2^2))/((7.5^2)+(1.2^2))),-99))),-99)</f>
        <v>21.59</v>
      </c>
      <c r="AG526" s="58">
        <f>IF(noise!O410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noise!O410, IF(OR($G526=coding!$J$26,$G526=coding!$J$27,$G526=coding!$J$28,$G526=coding!$J$29, $G526=coding!$J$30,$G526=coding!$J$31), O526+10*LOG10((($E526^2)+(4^2))/((7.5^2)+(4^2))), IF(OR($G526=coding!$J$11, $G526=coding!$J$12, $G526=coding!$J$13, $G526=coding!$J$14, $G526=coding!$J$15, $G526=coding!$J$16), O526+10*LOG10((($D526^2)+(1.2^2))/((7.5^2)+(1.2^2))),-99))),-99)</f>
        <v>22.096</v>
      </c>
      <c r="AH526" s="58">
        <f>IF(noise!P410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noise!P410, IF(OR($G526=coding!$J$26,$G526=coding!$J$27,$G526=coding!$J$28,$G526=coding!$J$29, $G526=coding!$J$30,$G526=coding!$J$31), P526+10*LOG10((($E526^2)+(4^2))/((7.5^2)+(4^2))), IF(OR($G526=coding!$J$11, $G526=coding!$J$12, $G526=coding!$J$13, $G526=coding!$J$14, $G526=coding!$J$15, $G526=coding!$J$16), P526+10*LOG10((($D526^2)+(1.2^2))/((7.5^2)+(1.2^2))),-99))),-99)</f>
        <v>20.216000000000001</v>
      </c>
      <c r="AI526" s="58">
        <f>IF(noise!Q410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noise!Q410, IF(OR($G526=coding!$J$26,$G526=coding!$J$27,$G526=coding!$J$28,$G526=coding!$J$29, $G526=coding!$J$30,$G526=coding!$J$31), Q526+10*LOG10((($E526^2)+(4^2))/((7.5^2)+(4^2))), IF(OR($G526=coding!$J$11, $G526=coding!$J$12, $G526=coding!$J$13, $G526=coding!$J$14, $G526=coding!$J$15, $G526=coding!$J$16), Q526+10*LOG10((($D526^2)+(1.2^2))/((7.5^2)+(1.2^2))),-99))),-99)</f>
        <v>23.588999999999999</v>
      </c>
      <c r="AJ526" s="58">
        <f>IF(noise!R410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noise!R410, IF(OR($G526=coding!$J$26,$G526=coding!$J$27,$G526=coding!$J$28,$G526=coding!$J$29, $G526=coding!$J$30,$G526=coding!$J$31), R526+10*LOG10((($E526^2)+(4^2))/((7.5^2)+(4^2))), IF(OR($G526=coding!$J$11, $G526=coding!$J$12, $G526=coding!$J$13, $G526=coding!$J$14, $G526=coding!$J$15, $G526=coding!$J$16), R526+10*LOG10((($D526^2)+(1.2^2))/((7.5^2)+(1.2^2))),-99))),-99)</f>
        <v>23.38</v>
      </c>
      <c r="AK526" s="58">
        <f>IF(noise!S410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noise!S410, IF(OR($G526=coding!$J$26,$G526=coding!$J$27,$G526=coding!$J$28,$G526=coding!$J$29, $G526=coding!$J$30,$G526=coding!$J$31), S526+10*LOG10((($E526^2)+(4^2))/((7.5^2)+(4^2))), IF(OR($G526=coding!$J$11, $G526=coding!$J$12, $G526=coding!$J$13, $G526=coding!$J$14, $G526=coding!$J$15, $G526=coding!$J$16), S526+10*LOG10((($D526^2)+(1.2^2))/((7.5^2)+(1.2^2))),-99))),-99)</f>
        <v>23.588999999999999</v>
      </c>
      <c r="AL526" s="58">
        <f>IF(noise!T410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noise!T410, IF(OR($G526=coding!$J$26,$G526=coding!$J$27,$G526=coding!$J$28,$G526=coding!$J$29, $G526=coding!$J$30,$G526=coding!$J$31), T526+10*LOG10((($E526^2)+(4^2))/((7.5^2)+(4^2))), IF(OR($G526=coding!$J$11, $G526=coding!$J$12, $G526=coding!$J$13, $G526=coding!$J$14, $G526=coding!$J$15, $G526=coding!$J$16), T526+10*LOG10((($D526^2)+(1.2^2))/((7.5^2)+(1.2^2))),-99))),-99)</f>
        <v>22.3</v>
      </c>
      <c r="AM526" s="58">
        <f>IF(noise!U410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noise!U410, IF(OR($G526=coding!$J$26,$G526=coding!$J$27,$G526=coding!$J$28,$G526=coding!$J$29, $G526=coding!$J$30,$G526=coding!$J$31), U526+10*LOG10((($E526^2)+(4^2))/((7.5^2)+(4^2))), IF(OR($G526=coding!$J$11, $G526=coding!$J$12, $G526=coding!$J$13, $G526=coding!$J$14, $G526=coding!$J$15, $G526=coding!$J$16), U526+10*LOG10((($D526^2)+(1.2^2))/((7.5^2)+(1.2^2))),-99))),-99)</f>
        <v>19.065000000000001</v>
      </c>
      <c r="AN526" s="58">
        <f>IF(noise!V410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noise!V410, IF(OR($G526=coding!$J$26,$G526=coding!$J$27,$G526=coding!$J$28,$G526=coding!$J$29, $G526=coding!$J$30,$G526=coding!$J$31), V526+10*LOG10((($E526^2)+(4^2))/((7.5^2)+(4^2))), IF(OR($G526=coding!$J$11, $G526=coding!$J$12, $G526=coding!$J$13, $G526=coding!$J$14, $G526=coding!$J$15, $G526=coding!$J$16), V526+10*LOG10((($D526^2)+(1.2^2))/((7.5^2)+(1.2^2))),-99))),-99)</f>
        <v>18.510000000000002</v>
      </c>
      <c r="AO526" s="58">
        <f>IF(noise!W410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noise!W410, IF(OR($G526=coding!$J$26,$G526=coding!$J$27,$G526=coding!$J$28,$G526=coding!$J$29, $G526=coding!$J$30,$G526=coding!$J$31), W526+10*LOG10((($E526^2)+(4^2))/((7.5^2)+(4^2))), IF(OR($G526=coding!$J$11, $G526=coding!$J$12, $G526=coding!$J$13, $G526=coding!$J$14, $G526=coding!$J$15, $G526=coding!$J$16), W526+10*LOG10((($D526^2)+(1.2^2))/((7.5^2)+(1.2^2))),-99))),-99)</f>
        <v>18.3</v>
      </c>
      <c r="AP526" s="58">
        <f>IF(noise!X410 &lt;&gt;0, IF(OR($G526=coding!$J$2, $G526=coding!$J$3, $G526=coding!$J$4, $G526=coding!$J$5, $G526=coding!$J$6, $G526=coding!$J$7, $G526=coding!$J$8, $G526=coding!$J$9, $G526=coding!$J$10,$G526=coding!$J$17, $G526=coding!$J$18, $G526=coding!$J$19, $G526=coding!$J$20, $G526=coding!$J$21, $G526=coding!$J$22, $G526=coding!$J$23, $G526=coding!$J$24, $G526=coding!$J$25, ), noise!X410, IF(OR($G526=coding!$J$26,$G526=coding!$J$27,$G526=coding!$J$28,$G526=coding!$J$29, $G526=coding!$J$30,$G526=coding!$J$31), X526+10*LOG10((($E526^2)+(4^2))/((7.5^2)+(4^2))), IF(OR($G526=coding!$J$11, $G526=coding!$J$12, $G526=coding!$J$13, $G526=coding!$J$14, $G526=coding!$J$15, $G526=coding!$J$16), X526+10*LOG10((($D526^2)+(1.2^2))/((7.5^2)+(1.2^2))),-99))),-99)</f>
        <v>17.398</v>
      </c>
    </row>
    <row r="527" spans="1:42" ht="15.75" customHeight="1" x14ac:dyDescent="0.3">
      <c r="A527" s="2">
        <v>59</v>
      </c>
      <c r="B527" s="27">
        <v>42694</v>
      </c>
      <c r="C527" s="51">
        <f t="array" ref="C527">_xlfn.DAYS(B527, _xlfn.XLOOKUP(A527, context!A$4:A$79, context!J$4:J$79)) / 30.42</f>
        <v>19.690992767915844</v>
      </c>
      <c r="D527" s="1"/>
      <c r="E527" s="2">
        <v>10</v>
      </c>
      <c r="F527" s="5"/>
      <c r="G527" s="16" t="s">
        <v>406</v>
      </c>
      <c r="H527" s="43">
        <v>62.4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2">
        <v>7</v>
      </c>
      <c r="Z527" s="58">
        <f>IF(noise!H432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noise!H432, IF(OR($G527=coding!$J$26,$G527=coding!$J$27,$G527=coding!$J$28,$G527=coding!$J$29, $G527=coding!$J$30,$G527=coding!$J$31), H527+10*LOG10((($E527^2)+(4^2))/((7.5^2)+(4^2))), IF(OR($G527=coding!$J$11, $G527=coding!$J$12, $G527=coding!$J$13, $G527=coding!$J$14, $G527=coding!$J$15, $G527=coding!$J$16), H527+10*LOG10((($D527^2)+(1.2^2))/((7.5^2)+(1.2^2))),-99))),-99)</f>
        <v>64.456201377983334</v>
      </c>
      <c r="AA527" s="58">
        <f>IF(noise!I432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noise!I432, IF(OR($G527=coding!$J$26,$G527=coding!$J$27,$G527=coding!$J$28,$G527=coding!$J$29, $G527=coding!$J$30,$G527=coding!$J$31), I527+10*LOG10((($E527^2)+(4^2))/((7.5^2)+(4^2))), IF(OR($G527=coding!$J$11, $G527=coding!$J$12, $G527=coding!$J$13, $G527=coding!$J$14, $G527=coding!$J$15, $G527=coding!$J$16), I527+10*LOG10((($D527^2)+(1.2^2))/((7.5^2)+(1.2^2))),-99))),-99)</f>
        <v>-99</v>
      </c>
      <c r="AB527" s="58">
        <f>IF(noise!J432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noise!J432, IF(OR($G527=coding!$J$26,$G527=coding!$J$27,$G527=coding!$J$28,$G527=coding!$J$29, $G527=coding!$J$30,$G527=coding!$J$31), J527+10*LOG10((($E527^2)+(4^2))/((7.5^2)+(4^2))), IF(OR($G527=coding!$J$11, $G527=coding!$J$12, $G527=coding!$J$13, $G527=coding!$J$14, $G527=coding!$J$15, $G527=coding!$J$16), J527+10*LOG10((($D527^2)+(1.2^2))/((7.5^2)+(1.2^2))),-99))),-99)</f>
        <v>-99</v>
      </c>
      <c r="AC527" s="58">
        <f>IF(noise!K432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noise!K432, IF(OR($G527=coding!$J$26,$G527=coding!$J$27,$G527=coding!$J$28,$G527=coding!$J$29, $G527=coding!$J$30,$G527=coding!$J$31), K527+10*LOG10((($E527^2)+(4^2))/((7.5^2)+(4^2))), IF(OR($G527=coding!$J$11, $G527=coding!$J$12, $G527=coding!$J$13, $G527=coding!$J$14, $G527=coding!$J$15, $G527=coding!$J$16), K527+10*LOG10((($D527^2)+(1.2^2))/((7.5^2)+(1.2^2))),-99))),-99)</f>
        <v>-99</v>
      </c>
      <c r="AD527" s="58">
        <f>IF(noise!L432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noise!L432, IF(OR($G527=coding!$J$26,$G527=coding!$J$27,$G527=coding!$J$28,$G527=coding!$J$29, $G527=coding!$J$30,$G527=coding!$J$31), L527+10*LOG10((($E527^2)+(4^2))/((7.5^2)+(4^2))), IF(OR($G527=coding!$J$11, $G527=coding!$J$12, $G527=coding!$J$13, $G527=coding!$J$14, $G527=coding!$J$15, $G527=coding!$J$16), L527+10*LOG10((($D527^2)+(1.2^2))/((7.5^2)+(1.2^2))),-99))),-99)</f>
        <v>-99</v>
      </c>
      <c r="AE527" s="58">
        <f>IF(noise!M432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noise!M432, IF(OR($G527=coding!$J$26,$G527=coding!$J$27,$G527=coding!$J$28,$G527=coding!$J$29, $G527=coding!$J$30,$G527=coding!$J$31), M527+10*LOG10((($E527^2)+(4^2))/((7.5^2)+(4^2))), IF(OR($G527=coding!$J$11, $G527=coding!$J$12, $G527=coding!$J$13, $G527=coding!$J$14, $G527=coding!$J$15, $G527=coding!$J$16), M527+10*LOG10((($D527^2)+(1.2^2))/((7.5^2)+(1.2^2))),-99))),-99)</f>
        <v>-99</v>
      </c>
      <c r="AF527" s="58">
        <f>IF(noise!N432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noise!N432, IF(OR($G527=coding!$J$26,$G527=coding!$J$27,$G527=coding!$J$28,$G527=coding!$J$29, $G527=coding!$J$30,$G527=coding!$J$31), N527+10*LOG10((($E527^2)+(4^2))/((7.5^2)+(4^2))), IF(OR($G527=coding!$J$11, $G527=coding!$J$12, $G527=coding!$J$13, $G527=coding!$J$14, $G527=coding!$J$15, $G527=coding!$J$16), N527+10*LOG10((($D527^2)+(1.2^2))/((7.5^2)+(1.2^2))),-99))),-99)</f>
        <v>-99</v>
      </c>
      <c r="AG527" s="58">
        <f>IF(noise!O432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noise!O432, IF(OR($G527=coding!$J$26,$G527=coding!$J$27,$G527=coding!$J$28,$G527=coding!$J$29, $G527=coding!$J$30,$G527=coding!$J$31), O527+10*LOG10((($E527^2)+(4^2))/((7.5^2)+(4^2))), IF(OR($G527=coding!$J$11, $G527=coding!$J$12, $G527=coding!$J$13, $G527=coding!$J$14, $G527=coding!$J$15, $G527=coding!$J$16), O527+10*LOG10((($D527^2)+(1.2^2))/((7.5^2)+(1.2^2))),-99))),-99)</f>
        <v>-99</v>
      </c>
      <c r="AH527" s="58">
        <f>IF(noise!P432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noise!P432, IF(OR($G527=coding!$J$26,$G527=coding!$J$27,$G527=coding!$J$28,$G527=coding!$J$29, $G527=coding!$J$30,$G527=coding!$J$31), P527+10*LOG10((($E527^2)+(4^2))/((7.5^2)+(4^2))), IF(OR($G527=coding!$J$11, $G527=coding!$J$12, $G527=coding!$J$13, $G527=coding!$J$14, $G527=coding!$J$15, $G527=coding!$J$16), P527+10*LOG10((($D527^2)+(1.2^2))/((7.5^2)+(1.2^2))),-99))),-99)</f>
        <v>-99</v>
      </c>
      <c r="AI527" s="58">
        <f>IF(noise!Q432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noise!Q432, IF(OR($G527=coding!$J$26,$G527=coding!$J$27,$G527=coding!$J$28,$G527=coding!$J$29, $G527=coding!$J$30,$G527=coding!$J$31), Q527+10*LOG10((($E527^2)+(4^2))/((7.5^2)+(4^2))), IF(OR($G527=coding!$J$11, $G527=coding!$J$12, $G527=coding!$J$13, $G527=coding!$J$14, $G527=coding!$J$15, $G527=coding!$J$16), Q527+10*LOG10((($D527^2)+(1.2^2))/((7.5^2)+(1.2^2))),-99))),-99)</f>
        <v>-99</v>
      </c>
      <c r="AJ527" s="58">
        <f>IF(noise!R432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noise!R432, IF(OR($G527=coding!$J$26,$G527=coding!$J$27,$G527=coding!$J$28,$G527=coding!$J$29, $G527=coding!$J$30,$G527=coding!$J$31), R527+10*LOG10((($E527^2)+(4^2))/((7.5^2)+(4^2))), IF(OR($G527=coding!$J$11, $G527=coding!$J$12, $G527=coding!$J$13, $G527=coding!$J$14, $G527=coding!$J$15, $G527=coding!$J$16), R527+10*LOG10((($D527^2)+(1.2^2))/((7.5^2)+(1.2^2))),-99))),-99)</f>
        <v>-99</v>
      </c>
      <c r="AK527" s="58">
        <f>IF(noise!S432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noise!S432, IF(OR($G527=coding!$J$26,$G527=coding!$J$27,$G527=coding!$J$28,$G527=coding!$J$29, $G527=coding!$J$30,$G527=coding!$J$31), S527+10*LOG10((($E527^2)+(4^2))/((7.5^2)+(4^2))), IF(OR($G527=coding!$J$11, $G527=coding!$J$12, $G527=coding!$J$13, $G527=coding!$J$14, $G527=coding!$J$15, $G527=coding!$J$16), S527+10*LOG10((($D527^2)+(1.2^2))/((7.5^2)+(1.2^2))),-99))),-99)</f>
        <v>-99</v>
      </c>
      <c r="AL527" s="58">
        <f>IF(noise!T432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noise!T432, IF(OR($G527=coding!$J$26,$G527=coding!$J$27,$G527=coding!$J$28,$G527=coding!$J$29, $G527=coding!$J$30,$G527=coding!$J$31), T527+10*LOG10((($E527^2)+(4^2))/((7.5^2)+(4^2))), IF(OR($G527=coding!$J$11, $G527=coding!$J$12, $G527=coding!$J$13, $G527=coding!$J$14, $G527=coding!$J$15, $G527=coding!$J$16), T527+10*LOG10((($D527^2)+(1.2^2))/((7.5^2)+(1.2^2))),-99))),-99)</f>
        <v>-99</v>
      </c>
      <c r="AM527" s="58">
        <f>IF(noise!U432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noise!U432, IF(OR($G527=coding!$J$26,$G527=coding!$J$27,$G527=coding!$J$28,$G527=coding!$J$29, $G527=coding!$J$30,$G527=coding!$J$31), U527+10*LOG10((($E527^2)+(4^2))/((7.5^2)+(4^2))), IF(OR($G527=coding!$J$11, $G527=coding!$J$12, $G527=coding!$J$13, $G527=coding!$J$14, $G527=coding!$J$15, $G527=coding!$J$16), U527+10*LOG10((($D527^2)+(1.2^2))/((7.5^2)+(1.2^2))),-99))),-99)</f>
        <v>-99</v>
      </c>
      <c r="AN527" s="58">
        <f>IF(noise!V432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noise!V432, IF(OR($G527=coding!$J$26,$G527=coding!$J$27,$G527=coding!$J$28,$G527=coding!$J$29, $G527=coding!$J$30,$G527=coding!$J$31), V527+10*LOG10((($E527^2)+(4^2))/((7.5^2)+(4^2))), IF(OR($G527=coding!$J$11, $G527=coding!$J$12, $G527=coding!$J$13, $G527=coding!$J$14, $G527=coding!$J$15, $G527=coding!$J$16), V527+10*LOG10((($D527^2)+(1.2^2))/((7.5^2)+(1.2^2))),-99))),-99)</f>
        <v>-99</v>
      </c>
      <c r="AO527" s="58">
        <f>IF(noise!W432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noise!W432, IF(OR($G527=coding!$J$26,$G527=coding!$J$27,$G527=coding!$J$28,$G527=coding!$J$29, $G527=coding!$J$30,$G527=coding!$J$31), W527+10*LOG10((($E527^2)+(4^2))/((7.5^2)+(4^2))), IF(OR($G527=coding!$J$11, $G527=coding!$J$12, $G527=coding!$J$13, $G527=coding!$J$14, $G527=coding!$J$15, $G527=coding!$J$16), W527+10*LOG10((($D527^2)+(1.2^2))/((7.5^2)+(1.2^2))),-99))),-99)</f>
        <v>-99</v>
      </c>
      <c r="AP527" s="58">
        <f>IF(noise!X432 &lt;&gt;0, IF(OR($G527=coding!$J$2, $G527=coding!$J$3, $G527=coding!$J$4, $G527=coding!$J$5, $G527=coding!$J$6, $G527=coding!$J$7, $G527=coding!$J$8, $G527=coding!$J$9, $G527=coding!$J$10,$G527=coding!$J$17, $G527=coding!$J$18, $G527=coding!$J$19, $G527=coding!$J$20, $G527=coding!$J$21, $G527=coding!$J$22, $G527=coding!$J$23, $G527=coding!$J$24, $G527=coding!$J$25, ), noise!X432, IF(OR($G527=coding!$J$26,$G527=coding!$J$27,$G527=coding!$J$28,$G527=coding!$J$29, $G527=coding!$J$30,$G527=coding!$J$31), X527+10*LOG10((($E527^2)+(4^2))/((7.5^2)+(4^2))), IF(OR($G527=coding!$J$11, $G527=coding!$J$12, $G527=coding!$J$13, $G527=coding!$J$14, $G527=coding!$J$15, $G527=coding!$J$16), X527+10*LOG10((($D527^2)+(1.2^2))/((7.5^2)+(1.2^2))),-99))),-99)</f>
        <v>-99</v>
      </c>
    </row>
    <row r="528" spans="1:42" ht="15.75" customHeight="1" x14ac:dyDescent="0.3">
      <c r="A528" s="2">
        <v>59</v>
      </c>
      <c r="B528" s="27">
        <v>42694</v>
      </c>
      <c r="C528" s="51">
        <f t="array" ref="C528">_xlfn.DAYS(B528, _xlfn.XLOOKUP(A528, context!A$4:A$79, context!J$4:J$79)) / 30.42</f>
        <v>19.690992767915844</v>
      </c>
      <c r="D528" s="1"/>
      <c r="E528" s="2">
        <v>10</v>
      </c>
      <c r="F528" s="5"/>
      <c r="G528" s="16" t="s">
        <v>403</v>
      </c>
      <c r="H528" s="43">
        <v>53.7</v>
      </c>
      <c r="I528" s="1"/>
      <c r="J528" s="1"/>
      <c r="K528" s="1"/>
      <c r="R528" s="1"/>
      <c r="S528" s="1"/>
      <c r="T528" s="1"/>
      <c r="U528" s="1"/>
      <c r="V528" s="1"/>
      <c r="W528" s="1"/>
      <c r="X528" s="1"/>
      <c r="Y528" s="2">
        <v>7</v>
      </c>
      <c r="Z528" s="58">
        <f>IF(noise!H433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noise!H433, IF(OR($G528=coding!$J$26,$G528=coding!$J$27,$G528=coding!$J$28,$G528=coding!$J$29, $G528=coding!$J$30,$G528=coding!$J$31), H528+10*LOG10((($E528^2)+(4^2))/((7.5^2)+(4^2))), IF(OR($G528=coding!$J$11, $G528=coding!$J$12, $G528=coding!$J$13, $G528=coding!$J$14, $G528=coding!$J$15, $G528=coding!$J$16), H528+10*LOG10((($D528^2)+(1.2^2))/((7.5^2)+(1.2^2))),-99))),-99)</f>
        <v>55.756201377983331</v>
      </c>
      <c r="AA528" s="58">
        <f>IF(noise!I433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noise!I433, IF(OR($G528=coding!$J$26,$G528=coding!$J$27,$G528=coding!$J$28,$G528=coding!$J$29, $G528=coding!$J$30,$G528=coding!$J$31), I528+10*LOG10((($E528^2)+(4^2))/((7.5^2)+(4^2))), IF(OR($G528=coding!$J$11, $G528=coding!$J$12, $G528=coding!$J$13, $G528=coding!$J$14, $G528=coding!$J$15, $G528=coding!$J$16), I528+10*LOG10((($D528^2)+(1.2^2))/((7.5^2)+(1.2^2))),-99))),-99)</f>
        <v>-99</v>
      </c>
      <c r="AB528" s="58">
        <f>IF(noise!J433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noise!J433, IF(OR($G528=coding!$J$26,$G528=coding!$J$27,$G528=coding!$J$28,$G528=coding!$J$29, $G528=coding!$J$30,$G528=coding!$J$31), J528+10*LOG10((($E528^2)+(4^2))/((7.5^2)+(4^2))), IF(OR($G528=coding!$J$11, $G528=coding!$J$12, $G528=coding!$J$13, $G528=coding!$J$14, $G528=coding!$J$15, $G528=coding!$J$16), J528+10*LOG10((($D528^2)+(1.2^2))/((7.5^2)+(1.2^2))),-99))),-99)</f>
        <v>-99</v>
      </c>
      <c r="AC528" s="58">
        <f>IF(noise!K433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noise!K433, IF(OR($G528=coding!$J$26,$G528=coding!$J$27,$G528=coding!$J$28,$G528=coding!$J$29, $G528=coding!$J$30,$G528=coding!$J$31), K528+10*LOG10((($E528^2)+(4^2))/((7.5^2)+(4^2))), IF(OR($G528=coding!$J$11, $G528=coding!$J$12, $G528=coding!$J$13, $G528=coding!$J$14, $G528=coding!$J$15, $G528=coding!$J$16), K528+10*LOG10((($D528^2)+(1.2^2))/((7.5^2)+(1.2^2))),-99))),-99)</f>
        <v>-99</v>
      </c>
      <c r="AD528" s="58">
        <f>IF(noise!L433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noise!L433, IF(OR($G528=coding!$J$26,$G528=coding!$J$27,$G528=coding!$J$28,$G528=coding!$J$29, $G528=coding!$J$30,$G528=coding!$J$31), L528+10*LOG10((($E528^2)+(4^2))/((7.5^2)+(4^2))), IF(OR($G528=coding!$J$11, $G528=coding!$J$12, $G528=coding!$J$13, $G528=coding!$J$14, $G528=coding!$J$15, $G528=coding!$J$16), L528+10*LOG10((($D528^2)+(1.2^2))/((7.5^2)+(1.2^2))),-99))),-99)</f>
        <v>-99</v>
      </c>
      <c r="AE528" s="58">
        <f>IF(noise!M433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noise!M433, IF(OR($G528=coding!$J$26,$G528=coding!$J$27,$G528=coding!$J$28,$G528=coding!$J$29, $G528=coding!$J$30,$G528=coding!$J$31), M528+10*LOG10((($E528^2)+(4^2))/((7.5^2)+(4^2))), IF(OR($G528=coding!$J$11, $G528=coding!$J$12, $G528=coding!$J$13, $G528=coding!$J$14, $G528=coding!$J$15, $G528=coding!$J$16), M528+10*LOG10((($D528^2)+(1.2^2))/((7.5^2)+(1.2^2))),-99))),-99)</f>
        <v>-99</v>
      </c>
      <c r="AF528" s="58">
        <f>IF(noise!N433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noise!N433, IF(OR($G528=coding!$J$26,$G528=coding!$J$27,$G528=coding!$J$28,$G528=coding!$J$29, $G528=coding!$J$30,$G528=coding!$J$31), N528+10*LOG10((($E528^2)+(4^2))/((7.5^2)+(4^2))), IF(OR($G528=coding!$J$11, $G528=coding!$J$12, $G528=coding!$J$13, $G528=coding!$J$14, $G528=coding!$J$15, $G528=coding!$J$16), N528+10*LOG10((($D528^2)+(1.2^2))/((7.5^2)+(1.2^2))),-99))),-99)</f>
        <v>-99</v>
      </c>
      <c r="AG528" s="58">
        <f>IF(noise!O433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noise!O433, IF(OR($G528=coding!$J$26,$G528=coding!$J$27,$G528=coding!$J$28,$G528=coding!$J$29, $G528=coding!$J$30,$G528=coding!$J$31), O528+10*LOG10((($E528^2)+(4^2))/((7.5^2)+(4^2))), IF(OR($G528=coding!$J$11, $G528=coding!$J$12, $G528=coding!$J$13, $G528=coding!$J$14, $G528=coding!$J$15, $G528=coding!$J$16), O528+10*LOG10((($D528^2)+(1.2^2))/((7.5^2)+(1.2^2))),-99))),-99)</f>
        <v>-99</v>
      </c>
      <c r="AH528" s="58">
        <f>IF(noise!P433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noise!P433, IF(OR($G528=coding!$J$26,$G528=coding!$J$27,$G528=coding!$J$28,$G528=coding!$J$29, $G528=coding!$J$30,$G528=coding!$J$31), P528+10*LOG10((($E528^2)+(4^2))/((7.5^2)+(4^2))), IF(OR($G528=coding!$J$11, $G528=coding!$J$12, $G528=coding!$J$13, $G528=coding!$J$14, $G528=coding!$J$15, $G528=coding!$J$16), P528+10*LOG10((($D528^2)+(1.2^2))/((7.5^2)+(1.2^2))),-99))),-99)</f>
        <v>-99</v>
      </c>
      <c r="AI528" s="58">
        <f>IF(noise!Q433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noise!Q433, IF(OR($G528=coding!$J$26,$G528=coding!$J$27,$G528=coding!$J$28,$G528=coding!$J$29, $G528=coding!$J$30,$G528=coding!$J$31), Q528+10*LOG10((($E528^2)+(4^2))/((7.5^2)+(4^2))), IF(OR($G528=coding!$J$11, $G528=coding!$J$12, $G528=coding!$J$13, $G528=coding!$J$14, $G528=coding!$J$15, $G528=coding!$J$16), Q528+10*LOG10((($D528^2)+(1.2^2))/((7.5^2)+(1.2^2))),-99))),-99)</f>
        <v>-99</v>
      </c>
      <c r="AJ528" s="58">
        <f>IF(noise!R433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noise!R433, IF(OR($G528=coding!$J$26,$G528=coding!$J$27,$G528=coding!$J$28,$G528=coding!$J$29, $G528=coding!$J$30,$G528=coding!$J$31), R528+10*LOG10((($E528^2)+(4^2))/((7.5^2)+(4^2))), IF(OR($G528=coding!$J$11, $G528=coding!$J$12, $G528=coding!$J$13, $G528=coding!$J$14, $G528=coding!$J$15, $G528=coding!$J$16), R528+10*LOG10((($D528^2)+(1.2^2))/((7.5^2)+(1.2^2))),-99))),-99)</f>
        <v>-99</v>
      </c>
      <c r="AK528" s="58">
        <f>IF(noise!S433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noise!S433, IF(OR($G528=coding!$J$26,$G528=coding!$J$27,$G528=coding!$J$28,$G528=coding!$J$29, $G528=coding!$J$30,$G528=coding!$J$31), S528+10*LOG10((($E528^2)+(4^2))/((7.5^2)+(4^2))), IF(OR($G528=coding!$J$11, $G528=coding!$J$12, $G528=coding!$J$13, $G528=coding!$J$14, $G528=coding!$J$15, $G528=coding!$J$16), S528+10*LOG10((($D528^2)+(1.2^2))/((7.5^2)+(1.2^2))),-99))),-99)</f>
        <v>-99</v>
      </c>
      <c r="AL528" s="58">
        <f>IF(noise!T433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noise!T433, IF(OR($G528=coding!$J$26,$G528=coding!$J$27,$G528=coding!$J$28,$G528=coding!$J$29, $G528=coding!$J$30,$G528=coding!$J$31), T528+10*LOG10((($E528^2)+(4^2))/((7.5^2)+(4^2))), IF(OR($G528=coding!$J$11, $G528=coding!$J$12, $G528=coding!$J$13, $G528=coding!$J$14, $G528=coding!$J$15, $G528=coding!$J$16), T528+10*LOG10((($D528^2)+(1.2^2))/((7.5^2)+(1.2^2))),-99))),-99)</f>
        <v>-99</v>
      </c>
      <c r="AM528" s="58">
        <f>IF(noise!U433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noise!U433, IF(OR($G528=coding!$J$26,$G528=coding!$J$27,$G528=coding!$J$28,$G528=coding!$J$29, $G528=coding!$J$30,$G528=coding!$J$31), U528+10*LOG10((($E528^2)+(4^2))/((7.5^2)+(4^2))), IF(OR($G528=coding!$J$11, $G528=coding!$J$12, $G528=coding!$J$13, $G528=coding!$J$14, $G528=coding!$J$15, $G528=coding!$J$16), U528+10*LOG10((($D528^2)+(1.2^2))/((7.5^2)+(1.2^2))),-99))),-99)</f>
        <v>-99</v>
      </c>
      <c r="AN528" s="58">
        <f>IF(noise!V433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noise!V433, IF(OR($G528=coding!$J$26,$G528=coding!$J$27,$G528=coding!$J$28,$G528=coding!$J$29, $G528=coding!$J$30,$G528=coding!$J$31), V528+10*LOG10((($E528^2)+(4^2))/((7.5^2)+(4^2))), IF(OR($G528=coding!$J$11, $G528=coding!$J$12, $G528=coding!$J$13, $G528=coding!$J$14, $G528=coding!$J$15, $G528=coding!$J$16), V528+10*LOG10((($D528^2)+(1.2^2))/((7.5^2)+(1.2^2))),-99))),-99)</f>
        <v>-99</v>
      </c>
      <c r="AO528" s="58">
        <f>IF(noise!W433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noise!W433, IF(OR($G528=coding!$J$26,$G528=coding!$J$27,$G528=coding!$J$28,$G528=coding!$J$29, $G528=coding!$J$30,$G528=coding!$J$31), W528+10*LOG10((($E528^2)+(4^2))/((7.5^2)+(4^2))), IF(OR($G528=coding!$J$11, $G528=coding!$J$12, $G528=coding!$J$13, $G528=coding!$J$14, $G528=coding!$J$15, $G528=coding!$J$16), W528+10*LOG10((($D528^2)+(1.2^2))/((7.5^2)+(1.2^2))),-99))),-99)</f>
        <v>-99</v>
      </c>
      <c r="AP528" s="58">
        <f>IF(noise!X433 &lt;&gt;0, IF(OR($G528=coding!$J$2, $G528=coding!$J$3, $G528=coding!$J$4, $G528=coding!$J$5, $G528=coding!$J$6, $G528=coding!$J$7, $G528=coding!$J$8, $G528=coding!$J$9, $G528=coding!$J$10,$G528=coding!$J$17, $G528=coding!$J$18, $G528=coding!$J$19, $G528=coding!$J$20, $G528=coding!$J$21, $G528=coding!$J$22, $G528=coding!$J$23, $G528=coding!$J$24, $G528=coding!$J$25, ), noise!X433, IF(OR($G528=coding!$J$26,$G528=coding!$J$27,$G528=coding!$J$28,$G528=coding!$J$29, $G528=coding!$J$30,$G528=coding!$J$31), X528+10*LOG10((($E528^2)+(4^2))/((7.5^2)+(4^2))), IF(OR($G528=coding!$J$11, $G528=coding!$J$12, $G528=coding!$J$13, $G528=coding!$J$14, $G528=coding!$J$15, $G528=coding!$J$16), X528+10*LOG10((($D528^2)+(1.2^2))/((7.5^2)+(1.2^2))),-99))),-99)</f>
        <v>-99</v>
      </c>
    </row>
    <row r="529" spans="1:42" ht="15.75" customHeight="1" x14ac:dyDescent="0.3">
      <c r="A529" s="2">
        <v>60</v>
      </c>
      <c r="B529" s="27">
        <v>42600</v>
      </c>
      <c r="C529" s="51">
        <f t="array" ref="C529">_xlfn.DAYS(B529, _xlfn.XLOOKUP(A529, context!A$4:A$79, context!J$4:J$79)) / 30.42</f>
        <v>16.600920447074291</v>
      </c>
      <c r="D529" s="1"/>
      <c r="E529" s="1"/>
      <c r="F529" s="16">
        <v>50</v>
      </c>
      <c r="G529" s="16" t="s">
        <v>391</v>
      </c>
      <c r="H529" s="43">
        <v>84.7</v>
      </c>
      <c r="I529" s="1"/>
      <c r="J529" s="2">
        <v>74.3</v>
      </c>
      <c r="K529" s="2">
        <v>74.2</v>
      </c>
      <c r="L529" s="3">
        <v>78.3</v>
      </c>
      <c r="M529" s="2">
        <v>77.7</v>
      </c>
      <c r="N529" s="2">
        <v>78.3</v>
      </c>
      <c r="O529" s="2">
        <v>76.900000000000006</v>
      </c>
      <c r="P529" s="2">
        <v>75.099999999999994</v>
      </c>
      <c r="Q529" s="2">
        <v>72.8</v>
      </c>
      <c r="R529" s="2">
        <v>70.900000000000006</v>
      </c>
      <c r="S529" s="2">
        <v>67.599999999999994</v>
      </c>
      <c r="T529" s="2">
        <v>64</v>
      </c>
      <c r="U529" s="2">
        <v>61</v>
      </c>
      <c r="V529" s="2">
        <v>58.5</v>
      </c>
      <c r="W529" s="1"/>
      <c r="X529" s="1"/>
      <c r="Y529" s="2">
        <v>1</v>
      </c>
      <c r="Z529" s="58">
        <f>IF(noise!H411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noise!H411, IF(OR($G529=coding!$J$26,$G529=coding!$J$27,$G529=coding!$J$28,$G529=coding!$J$29, $G529=coding!$J$30,$G529=coding!$J$31), H529+10*LOG10((($E529^2)+(4^2))/((7.5^2)+(4^2))), IF(OR($G529=coding!$J$11, $G529=coding!$J$12, $G529=coding!$J$13, $G529=coding!$J$14, $G529=coding!$J$15, $G529=coding!$J$16), H529+10*LOG10((($D529^2)+(1.2^2))/((7.5^2)+(1.2^2))),-99))),-99)</f>
        <v>66.8</v>
      </c>
      <c r="AA529" s="58">
        <f>IF(noise!I411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noise!I411, IF(OR($G529=coding!$J$26,$G529=coding!$J$27,$G529=coding!$J$28,$G529=coding!$J$29, $G529=coding!$J$30,$G529=coding!$J$31), I529+10*LOG10((($E529^2)+(4^2))/((7.5^2)+(4^2))), IF(OR($G529=coding!$J$11, $G529=coding!$J$12, $G529=coding!$J$13, $G529=coding!$J$14, $G529=coding!$J$15, $G529=coding!$J$16), I529+10*LOG10((($D529^2)+(1.2^2))/((7.5^2)+(1.2^2))),-99))),-99)</f>
        <v>-99</v>
      </c>
      <c r="AB529" s="58">
        <f>IF(noise!J411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noise!J411, IF(OR($G529=coding!$J$26,$G529=coding!$J$27,$G529=coding!$J$28,$G529=coding!$J$29, $G529=coding!$J$30,$G529=coding!$J$31), J529+10*LOG10((($E529^2)+(4^2))/((7.5^2)+(4^2))), IF(OR($G529=coding!$J$11, $G529=coding!$J$12, $G529=coding!$J$13, $G529=coding!$J$14, $G529=coding!$J$15, $G529=coding!$J$16), J529+10*LOG10((($D529^2)+(1.2^2))/((7.5^2)+(1.2^2))),-99))),-99)</f>
        <v>-99</v>
      </c>
      <c r="AC529" s="58">
        <f>IF(noise!K411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noise!K411, IF(OR($G529=coding!$J$26,$G529=coding!$J$27,$G529=coding!$J$28,$G529=coding!$J$29, $G529=coding!$J$30,$G529=coding!$J$31), K529+10*LOG10((($E529^2)+(4^2))/((7.5^2)+(4^2))), IF(OR($G529=coding!$J$11, $G529=coding!$J$12, $G529=coding!$J$13, $G529=coding!$J$14, $G529=coding!$J$15, $G529=coding!$J$16), K529+10*LOG10((($D529^2)+(1.2^2))/((7.5^2)+(1.2^2))),-99))),-99)</f>
        <v>-99</v>
      </c>
      <c r="AD529" s="58">
        <f>IF(noise!L411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noise!L411, IF(OR($G529=coding!$J$26,$G529=coding!$J$27,$G529=coding!$J$28,$G529=coding!$J$29, $G529=coding!$J$30,$G529=coding!$J$31), L529+10*LOG10((($E529^2)+(4^2))/((7.5^2)+(4^2))), IF(OR($G529=coding!$J$11, $G529=coding!$J$12, $G529=coding!$J$13, $G529=coding!$J$14, $G529=coding!$J$15, $G529=coding!$J$16), L529+10*LOG10((($D529^2)+(1.2^2))/((7.5^2)+(1.2^2))),-99))),-99)</f>
        <v>-99</v>
      </c>
      <c r="AE529" s="58">
        <f>IF(noise!M411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noise!M411, IF(OR($G529=coding!$J$26,$G529=coding!$J$27,$G529=coding!$J$28,$G529=coding!$J$29, $G529=coding!$J$30,$G529=coding!$J$31), M529+10*LOG10((($E529^2)+(4^2))/((7.5^2)+(4^2))), IF(OR($G529=coding!$J$11, $G529=coding!$J$12, $G529=coding!$J$13, $G529=coding!$J$14, $G529=coding!$J$15, $G529=coding!$J$16), M529+10*LOG10((($D529^2)+(1.2^2))/((7.5^2)+(1.2^2))),-99))),-99)</f>
        <v>-99</v>
      </c>
      <c r="AF529" s="58">
        <f>IF(noise!N411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noise!N411, IF(OR($G529=coding!$J$26,$G529=coding!$J$27,$G529=coding!$J$28,$G529=coding!$J$29, $G529=coding!$J$30,$G529=coding!$J$31), N529+10*LOG10((($E529^2)+(4^2))/((7.5^2)+(4^2))), IF(OR($G529=coding!$J$11, $G529=coding!$J$12, $G529=coding!$J$13, $G529=coding!$J$14, $G529=coding!$J$15, $G529=coding!$J$16), N529+10*LOG10((($D529^2)+(1.2^2))/((7.5^2)+(1.2^2))),-99))),-99)</f>
        <v>-99</v>
      </c>
      <c r="AG529" s="58">
        <f>IF(noise!O411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noise!O411, IF(OR($G529=coding!$J$26,$G529=coding!$J$27,$G529=coding!$J$28,$G529=coding!$J$29, $G529=coding!$J$30,$G529=coding!$J$31), O529+10*LOG10((($E529^2)+(4^2))/((7.5^2)+(4^2))), IF(OR($G529=coding!$J$11, $G529=coding!$J$12, $G529=coding!$J$13, $G529=coding!$J$14, $G529=coding!$J$15, $G529=coding!$J$16), O529+10*LOG10((($D529^2)+(1.2^2))/((7.5^2)+(1.2^2))),-99))),-99)</f>
        <v>-99</v>
      </c>
      <c r="AH529" s="58">
        <f>IF(noise!P411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noise!P411, IF(OR($G529=coding!$J$26,$G529=coding!$J$27,$G529=coding!$J$28,$G529=coding!$J$29, $G529=coding!$J$30,$G529=coding!$J$31), P529+10*LOG10((($E529^2)+(4^2))/((7.5^2)+(4^2))), IF(OR($G529=coding!$J$11, $G529=coding!$J$12, $G529=coding!$J$13, $G529=coding!$J$14, $G529=coding!$J$15, $G529=coding!$J$16), P529+10*LOG10((($D529^2)+(1.2^2))/((7.5^2)+(1.2^2))),-99))),-99)</f>
        <v>-99</v>
      </c>
      <c r="AI529" s="58">
        <f>IF(noise!Q411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noise!Q411, IF(OR($G529=coding!$J$26,$G529=coding!$J$27,$G529=coding!$J$28,$G529=coding!$J$29, $G529=coding!$J$30,$G529=coding!$J$31), Q529+10*LOG10((($E529^2)+(4^2))/((7.5^2)+(4^2))), IF(OR($G529=coding!$J$11, $G529=coding!$J$12, $G529=coding!$J$13, $G529=coding!$J$14, $G529=coding!$J$15, $G529=coding!$J$16), Q529+10*LOG10((($D529^2)+(1.2^2))/((7.5^2)+(1.2^2))),-99))),-99)</f>
        <v>-99</v>
      </c>
      <c r="AJ529" s="58">
        <f>IF(noise!R411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noise!R411, IF(OR($G529=coding!$J$26,$G529=coding!$J$27,$G529=coding!$J$28,$G529=coding!$J$29, $G529=coding!$J$30,$G529=coding!$J$31), R529+10*LOG10((($E529^2)+(4^2))/((7.5^2)+(4^2))), IF(OR($G529=coding!$J$11, $G529=coding!$J$12, $G529=coding!$J$13, $G529=coding!$J$14, $G529=coding!$J$15, $G529=coding!$J$16), R529+10*LOG10((($D529^2)+(1.2^2))/((7.5^2)+(1.2^2))),-99))),-99)</f>
        <v>-99</v>
      </c>
      <c r="AK529" s="58">
        <f>IF(noise!S411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noise!S411, IF(OR($G529=coding!$J$26,$G529=coding!$J$27,$G529=coding!$J$28,$G529=coding!$J$29, $G529=coding!$J$30,$G529=coding!$J$31), S529+10*LOG10((($E529^2)+(4^2))/((7.5^2)+(4^2))), IF(OR($G529=coding!$J$11, $G529=coding!$J$12, $G529=coding!$J$13, $G529=coding!$J$14, $G529=coding!$J$15, $G529=coding!$J$16), S529+10*LOG10((($D529^2)+(1.2^2))/((7.5^2)+(1.2^2))),-99))),-99)</f>
        <v>-99</v>
      </c>
      <c r="AL529" s="58">
        <f>IF(noise!T411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noise!T411, IF(OR($G529=coding!$J$26,$G529=coding!$J$27,$G529=coding!$J$28,$G529=coding!$J$29, $G529=coding!$J$30,$G529=coding!$J$31), T529+10*LOG10((($E529^2)+(4^2))/((7.5^2)+(4^2))), IF(OR($G529=coding!$J$11, $G529=coding!$J$12, $G529=coding!$J$13, $G529=coding!$J$14, $G529=coding!$J$15, $G529=coding!$J$16), T529+10*LOG10((($D529^2)+(1.2^2))/((7.5^2)+(1.2^2))),-99))),-99)</f>
        <v>-99</v>
      </c>
      <c r="AM529" s="58">
        <f>IF(noise!U411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noise!U411, IF(OR($G529=coding!$J$26,$G529=coding!$J$27,$G529=coding!$J$28,$G529=coding!$J$29, $G529=coding!$J$30,$G529=coding!$J$31), U529+10*LOG10((($E529^2)+(4^2))/((7.5^2)+(4^2))), IF(OR($G529=coding!$J$11, $G529=coding!$J$12, $G529=coding!$J$13, $G529=coding!$J$14, $G529=coding!$J$15, $G529=coding!$J$16), U529+10*LOG10((($D529^2)+(1.2^2))/((7.5^2)+(1.2^2))),-99))),-99)</f>
        <v>-99</v>
      </c>
      <c r="AN529" s="58">
        <f>IF(noise!V411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noise!V411, IF(OR($G529=coding!$J$26,$G529=coding!$J$27,$G529=coding!$J$28,$G529=coding!$J$29, $G529=coding!$J$30,$G529=coding!$J$31), V529+10*LOG10((($E529^2)+(4^2))/((7.5^2)+(4^2))), IF(OR($G529=coding!$J$11, $G529=coding!$J$12, $G529=coding!$J$13, $G529=coding!$J$14, $G529=coding!$J$15, $G529=coding!$J$16), V529+10*LOG10((($D529^2)+(1.2^2))/((7.5^2)+(1.2^2))),-99))),-99)</f>
        <v>-99</v>
      </c>
      <c r="AO529" s="58">
        <f>IF(noise!W411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noise!W411, IF(OR($G529=coding!$J$26,$G529=coding!$J$27,$G529=coding!$J$28,$G529=coding!$J$29, $G529=coding!$J$30,$G529=coding!$J$31), W529+10*LOG10((($E529^2)+(4^2))/((7.5^2)+(4^2))), IF(OR($G529=coding!$J$11, $G529=coding!$J$12, $G529=coding!$J$13, $G529=coding!$J$14, $G529=coding!$J$15, $G529=coding!$J$16), W529+10*LOG10((($D529^2)+(1.2^2))/((7.5^2)+(1.2^2))),-99))),-99)</f>
        <v>-99</v>
      </c>
      <c r="AP529" s="58">
        <f>IF(noise!X411 &lt;&gt;0, IF(OR($G529=coding!$J$2, $G529=coding!$J$3, $G529=coding!$J$4, $G529=coding!$J$5, $G529=coding!$J$6, $G529=coding!$J$7, $G529=coding!$J$8, $G529=coding!$J$9, $G529=coding!$J$10,$G529=coding!$J$17, $G529=coding!$J$18, $G529=coding!$J$19, $G529=coding!$J$20, $G529=coding!$J$21, $G529=coding!$J$22, $G529=coding!$J$23, $G529=coding!$J$24, $G529=coding!$J$25, ), noise!X411, IF(OR($G529=coding!$J$26,$G529=coding!$J$27,$G529=coding!$J$28,$G529=coding!$J$29, $G529=coding!$J$30,$G529=coding!$J$31), X529+10*LOG10((($E529^2)+(4^2))/((7.5^2)+(4^2))), IF(OR($G529=coding!$J$11, $G529=coding!$J$12, $G529=coding!$J$13, $G529=coding!$J$14, $G529=coding!$J$15, $G529=coding!$J$16), X529+10*LOG10((($D529^2)+(1.2^2))/((7.5^2)+(1.2^2))),-99))),-99)</f>
        <v>-99</v>
      </c>
    </row>
    <row r="530" spans="1:42" ht="15.75" customHeight="1" x14ac:dyDescent="0.3">
      <c r="A530" s="2">
        <v>60</v>
      </c>
      <c r="B530" s="27">
        <v>42694</v>
      </c>
      <c r="C530" s="51">
        <f t="array" ref="C530">_xlfn.DAYS(B530, _xlfn.XLOOKUP(A530, context!A$4:A$79, context!J$4:J$79)) / 30.42</f>
        <v>19.690992767915844</v>
      </c>
      <c r="D530" s="1"/>
      <c r="E530" s="2">
        <v>10</v>
      </c>
      <c r="F530" s="5"/>
      <c r="G530" s="16" t="s">
        <v>406</v>
      </c>
      <c r="H530" s="43">
        <v>62.4</v>
      </c>
      <c r="I530" s="1"/>
      <c r="J530" s="1"/>
      <c r="K530" s="1"/>
      <c r="R530" s="1"/>
      <c r="S530" s="1"/>
      <c r="T530" s="1"/>
      <c r="U530" s="1"/>
      <c r="V530" s="1"/>
      <c r="W530" s="1"/>
      <c r="X530" s="1"/>
      <c r="Y530" s="2">
        <v>7</v>
      </c>
      <c r="Z530" s="58">
        <f>IF(noise!H434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noise!H434, IF(OR($G530=coding!$J$26,$G530=coding!$J$27,$G530=coding!$J$28,$G530=coding!$J$29, $G530=coding!$J$30,$G530=coding!$J$31), H530+10*LOG10((($E530^2)+(4^2))/((7.5^2)+(4^2))), IF(OR($G530=coding!$J$11, $G530=coding!$J$12, $G530=coding!$J$13, $G530=coding!$J$14, $G530=coding!$J$15, $G530=coding!$J$16), H530+10*LOG10((($D530^2)+(1.2^2))/((7.5^2)+(1.2^2))),-99))),-99)</f>
        <v>64.456201377983334</v>
      </c>
      <c r="AA530" s="58">
        <f>IF(noise!I434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noise!I434, IF(OR($G530=coding!$J$26,$G530=coding!$J$27,$G530=coding!$J$28,$G530=coding!$J$29, $G530=coding!$J$30,$G530=coding!$J$31), I530+10*LOG10((($E530^2)+(4^2))/((7.5^2)+(4^2))), IF(OR($G530=coding!$J$11, $G530=coding!$J$12, $G530=coding!$J$13, $G530=coding!$J$14, $G530=coding!$J$15, $G530=coding!$J$16), I530+10*LOG10((($D530^2)+(1.2^2))/((7.5^2)+(1.2^2))),-99))),-99)</f>
        <v>-99</v>
      </c>
      <c r="AB530" s="58">
        <f>IF(noise!J434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noise!J434, IF(OR($G530=coding!$J$26,$G530=coding!$J$27,$G530=coding!$J$28,$G530=coding!$J$29, $G530=coding!$J$30,$G530=coding!$J$31), J530+10*LOG10((($E530^2)+(4^2))/((7.5^2)+(4^2))), IF(OR($G530=coding!$J$11, $G530=coding!$J$12, $G530=coding!$J$13, $G530=coding!$J$14, $G530=coding!$J$15, $G530=coding!$J$16), J530+10*LOG10((($D530^2)+(1.2^2))/((7.5^2)+(1.2^2))),-99))),-99)</f>
        <v>-99</v>
      </c>
      <c r="AC530" s="58">
        <f>IF(noise!K434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noise!K434, IF(OR($G530=coding!$J$26,$G530=coding!$J$27,$G530=coding!$J$28,$G530=coding!$J$29, $G530=coding!$J$30,$G530=coding!$J$31), K530+10*LOG10((($E530^2)+(4^2))/((7.5^2)+(4^2))), IF(OR($G530=coding!$J$11, $G530=coding!$J$12, $G530=coding!$J$13, $G530=coding!$J$14, $G530=coding!$J$15, $G530=coding!$J$16), K530+10*LOG10((($D530^2)+(1.2^2))/((7.5^2)+(1.2^2))),-99))),-99)</f>
        <v>-99</v>
      </c>
      <c r="AD530" s="58">
        <f>IF(noise!L434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noise!L434, IF(OR($G530=coding!$J$26,$G530=coding!$J$27,$G530=coding!$J$28,$G530=coding!$J$29, $G530=coding!$J$30,$G530=coding!$J$31), L530+10*LOG10((($E530^2)+(4^2))/((7.5^2)+(4^2))), IF(OR($G530=coding!$J$11, $G530=coding!$J$12, $G530=coding!$J$13, $G530=coding!$J$14, $G530=coding!$J$15, $G530=coding!$J$16), L530+10*LOG10((($D530^2)+(1.2^2))/((7.5^2)+(1.2^2))),-99))),-99)</f>
        <v>-99</v>
      </c>
      <c r="AE530" s="58">
        <f>IF(noise!M434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noise!M434, IF(OR($G530=coding!$J$26,$G530=coding!$J$27,$G530=coding!$J$28,$G530=coding!$J$29, $G530=coding!$J$30,$G530=coding!$J$31), M530+10*LOG10((($E530^2)+(4^2))/((7.5^2)+(4^2))), IF(OR($G530=coding!$J$11, $G530=coding!$J$12, $G530=coding!$J$13, $G530=coding!$J$14, $G530=coding!$J$15, $G530=coding!$J$16), M530+10*LOG10((($D530^2)+(1.2^2))/((7.5^2)+(1.2^2))),-99))),-99)</f>
        <v>-99</v>
      </c>
      <c r="AF530" s="58">
        <f>IF(noise!N434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noise!N434, IF(OR($G530=coding!$J$26,$G530=coding!$J$27,$G530=coding!$J$28,$G530=coding!$J$29, $G530=coding!$J$30,$G530=coding!$J$31), N530+10*LOG10((($E530^2)+(4^2))/((7.5^2)+(4^2))), IF(OR($G530=coding!$J$11, $G530=coding!$J$12, $G530=coding!$J$13, $G530=coding!$J$14, $G530=coding!$J$15, $G530=coding!$J$16), N530+10*LOG10((($D530^2)+(1.2^2))/((7.5^2)+(1.2^2))),-99))),-99)</f>
        <v>-99</v>
      </c>
      <c r="AG530" s="58">
        <f>IF(noise!O434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noise!O434, IF(OR($G530=coding!$J$26,$G530=coding!$J$27,$G530=coding!$J$28,$G530=coding!$J$29, $G530=coding!$J$30,$G530=coding!$J$31), O530+10*LOG10((($E530^2)+(4^2))/((7.5^2)+(4^2))), IF(OR($G530=coding!$J$11, $G530=coding!$J$12, $G530=coding!$J$13, $G530=coding!$J$14, $G530=coding!$J$15, $G530=coding!$J$16), O530+10*LOG10((($D530^2)+(1.2^2))/((7.5^2)+(1.2^2))),-99))),-99)</f>
        <v>-99</v>
      </c>
      <c r="AH530" s="58">
        <f>IF(noise!P434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noise!P434, IF(OR($G530=coding!$J$26,$G530=coding!$J$27,$G530=coding!$J$28,$G530=coding!$J$29, $G530=coding!$J$30,$G530=coding!$J$31), P530+10*LOG10((($E530^2)+(4^2))/((7.5^2)+(4^2))), IF(OR($G530=coding!$J$11, $G530=coding!$J$12, $G530=coding!$J$13, $G530=coding!$J$14, $G530=coding!$J$15, $G530=coding!$J$16), P530+10*LOG10((($D530^2)+(1.2^2))/((7.5^2)+(1.2^2))),-99))),-99)</f>
        <v>-99</v>
      </c>
      <c r="AI530" s="58">
        <f>IF(noise!Q434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noise!Q434, IF(OR($G530=coding!$J$26,$G530=coding!$J$27,$G530=coding!$J$28,$G530=coding!$J$29, $G530=coding!$J$30,$G530=coding!$J$31), Q530+10*LOG10((($E530^2)+(4^2))/((7.5^2)+(4^2))), IF(OR($G530=coding!$J$11, $G530=coding!$J$12, $G530=coding!$J$13, $G530=coding!$J$14, $G530=coding!$J$15, $G530=coding!$J$16), Q530+10*LOG10((($D530^2)+(1.2^2))/((7.5^2)+(1.2^2))),-99))),-99)</f>
        <v>-99</v>
      </c>
      <c r="AJ530" s="58">
        <f>IF(noise!R434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noise!R434, IF(OR($G530=coding!$J$26,$G530=coding!$J$27,$G530=coding!$J$28,$G530=coding!$J$29, $G530=coding!$J$30,$G530=coding!$J$31), R530+10*LOG10((($E530^2)+(4^2))/((7.5^2)+(4^2))), IF(OR($G530=coding!$J$11, $G530=coding!$J$12, $G530=coding!$J$13, $G530=coding!$J$14, $G530=coding!$J$15, $G530=coding!$J$16), R530+10*LOG10((($D530^2)+(1.2^2))/((7.5^2)+(1.2^2))),-99))),-99)</f>
        <v>-99</v>
      </c>
      <c r="AK530" s="58">
        <f>IF(noise!S434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noise!S434, IF(OR($G530=coding!$J$26,$G530=coding!$J$27,$G530=coding!$J$28,$G530=coding!$J$29, $G530=coding!$J$30,$G530=coding!$J$31), S530+10*LOG10((($E530^2)+(4^2))/((7.5^2)+(4^2))), IF(OR($G530=coding!$J$11, $G530=coding!$J$12, $G530=coding!$J$13, $G530=coding!$J$14, $G530=coding!$J$15, $G530=coding!$J$16), S530+10*LOG10((($D530^2)+(1.2^2))/((7.5^2)+(1.2^2))),-99))),-99)</f>
        <v>-99</v>
      </c>
      <c r="AL530" s="58">
        <f>IF(noise!T434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noise!T434, IF(OR($G530=coding!$J$26,$G530=coding!$J$27,$G530=coding!$J$28,$G530=coding!$J$29, $G530=coding!$J$30,$G530=coding!$J$31), T530+10*LOG10((($E530^2)+(4^2))/((7.5^2)+(4^2))), IF(OR($G530=coding!$J$11, $G530=coding!$J$12, $G530=coding!$J$13, $G530=coding!$J$14, $G530=coding!$J$15, $G530=coding!$J$16), T530+10*LOG10((($D530^2)+(1.2^2))/((7.5^2)+(1.2^2))),-99))),-99)</f>
        <v>-99</v>
      </c>
      <c r="AM530" s="58">
        <f>IF(noise!U434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noise!U434, IF(OR($G530=coding!$J$26,$G530=coding!$J$27,$G530=coding!$J$28,$G530=coding!$J$29, $G530=coding!$J$30,$G530=coding!$J$31), U530+10*LOG10((($E530^2)+(4^2))/((7.5^2)+(4^2))), IF(OR($G530=coding!$J$11, $G530=coding!$J$12, $G530=coding!$J$13, $G530=coding!$J$14, $G530=coding!$J$15, $G530=coding!$J$16), U530+10*LOG10((($D530^2)+(1.2^2))/((7.5^2)+(1.2^2))),-99))),-99)</f>
        <v>-99</v>
      </c>
      <c r="AN530" s="58">
        <f>IF(noise!V434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noise!V434, IF(OR($G530=coding!$J$26,$G530=coding!$J$27,$G530=coding!$J$28,$G530=coding!$J$29, $G530=coding!$J$30,$G530=coding!$J$31), V530+10*LOG10((($E530^2)+(4^2))/((7.5^2)+(4^2))), IF(OR($G530=coding!$J$11, $G530=coding!$J$12, $G530=coding!$J$13, $G530=coding!$J$14, $G530=coding!$J$15, $G530=coding!$J$16), V530+10*LOG10((($D530^2)+(1.2^2))/((7.5^2)+(1.2^2))),-99))),-99)</f>
        <v>-99</v>
      </c>
      <c r="AO530" s="58">
        <f>IF(noise!W434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noise!W434, IF(OR($G530=coding!$J$26,$G530=coding!$J$27,$G530=coding!$J$28,$G530=coding!$J$29, $G530=coding!$J$30,$G530=coding!$J$31), W530+10*LOG10((($E530^2)+(4^2))/((7.5^2)+(4^2))), IF(OR($G530=coding!$J$11, $G530=coding!$J$12, $G530=coding!$J$13, $G530=coding!$J$14, $G530=coding!$J$15, $G530=coding!$J$16), W530+10*LOG10((($D530^2)+(1.2^2))/((7.5^2)+(1.2^2))),-99))),-99)</f>
        <v>-99</v>
      </c>
      <c r="AP530" s="58">
        <f>IF(noise!X434 &lt;&gt;0, IF(OR($G530=coding!$J$2, $G530=coding!$J$3, $G530=coding!$J$4, $G530=coding!$J$5, $G530=coding!$J$6, $G530=coding!$J$7, $G530=coding!$J$8, $G530=coding!$J$9, $G530=coding!$J$10,$G530=coding!$J$17, $G530=coding!$J$18, $G530=coding!$J$19, $G530=coding!$J$20, $G530=coding!$J$21, $G530=coding!$J$22, $G530=coding!$J$23, $G530=coding!$J$24, $G530=coding!$J$25, ), noise!X434, IF(OR($G530=coding!$J$26,$G530=coding!$J$27,$G530=coding!$J$28,$G530=coding!$J$29, $G530=coding!$J$30,$G530=coding!$J$31), X530+10*LOG10((($E530^2)+(4^2))/((7.5^2)+(4^2))), IF(OR($G530=coding!$J$11, $G530=coding!$J$12, $G530=coding!$J$13, $G530=coding!$J$14, $G530=coding!$J$15, $G530=coding!$J$16), X530+10*LOG10((($D530^2)+(1.2^2))/((7.5^2)+(1.2^2))),-99))),-99)</f>
        <v>-99</v>
      </c>
    </row>
    <row r="531" spans="1:42" ht="15.75" customHeight="1" x14ac:dyDescent="0.3">
      <c r="A531" s="2">
        <v>60</v>
      </c>
      <c r="B531" s="27">
        <v>42694</v>
      </c>
      <c r="C531" s="51">
        <f t="array" ref="C531">_xlfn.DAYS(B531, _xlfn.XLOOKUP(A531, context!A$4:A$79, context!J$4:J$79)) / 30.42</f>
        <v>19.690992767915844</v>
      </c>
      <c r="D531" s="1"/>
      <c r="E531" s="2">
        <v>10</v>
      </c>
      <c r="F531" s="5"/>
      <c r="G531" s="16" t="s">
        <v>403</v>
      </c>
      <c r="H531" s="43">
        <v>53.7</v>
      </c>
      <c r="I531" s="1"/>
      <c r="J531" s="1"/>
      <c r="K531" s="1"/>
      <c r="R531" s="1"/>
      <c r="S531" s="1"/>
      <c r="T531" s="1"/>
      <c r="U531" s="1"/>
      <c r="V531" s="1"/>
      <c r="W531" s="1"/>
      <c r="X531" s="1"/>
      <c r="Y531" s="2">
        <v>7</v>
      </c>
      <c r="Z531" s="58">
        <f>IF(noise!H435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noise!H435, IF(OR($G531=coding!$J$26,$G531=coding!$J$27,$G531=coding!$J$28,$G531=coding!$J$29, $G531=coding!$J$30,$G531=coding!$J$31), H531+10*LOG10((($E531^2)+(4^2))/((7.5^2)+(4^2))), IF(OR($G531=coding!$J$11, $G531=coding!$J$12, $G531=coding!$J$13, $G531=coding!$J$14, $G531=coding!$J$15, $G531=coding!$J$16), H531+10*LOG10((($D531^2)+(1.2^2))/((7.5^2)+(1.2^2))),-99))),-99)</f>
        <v>55.756201377983331</v>
      </c>
      <c r="AA531" s="58">
        <f>IF(noise!I435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noise!I435, IF(OR($G531=coding!$J$26,$G531=coding!$J$27,$G531=coding!$J$28,$G531=coding!$J$29, $G531=coding!$J$30,$G531=coding!$J$31), I531+10*LOG10((($E531^2)+(4^2))/((7.5^2)+(4^2))), IF(OR($G531=coding!$J$11, $G531=coding!$J$12, $G531=coding!$J$13, $G531=coding!$J$14, $G531=coding!$J$15, $G531=coding!$J$16), I531+10*LOG10((($D531^2)+(1.2^2))/((7.5^2)+(1.2^2))),-99))),-99)</f>
        <v>-99</v>
      </c>
      <c r="AB531" s="58">
        <f>IF(noise!J435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noise!J435, IF(OR($G531=coding!$J$26,$G531=coding!$J$27,$G531=coding!$J$28,$G531=coding!$J$29, $G531=coding!$J$30,$G531=coding!$J$31), J531+10*LOG10((($E531^2)+(4^2))/((7.5^2)+(4^2))), IF(OR($G531=coding!$J$11, $G531=coding!$J$12, $G531=coding!$J$13, $G531=coding!$J$14, $G531=coding!$J$15, $G531=coding!$J$16), J531+10*LOG10((($D531^2)+(1.2^2))/((7.5^2)+(1.2^2))),-99))),-99)</f>
        <v>-99</v>
      </c>
      <c r="AC531" s="58">
        <f>IF(noise!K435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noise!K435, IF(OR($G531=coding!$J$26,$G531=coding!$J$27,$G531=coding!$J$28,$G531=coding!$J$29, $G531=coding!$J$30,$G531=coding!$J$31), K531+10*LOG10((($E531^2)+(4^2))/((7.5^2)+(4^2))), IF(OR($G531=coding!$J$11, $G531=coding!$J$12, $G531=coding!$J$13, $G531=coding!$J$14, $G531=coding!$J$15, $G531=coding!$J$16), K531+10*LOG10((($D531^2)+(1.2^2))/((7.5^2)+(1.2^2))),-99))),-99)</f>
        <v>-99</v>
      </c>
      <c r="AD531" s="58">
        <f>IF(noise!L435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noise!L435, IF(OR($G531=coding!$J$26,$G531=coding!$J$27,$G531=coding!$J$28,$G531=coding!$J$29, $G531=coding!$J$30,$G531=coding!$J$31), L531+10*LOG10((($E531^2)+(4^2))/((7.5^2)+(4^2))), IF(OR($G531=coding!$J$11, $G531=coding!$J$12, $G531=coding!$J$13, $G531=coding!$J$14, $G531=coding!$J$15, $G531=coding!$J$16), L531+10*LOG10((($D531^2)+(1.2^2))/((7.5^2)+(1.2^2))),-99))),-99)</f>
        <v>-99</v>
      </c>
      <c r="AE531" s="58">
        <f>IF(noise!M435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noise!M435, IF(OR($G531=coding!$J$26,$G531=coding!$J$27,$G531=coding!$J$28,$G531=coding!$J$29, $G531=coding!$J$30,$G531=coding!$J$31), M531+10*LOG10((($E531^2)+(4^2))/((7.5^2)+(4^2))), IF(OR($G531=coding!$J$11, $G531=coding!$J$12, $G531=coding!$J$13, $G531=coding!$J$14, $G531=coding!$J$15, $G531=coding!$J$16), M531+10*LOG10((($D531^2)+(1.2^2))/((7.5^2)+(1.2^2))),-99))),-99)</f>
        <v>-99</v>
      </c>
      <c r="AF531" s="58">
        <f>IF(noise!N435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noise!N435, IF(OR($G531=coding!$J$26,$G531=coding!$J$27,$G531=coding!$J$28,$G531=coding!$J$29, $G531=coding!$J$30,$G531=coding!$J$31), N531+10*LOG10((($E531^2)+(4^2))/((7.5^2)+(4^2))), IF(OR($G531=coding!$J$11, $G531=coding!$J$12, $G531=coding!$J$13, $G531=coding!$J$14, $G531=coding!$J$15, $G531=coding!$J$16), N531+10*LOG10((($D531^2)+(1.2^2))/((7.5^2)+(1.2^2))),-99))),-99)</f>
        <v>-99</v>
      </c>
      <c r="AG531" s="58">
        <f>IF(noise!O435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noise!O435, IF(OR($G531=coding!$J$26,$G531=coding!$J$27,$G531=coding!$J$28,$G531=coding!$J$29, $G531=coding!$J$30,$G531=coding!$J$31), O531+10*LOG10((($E531^2)+(4^2))/((7.5^2)+(4^2))), IF(OR($G531=coding!$J$11, $G531=coding!$J$12, $G531=coding!$J$13, $G531=coding!$J$14, $G531=coding!$J$15, $G531=coding!$J$16), O531+10*LOG10((($D531^2)+(1.2^2))/((7.5^2)+(1.2^2))),-99))),-99)</f>
        <v>-99</v>
      </c>
      <c r="AH531" s="58">
        <f>IF(noise!P435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noise!P435, IF(OR($G531=coding!$J$26,$G531=coding!$J$27,$G531=coding!$J$28,$G531=coding!$J$29, $G531=coding!$J$30,$G531=coding!$J$31), P531+10*LOG10((($E531^2)+(4^2))/((7.5^2)+(4^2))), IF(OR($G531=coding!$J$11, $G531=coding!$J$12, $G531=coding!$J$13, $G531=coding!$J$14, $G531=coding!$J$15, $G531=coding!$J$16), P531+10*LOG10((($D531^2)+(1.2^2))/((7.5^2)+(1.2^2))),-99))),-99)</f>
        <v>-99</v>
      </c>
      <c r="AI531" s="58">
        <f>IF(noise!Q435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noise!Q435, IF(OR($G531=coding!$J$26,$G531=coding!$J$27,$G531=coding!$J$28,$G531=coding!$J$29, $G531=coding!$J$30,$G531=coding!$J$31), Q531+10*LOG10((($E531^2)+(4^2))/((7.5^2)+(4^2))), IF(OR($G531=coding!$J$11, $G531=coding!$J$12, $G531=coding!$J$13, $G531=coding!$J$14, $G531=coding!$J$15, $G531=coding!$J$16), Q531+10*LOG10((($D531^2)+(1.2^2))/((7.5^2)+(1.2^2))),-99))),-99)</f>
        <v>-99</v>
      </c>
      <c r="AJ531" s="58">
        <f>IF(noise!R435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noise!R435, IF(OR($G531=coding!$J$26,$G531=coding!$J$27,$G531=coding!$J$28,$G531=coding!$J$29, $G531=coding!$J$30,$G531=coding!$J$31), R531+10*LOG10((($E531^2)+(4^2))/((7.5^2)+(4^2))), IF(OR($G531=coding!$J$11, $G531=coding!$J$12, $G531=coding!$J$13, $G531=coding!$J$14, $G531=coding!$J$15, $G531=coding!$J$16), R531+10*LOG10((($D531^2)+(1.2^2))/((7.5^2)+(1.2^2))),-99))),-99)</f>
        <v>-99</v>
      </c>
      <c r="AK531" s="58">
        <f>IF(noise!S435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noise!S435, IF(OR($G531=coding!$J$26,$G531=coding!$J$27,$G531=coding!$J$28,$G531=coding!$J$29, $G531=coding!$J$30,$G531=coding!$J$31), S531+10*LOG10((($E531^2)+(4^2))/((7.5^2)+(4^2))), IF(OR($G531=coding!$J$11, $G531=coding!$J$12, $G531=coding!$J$13, $G531=coding!$J$14, $G531=coding!$J$15, $G531=coding!$J$16), S531+10*LOG10((($D531^2)+(1.2^2))/((7.5^2)+(1.2^2))),-99))),-99)</f>
        <v>-99</v>
      </c>
      <c r="AL531" s="58">
        <f>IF(noise!T435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noise!T435, IF(OR($G531=coding!$J$26,$G531=coding!$J$27,$G531=coding!$J$28,$G531=coding!$J$29, $G531=coding!$J$30,$G531=coding!$J$31), T531+10*LOG10((($E531^2)+(4^2))/((7.5^2)+(4^2))), IF(OR($G531=coding!$J$11, $G531=coding!$J$12, $G531=coding!$J$13, $G531=coding!$J$14, $G531=coding!$J$15, $G531=coding!$J$16), T531+10*LOG10((($D531^2)+(1.2^2))/((7.5^2)+(1.2^2))),-99))),-99)</f>
        <v>-99</v>
      </c>
      <c r="AM531" s="58">
        <f>IF(noise!U435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noise!U435, IF(OR($G531=coding!$J$26,$G531=coding!$J$27,$G531=coding!$J$28,$G531=coding!$J$29, $G531=coding!$J$30,$G531=coding!$J$31), U531+10*LOG10((($E531^2)+(4^2))/((7.5^2)+(4^2))), IF(OR($G531=coding!$J$11, $G531=coding!$J$12, $G531=coding!$J$13, $G531=coding!$J$14, $G531=coding!$J$15, $G531=coding!$J$16), U531+10*LOG10((($D531^2)+(1.2^2))/((7.5^2)+(1.2^2))),-99))),-99)</f>
        <v>-99</v>
      </c>
      <c r="AN531" s="58">
        <f>IF(noise!V435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noise!V435, IF(OR($G531=coding!$J$26,$G531=coding!$J$27,$G531=coding!$J$28,$G531=coding!$J$29, $G531=coding!$J$30,$G531=coding!$J$31), V531+10*LOG10((($E531^2)+(4^2))/((7.5^2)+(4^2))), IF(OR($G531=coding!$J$11, $G531=coding!$J$12, $G531=coding!$J$13, $G531=coding!$J$14, $G531=coding!$J$15, $G531=coding!$J$16), V531+10*LOG10((($D531^2)+(1.2^2))/((7.5^2)+(1.2^2))),-99))),-99)</f>
        <v>-99</v>
      </c>
      <c r="AO531" s="58">
        <f>IF(noise!W435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noise!W435, IF(OR($G531=coding!$J$26,$G531=coding!$J$27,$G531=coding!$J$28,$G531=coding!$J$29, $G531=coding!$J$30,$G531=coding!$J$31), W531+10*LOG10((($E531^2)+(4^2))/((7.5^2)+(4^2))), IF(OR($G531=coding!$J$11, $G531=coding!$J$12, $G531=coding!$J$13, $G531=coding!$J$14, $G531=coding!$J$15, $G531=coding!$J$16), W531+10*LOG10((($D531^2)+(1.2^2))/((7.5^2)+(1.2^2))),-99))),-99)</f>
        <v>-99</v>
      </c>
      <c r="AP531" s="58">
        <f>IF(noise!X435 &lt;&gt;0, IF(OR($G531=coding!$J$2, $G531=coding!$J$3, $G531=coding!$J$4, $G531=coding!$J$5, $G531=coding!$J$6, $G531=coding!$J$7, $G531=coding!$J$8, $G531=coding!$J$9, $G531=coding!$J$10,$G531=coding!$J$17, $G531=coding!$J$18, $G531=coding!$J$19, $G531=coding!$J$20, $G531=coding!$J$21, $G531=coding!$J$22, $G531=coding!$J$23, $G531=coding!$J$24, $G531=coding!$J$25, ), noise!X435, IF(OR($G531=coding!$J$26,$G531=coding!$J$27,$G531=coding!$J$28,$G531=coding!$J$29, $G531=coding!$J$30,$G531=coding!$J$31), X531+10*LOG10((($E531^2)+(4^2))/((7.5^2)+(4^2))), IF(OR($G531=coding!$J$11, $G531=coding!$J$12, $G531=coding!$J$13, $G531=coding!$J$14, $G531=coding!$J$15, $G531=coding!$J$16), X531+10*LOG10((($D531^2)+(1.2^2))/((7.5^2)+(1.2^2))),-99))),-99)</f>
        <v>-99</v>
      </c>
    </row>
    <row r="532" spans="1:42" ht="15.75" customHeight="1" x14ac:dyDescent="0.3">
      <c r="A532" s="2">
        <v>61</v>
      </c>
      <c r="B532" s="27">
        <v>42484</v>
      </c>
      <c r="C532" s="51">
        <f t="array" ref="C532">_xlfn.DAYS(B532, _xlfn.XLOOKUP(A532, context!A$4:A$79, context!J$4:J$79)) / 30.42</f>
        <v>8.777120315581854</v>
      </c>
      <c r="D532" s="1"/>
      <c r="E532" s="1"/>
      <c r="F532" s="16">
        <v>50</v>
      </c>
      <c r="G532" s="16" t="s">
        <v>391</v>
      </c>
      <c r="H532" s="43">
        <v>88.2</v>
      </c>
      <c r="I532" s="1"/>
      <c r="J532" s="1">
        <v>73.5</v>
      </c>
      <c r="K532" s="1">
        <v>72.7</v>
      </c>
      <c r="L532" s="70">
        <v>76.5</v>
      </c>
      <c r="M532" s="1">
        <v>76.400000000000006</v>
      </c>
      <c r="N532" s="1">
        <v>79.8</v>
      </c>
      <c r="O532" s="1">
        <v>83.1</v>
      </c>
      <c r="P532" s="1">
        <v>78.8</v>
      </c>
      <c r="Q532" s="1">
        <v>77.5</v>
      </c>
      <c r="R532" s="1">
        <v>78.400000000000006</v>
      </c>
      <c r="S532" s="1">
        <v>75</v>
      </c>
      <c r="T532" s="1">
        <v>71.2</v>
      </c>
      <c r="U532" s="1">
        <v>67.3</v>
      </c>
      <c r="V532" s="1">
        <v>64.599999999999994</v>
      </c>
      <c r="W532" s="1"/>
      <c r="X532" s="1"/>
      <c r="Y532" s="2">
        <v>1</v>
      </c>
      <c r="Z532" s="58">
        <f>IF(noise!H216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noise!H216, IF(OR($G532=coding!$J$26,$G532=coding!$J$27,$G532=coding!$J$28,$G532=coding!$J$29, $G532=coding!$J$30,$G532=coding!$J$31), H532+10*LOG10((($E532^2)+(4^2))/((7.5^2)+(4^2))), IF(OR($G532=coding!$J$11, $G532=coding!$J$12, $G532=coding!$J$13, $G532=coding!$J$14, $G532=coding!$J$15, $G532=coding!$J$16), H532+10*LOG10((($D532^2)+(1.2^2))/((7.5^2)+(1.2^2))),-99))),-99)</f>
        <v>88.6</v>
      </c>
      <c r="AA532" s="58">
        <f>IF(noise!I216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noise!I216, IF(OR($G532=coding!$J$26,$G532=coding!$J$27,$G532=coding!$J$28,$G532=coding!$J$29, $G532=coding!$J$30,$G532=coding!$J$31), I532+10*LOG10((($E532^2)+(4^2))/((7.5^2)+(4^2))), IF(OR($G532=coding!$J$11, $G532=coding!$J$12, $G532=coding!$J$13, $G532=coding!$J$14, $G532=coding!$J$15, $G532=coding!$J$16), I532+10*LOG10((($D532^2)+(1.2^2))/((7.5^2)+(1.2^2))),-99))),-99)</f>
        <v>-99</v>
      </c>
      <c r="AB532" s="58">
        <f>IF(noise!J216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noise!J216, IF(OR($G532=coding!$J$26,$G532=coding!$J$27,$G532=coding!$J$28,$G532=coding!$J$29, $G532=coding!$J$30,$G532=coding!$J$31), J532+10*LOG10((($E532^2)+(4^2))/((7.5^2)+(4^2))), IF(OR($G532=coding!$J$11, $G532=coding!$J$12, $G532=coding!$J$13, $G532=coding!$J$14, $G532=coding!$J$15, $G532=coding!$J$16), J532+10*LOG10((($D532^2)+(1.2^2))/((7.5^2)+(1.2^2))),-99))),-99)</f>
        <v>77.599999999999994</v>
      </c>
      <c r="AC532" s="58">
        <f>IF(noise!K216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noise!K216, IF(OR($G532=coding!$J$26,$G532=coding!$J$27,$G532=coding!$J$28,$G532=coding!$J$29, $G532=coding!$J$30,$G532=coding!$J$31), K532+10*LOG10((($E532^2)+(4^2))/((7.5^2)+(4^2))), IF(OR($G532=coding!$J$11, $G532=coding!$J$12, $G532=coding!$J$13, $G532=coding!$J$14, $G532=coding!$J$15, $G532=coding!$J$16), K532+10*LOG10((($D532^2)+(1.2^2))/((7.5^2)+(1.2^2))),-99))),-99)</f>
        <v>77.5</v>
      </c>
      <c r="AD532" s="58">
        <f>IF(noise!L216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noise!L216, IF(OR($G532=coding!$J$26,$G532=coding!$J$27,$G532=coding!$J$28,$G532=coding!$J$29, $G532=coding!$J$30,$G532=coding!$J$31), L532+10*LOG10((($E532^2)+(4^2))/((7.5^2)+(4^2))), IF(OR($G532=coding!$J$11, $G532=coding!$J$12, $G532=coding!$J$13, $G532=coding!$J$14, $G532=coding!$J$15, $G532=coding!$J$16), L532+10*LOG10((($D532^2)+(1.2^2))/((7.5^2)+(1.2^2))),-99))),-99)</f>
        <v>80.099999999999994</v>
      </c>
      <c r="AE532" s="58">
        <f>IF(noise!M216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noise!M216, IF(OR($G532=coding!$J$26,$G532=coding!$J$27,$G532=coding!$J$28,$G532=coding!$J$29, $G532=coding!$J$30,$G532=coding!$J$31), M532+10*LOG10((($E532^2)+(4^2))/((7.5^2)+(4^2))), IF(OR($G532=coding!$J$11, $G532=coding!$J$12, $G532=coding!$J$13, $G532=coding!$J$14, $G532=coding!$J$15, $G532=coding!$J$16), M532+10*LOG10((($D532^2)+(1.2^2))/((7.5^2)+(1.2^2))),-99))),-99)</f>
        <v>82.4</v>
      </c>
      <c r="AF532" s="58">
        <f>IF(noise!N216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noise!N216, IF(OR($G532=coding!$J$26,$G532=coding!$J$27,$G532=coding!$J$28,$G532=coding!$J$29, $G532=coding!$J$30,$G532=coding!$J$31), N532+10*LOG10((($E532^2)+(4^2))/((7.5^2)+(4^2))), IF(OR($G532=coding!$J$11, $G532=coding!$J$12, $G532=coding!$J$13, $G532=coding!$J$14, $G532=coding!$J$15, $G532=coding!$J$16), N532+10*LOG10((($D532^2)+(1.2^2))/((7.5^2)+(1.2^2))),-99))),-99)</f>
        <v>81.400000000000006</v>
      </c>
      <c r="AG532" s="58">
        <f>IF(noise!O216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noise!O216, IF(OR($G532=coding!$J$26,$G532=coding!$J$27,$G532=coding!$J$28,$G532=coding!$J$29, $G532=coding!$J$30,$G532=coding!$J$31), O532+10*LOG10((($E532^2)+(4^2))/((7.5^2)+(4^2))), IF(OR($G532=coding!$J$11, $G532=coding!$J$12, $G532=coding!$J$13, $G532=coding!$J$14, $G532=coding!$J$15, $G532=coding!$J$16), O532+10*LOG10((($D532^2)+(1.2^2))/((7.5^2)+(1.2^2))),-99))),-99)</f>
        <v>79.8</v>
      </c>
      <c r="AH532" s="58">
        <f>IF(noise!P216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noise!P216, IF(OR($G532=coding!$J$26,$G532=coding!$J$27,$G532=coding!$J$28,$G532=coding!$J$29, $G532=coding!$J$30,$G532=coding!$J$31), P532+10*LOG10((($E532^2)+(4^2))/((7.5^2)+(4^2))), IF(OR($G532=coding!$J$11, $G532=coding!$J$12, $G532=coding!$J$13, $G532=coding!$J$14, $G532=coding!$J$15, $G532=coding!$J$16), P532+10*LOG10((($D532^2)+(1.2^2))/((7.5^2)+(1.2^2))),-99))),-99)</f>
        <v>76.2</v>
      </c>
      <c r="AI532" s="58">
        <f>IF(noise!Q216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noise!Q216, IF(OR($G532=coding!$J$26,$G532=coding!$J$27,$G532=coding!$J$28,$G532=coding!$J$29, $G532=coding!$J$30,$G532=coding!$J$31), Q532+10*LOG10((($E532^2)+(4^2))/((7.5^2)+(4^2))), IF(OR($G532=coding!$J$11, $G532=coding!$J$12, $G532=coding!$J$13, $G532=coding!$J$14, $G532=coding!$J$15, $G532=coding!$J$16), Q532+10*LOG10((($D532^2)+(1.2^2))/((7.5^2)+(1.2^2))),-99))),-99)</f>
        <v>72.8</v>
      </c>
      <c r="AJ532" s="58">
        <f>IF(noise!R216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noise!R216, IF(OR($G532=coding!$J$26,$G532=coding!$J$27,$G532=coding!$J$28,$G532=coding!$J$29, $G532=coding!$J$30,$G532=coding!$J$31), R532+10*LOG10((($E532^2)+(4^2))/((7.5^2)+(4^2))), IF(OR($G532=coding!$J$11, $G532=coding!$J$12, $G532=coding!$J$13, $G532=coding!$J$14, $G532=coding!$J$15, $G532=coding!$J$16), R532+10*LOG10((($D532^2)+(1.2^2))/((7.5^2)+(1.2^2))),-99))),-99)</f>
        <v>71.400000000000006</v>
      </c>
      <c r="AK532" s="58">
        <f>IF(noise!S216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noise!S216, IF(OR($G532=coding!$J$26,$G532=coding!$J$27,$G532=coding!$J$28,$G532=coding!$J$29, $G532=coding!$J$30,$G532=coding!$J$31), S532+10*LOG10((($E532^2)+(4^2))/((7.5^2)+(4^2))), IF(OR($G532=coding!$J$11, $G532=coding!$J$12, $G532=coding!$J$13, $G532=coding!$J$14, $G532=coding!$J$15, $G532=coding!$J$16), S532+10*LOG10((($D532^2)+(1.2^2))/((7.5^2)+(1.2^2))),-99))),-99)</f>
        <v>68.2</v>
      </c>
      <c r="AL532" s="58">
        <f>IF(noise!T216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noise!T216, IF(OR($G532=coding!$J$26,$G532=coding!$J$27,$G532=coding!$J$28,$G532=coding!$J$29, $G532=coding!$J$30,$G532=coding!$J$31), T532+10*LOG10((($E532^2)+(4^2))/((7.5^2)+(4^2))), IF(OR($G532=coding!$J$11, $G532=coding!$J$12, $G532=coding!$J$13, $G532=coding!$J$14, $G532=coding!$J$15, $G532=coding!$J$16), T532+10*LOG10((($D532^2)+(1.2^2))/((7.5^2)+(1.2^2))),-99))),-99)</f>
        <v>64.8</v>
      </c>
      <c r="AM532" s="58">
        <f>IF(noise!U216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noise!U216, IF(OR($G532=coding!$J$26,$G532=coding!$J$27,$G532=coding!$J$28,$G532=coding!$J$29, $G532=coding!$J$30,$G532=coding!$J$31), U532+10*LOG10((($E532^2)+(4^2))/((7.5^2)+(4^2))), IF(OR($G532=coding!$J$11, $G532=coding!$J$12, $G532=coding!$J$13, $G532=coding!$J$14, $G532=coding!$J$15, $G532=coding!$J$16), U532+10*LOG10((($D532^2)+(1.2^2))/((7.5^2)+(1.2^2))),-99))),-99)</f>
        <v>61.3</v>
      </c>
      <c r="AN532" s="58">
        <f>IF(noise!V216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noise!V216, IF(OR($G532=coding!$J$26,$G532=coding!$J$27,$G532=coding!$J$28,$G532=coding!$J$29, $G532=coding!$J$30,$G532=coding!$J$31), V532+10*LOG10((($E532^2)+(4^2))/((7.5^2)+(4^2))), IF(OR($G532=coding!$J$11, $G532=coding!$J$12, $G532=coding!$J$13, $G532=coding!$J$14, $G532=coding!$J$15, $G532=coding!$J$16), V532+10*LOG10((($D532^2)+(1.2^2))/((7.5^2)+(1.2^2))),-99))),-99)</f>
        <v>-99</v>
      </c>
      <c r="AO532" s="58">
        <f>IF(noise!W216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noise!W216, IF(OR($G532=coding!$J$26,$G532=coding!$J$27,$G532=coding!$J$28,$G532=coding!$J$29, $G532=coding!$J$30,$G532=coding!$J$31), W532+10*LOG10((($E532^2)+(4^2))/((7.5^2)+(4^2))), IF(OR($G532=coding!$J$11, $G532=coding!$J$12, $G532=coding!$J$13, $G532=coding!$J$14, $G532=coding!$J$15, $G532=coding!$J$16), W532+10*LOG10((($D532^2)+(1.2^2))/((7.5^2)+(1.2^2))),-99))),-99)</f>
        <v>-99</v>
      </c>
      <c r="AP532" s="58">
        <f>IF(noise!X216 &lt;&gt;0, IF(OR($G532=coding!$J$2, $G532=coding!$J$3, $G532=coding!$J$4, $G532=coding!$J$5, $G532=coding!$J$6, $G532=coding!$J$7, $G532=coding!$J$8, $G532=coding!$J$9, $G532=coding!$J$10,$G532=coding!$J$17, $G532=coding!$J$18, $G532=coding!$J$19, $G532=coding!$J$20, $G532=coding!$J$21, $G532=coding!$J$22, $G532=coding!$J$23, $G532=coding!$J$24, $G532=coding!$J$25, ), noise!X216, IF(OR($G532=coding!$J$26,$G532=coding!$J$27,$G532=coding!$J$28,$G532=coding!$J$29, $G532=coding!$J$30,$G532=coding!$J$31), X532+10*LOG10((($E532^2)+(4^2))/((7.5^2)+(4^2))), IF(OR($G532=coding!$J$11, $G532=coding!$J$12, $G532=coding!$J$13, $G532=coding!$J$14, $G532=coding!$J$15, $G532=coding!$J$16), X532+10*LOG10((($D532^2)+(1.2^2))/((7.5^2)+(1.2^2))),-99))),-99)</f>
        <v>-99</v>
      </c>
    </row>
    <row r="533" spans="1:42" ht="15.75" customHeight="1" x14ac:dyDescent="0.3">
      <c r="A533" s="2">
        <v>62</v>
      </c>
      <c r="B533" s="27">
        <v>42489</v>
      </c>
      <c r="C533" s="51">
        <f t="array" ref="C533">_xlfn.DAYS(B533, _xlfn.XLOOKUP(A533, context!A$4:A$79, context!J$4:J$79)) / 30.42</f>
        <v>8.9414858645627877</v>
      </c>
      <c r="D533" s="1"/>
      <c r="E533" s="1"/>
      <c r="F533" s="16">
        <v>50</v>
      </c>
      <c r="G533" s="16" t="s">
        <v>391</v>
      </c>
      <c r="H533" s="43">
        <v>88.2</v>
      </c>
      <c r="I533" s="1"/>
      <c r="J533" s="1">
        <v>73.2</v>
      </c>
      <c r="K533" s="1">
        <v>72.400000000000006</v>
      </c>
      <c r="L533" s="70">
        <v>76.400000000000006</v>
      </c>
      <c r="M533" s="1">
        <v>76.400000000000006</v>
      </c>
      <c r="N533" s="1">
        <v>79.7</v>
      </c>
      <c r="O533" s="1">
        <v>83.1</v>
      </c>
      <c r="P533" s="1">
        <v>79</v>
      </c>
      <c r="Q533" s="1">
        <v>77.599999999999994</v>
      </c>
      <c r="R533" s="1">
        <v>78.400000000000006</v>
      </c>
      <c r="S533" s="1">
        <v>75</v>
      </c>
      <c r="T533" s="1">
        <v>71</v>
      </c>
      <c r="U533" s="1">
        <v>67.3</v>
      </c>
      <c r="V533" s="1">
        <v>64.7</v>
      </c>
      <c r="W533" s="1"/>
      <c r="X533" s="1"/>
      <c r="Y533" s="2">
        <v>1</v>
      </c>
      <c r="Z533" s="58">
        <f>IF(noise!H217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noise!H217, IF(OR($G533=coding!$J$26,$G533=coding!$J$27,$G533=coding!$J$28,$G533=coding!$J$29, $G533=coding!$J$30,$G533=coding!$J$31), H533+10*LOG10((($E533^2)+(4^2))/((7.5^2)+(4^2))), IF(OR($G533=coding!$J$11, $G533=coding!$J$12, $G533=coding!$J$13, $G533=coding!$J$14, $G533=coding!$J$15, $G533=coding!$J$16), H533+10*LOG10((($D533^2)+(1.2^2))/((7.5^2)+(1.2^2))),-99))),-99)</f>
        <v>65.62</v>
      </c>
      <c r="AA533" s="58">
        <f>IF(noise!I217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noise!I217, IF(OR($G533=coding!$J$26,$G533=coding!$J$27,$G533=coding!$J$28,$G533=coding!$J$29, $G533=coding!$J$30,$G533=coding!$J$31), I533+10*LOG10((($E533^2)+(4^2))/((7.5^2)+(4^2))), IF(OR($G533=coding!$J$11, $G533=coding!$J$12, $G533=coding!$J$13, $G533=coding!$J$14, $G533=coding!$J$15, $G533=coding!$J$16), I533+10*LOG10((($D533^2)+(1.2^2))/((7.5^2)+(1.2^2))),-99))),-99)</f>
        <v>-99</v>
      </c>
      <c r="AB533" s="58">
        <f>IF(noise!J217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noise!J217, IF(OR($G533=coding!$J$26,$G533=coding!$J$27,$G533=coding!$J$28,$G533=coding!$J$29, $G533=coding!$J$30,$G533=coding!$J$31), J533+10*LOG10((($E533^2)+(4^2))/((7.5^2)+(4^2))), IF(OR($G533=coding!$J$11, $G533=coding!$J$12, $G533=coding!$J$13, $G533=coding!$J$14, $G533=coding!$J$15, $G533=coding!$J$16), J533+10*LOG10((($D533^2)+(1.2^2))/((7.5^2)+(1.2^2))),-99))),-99)</f>
        <v>57.36</v>
      </c>
      <c r="AC533" s="58">
        <f>IF(noise!K217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noise!K217, IF(OR($G533=coding!$J$26,$G533=coding!$J$27,$G533=coding!$J$28,$G533=coding!$J$29, $G533=coding!$J$30,$G533=coding!$J$31), K533+10*LOG10((($E533^2)+(4^2))/((7.5^2)+(4^2))), IF(OR($G533=coding!$J$11, $G533=coding!$J$12, $G533=coding!$J$13, $G533=coding!$J$14, $G533=coding!$J$15, $G533=coding!$J$16), K533+10*LOG10((($D533^2)+(1.2^2))/((7.5^2)+(1.2^2))),-99))),-99)</f>
        <v>56.77</v>
      </c>
      <c r="AD533" s="58">
        <f>IF(noise!L217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noise!L217, IF(OR($G533=coding!$J$26,$G533=coding!$J$27,$G533=coding!$J$28,$G533=coding!$J$29, $G533=coding!$J$30,$G533=coding!$J$31), L533+10*LOG10((($E533^2)+(4^2))/((7.5^2)+(4^2))), IF(OR($G533=coding!$J$11, $G533=coding!$J$12, $G533=coding!$J$13, $G533=coding!$J$14, $G533=coding!$J$15, $G533=coding!$J$16), L533+10*LOG10((($D533^2)+(1.2^2))/((7.5^2)+(1.2^2))),-99))),-99)</f>
        <v>58.56</v>
      </c>
      <c r="AE533" s="58">
        <f>IF(noise!M217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noise!M217, IF(OR($G533=coding!$J$26,$G533=coding!$J$27,$G533=coding!$J$28,$G533=coding!$J$29, $G533=coding!$J$30,$G533=coding!$J$31), M533+10*LOG10((($E533^2)+(4^2))/((7.5^2)+(4^2))), IF(OR($G533=coding!$J$11, $G533=coding!$J$12, $G533=coding!$J$13, $G533=coding!$J$14, $G533=coding!$J$15, $G533=coding!$J$16), M533+10*LOG10((($D533^2)+(1.2^2))/((7.5^2)+(1.2^2))),-99))),-99)</f>
        <v>58.97</v>
      </c>
      <c r="AF533" s="58">
        <f>IF(noise!N217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noise!N217, IF(OR($G533=coding!$J$26,$G533=coding!$J$27,$G533=coding!$J$28,$G533=coding!$J$29, $G533=coding!$J$30,$G533=coding!$J$31), N533+10*LOG10((($E533^2)+(4^2))/((7.5^2)+(4^2))), IF(OR($G533=coding!$J$11, $G533=coding!$J$12, $G533=coding!$J$13, $G533=coding!$J$14, $G533=coding!$J$15, $G533=coding!$J$16), N533+10*LOG10((($D533^2)+(1.2^2))/((7.5^2)+(1.2^2))),-99))),-99)</f>
        <v>58.09</v>
      </c>
      <c r="AG533" s="58">
        <f>IF(noise!O217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noise!O217, IF(OR($G533=coding!$J$26,$G533=coding!$J$27,$G533=coding!$J$28,$G533=coding!$J$29, $G533=coding!$J$30,$G533=coding!$J$31), O533+10*LOG10((($E533^2)+(4^2))/((7.5^2)+(4^2))), IF(OR($G533=coding!$J$11, $G533=coding!$J$12, $G533=coding!$J$13, $G533=coding!$J$14, $G533=coding!$J$15, $G533=coding!$J$16), O533+10*LOG10((($D533^2)+(1.2^2))/((7.5^2)+(1.2^2))),-99))),-99)</f>
        <v>56.88</v>
      </c>
      <c r="AH533" s="58">
        <f>IF(noise!P217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noise!P217, IF(OR($G533=coding!$J$26,$G533=coding!$J$27,$G533=coding!$J$28,$G533=coding!$J$29, $G533=coding!$J$30,$G533=coding!$J$31), P533+10*LOG10((($E533^2)+(4^2))/((7.5^2)+(4^2))), IF(OR($G533=coding!$J$11, $G533=coding!$J$12, $G533=coding!$J$13, $G533=coding!$J$14, $G533=coding!$J$15, $G533=coding!$J$16), P533+10*LOG10((($D533^2)+(1.2^2))/((7.5^2)+(1.2^2))),-99))),-99)</f>
        <v>54.93</v>
      </c>
      <c r="AI533" s="58">
        <f>IF(noise!Q217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noise!Q217, IF(OR($G533=coding!$J$26,$G533=coding!$J$27,$G533=coding!$J$28,$G533=coding!$J$29, $G533=coding!$J$30,$G533=coding!$J$31), Q533+10*LOG10((($E533^2)+(4^2))/((7.5^2)+(4^2))), IF(OR($G533=coding!$J$11, $G533=coding!$J$12, $G533=coding!$J$13, $G533=coding!$J$14, $G533=coding!$J$15, $G533=coding!$J$16), Q533+10*LOG10((($D533^2)+(1.2^2))/((7.5^2)+(1.2^2))),-99))),-99)</f>
        <v>52.67</v>
      </c>
      <c r="AJ533" s="58">
        <f>IF(noise!R217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noise!R217, IF(OR($G533=coding!$J$26,$G533=coding!$J$27,$G533=coding!$J$28,$G533=coding!$J$29, $G533=coding!$J$30,$G533=coding!$J$31), R533+10*LOG10((($E533^2)+(4^2))/((7.5^2)+(4^2))), IF(OR($G533=coding!$J$11, $G533=coding!$J$12, $G533=coding!$J$13, $G533=coding!$J$14, $G533=coding!$J$15, $G533=coding!$J$16), R533+10*LOG10((($D533^2)+(1.2^2))/((7.5^2)+(1.2^2))),-99))),-99)</f>
        <v>51.42</v>
      </c>
      <c r="AK533" s="58">
        <f>IF(noise!S217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noise!S217, IF(OR($G533=coding!$J$26,$G533=coding!$J$27,$G533=coding!$J$28,$G533=coding!$J$29, $G533=coding!$J$30,$G533=coding!$J$31), S533+10*LOG10((($E533^2)+(4^2))/((7.5^2)+(4^2))), IF(OR($G533=coding!$J$11, $G533=coding!$J$12, $G533=coding!$J$13, $G533=coding!$J$14, $G533=coding!$J$15, $G533=coding!$J$16), S533+10*LOG10((($D533^2)+(1.2^2))/((7.5^2)+(1.2^2))),-99))),-99)</f>
        <v>49.69</v>
      </c>
      <c r="AL533" s="58">
        <f>IF(noise!T217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noise!T217, IF(OR($G533=coding!$J$26,$G533=coding!$J$27,$G533=coding!$J$28,$G533=coding!$J$29, $G533=coding!$J$30,$G533=coding!$J$31), T533+10*LOG10((($E533^2)+(4^2))/((7.5^2)+(4^2))), IF(OR($G533=coding!$J$11, $G533=coding!$J$12, $G533=coding!$J$13, $G533=coding!$J$14, $G533=coding!$J$15, $G533=coding!$J$16), T533+10*LOG10((($D533^2)+(1.2^2))/((7.5^2)+(1.2^2))),-99))),-99)</f>
        <v>47.98</v>
      </c>
      <c r="AM533" s="58">
        <f>IF(noise!U217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noise!U217, IF(OR($G533=coding!$J$26,$G533=coding!$J$27,$G533=coding!$J$28,$G533=coding!$J$29, $G533=coding!$J$30,$G533=coding!$J$31), U533+10*LOG10((($E533^2)+(4^2))/((7.5^2)+(4^2))), IF(OR($G533=coding!$J$11, $G533=coding!$J$12, $G533=coding!$J$13, $G533=coding!$J$14, $G533=coding!$J$15, $G533=coding!$J$16), U533+10*LOG10((($D533^2)+(1.2^2))/((7.5^2)+(1.2^2))),-99))),-99)</f>
        <v>43.9</v>
      </c>
      <c r="AN533" s="58">
        <f>IF(noise!V217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noise!V217, IF(OR($G533=coding!$J$26,$G533=coding!$J$27,$G533=coding!$J$28,$G533=coding!$J$29, $G533=coding!$J$30,$G533=coding!$J$31), V533+10*LOG10((($E533^2)+(4^2))/((7.5^2)+(4^2))), IF(OR($G533=coding!$J$11, $G533=coding!$J$12, $G533=coding!$J$13, $G533=coding!$J$14, $G533=coding!$J$15, $G533=coding!$J$16), V533+10*LOG10((($D533^2)+(1.2^2))/((7.5^2)+(1.2^2))),-99))),-99)</f>
        <v>39.97</v>
      </c>
      <c r="AO533" s="58">
        <f>IF(noise!W217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noise!W217, IF(OR($G533=coding!$J$26,$G533=coding!$J$27,$G533=coding!$J$28,$G533=coding!$J$29, $G533=coding!$J$30,$G533=coding!$J$31), W533+10*LOG10((($E533^2)+(4^2))/((7.5^2)+(4^2))), IF(OR($G533=coding!$J$11, $G533=coding!$J$12, $G533=coding!$J$13, $G533=coding!$J$14, $G533=coding!$J$15, $G533=coding!$J$16), W533+10*LOG10((($D533^2)+(1.2^2))/((7.5^2)+(1.2^2))),-99))),-99)</f>
        <v>37.24</v>
      </c>
      <c r="AP533" s="58">
        <f>IF(noise!X217 &lt;&gt;0, IF(OR($G533=coding!$J$2, $G533=coding!$J$3, $G533=coding!$J$4, $G533=coding!$J$5, $G533=coding!$J$6, $G533=coding!$J$7, $G533=coding!$J$8, $G533=coding!$J$9, $G533=coding!$J$10,$G533=coding!$J$17, $G533=coding!$J$18, $G533=coding!$J$19, $G533=coding!$J$20, $G533=coding!$J$21, $G533=coding!$J$22, $G533=coding!$J$23, $G533=coding!$J$24, $G533=coding!$J$25, ), noise!X217, IF(OR($G533=coding!$J$26,$G533=coding!$J$27,$G533=coding!$J$28,$G533=coding!$J$29, $G533=coding!$J$30,$G533=coding!$J$31), X533+10*LOG10((($E533^2)+(4^2))/((7.5^2)+(4^2))), IF(OR($G533=coding!$J$11, $G533=coding!$J$12, $G533=coding!$J$13, $G533=coding!$J$14, $G533=coding!$J$15, $G533=coding!$J$16), X533+10*LOG10((($D533^2)+(1.2^2))/((7.5^2)+(1.2^2))),-99))),-99)</f>
        <v>35.67</v>
      </c>
    </row>
    <row r="534" spans="1:42" ht="15.75" customHeight="1" x14ac:dyDescent="0.3">
      <c r="A534" s="2">
        <v>63</v>
      </c>
      <c r="B534" s="27">
        <v>42542</v>
      </c>
      <c r="C534" s="51">
        <f t="array" ref="C534">_xlfn.DAYS(B534, _xlfn.XLOOKUP(A534, context!A$4:A$79, context!J$4:J$79)) / 30.42</f>
        <v>10.683760683760683</v>
      </c>
      <c r="D534" s="1"/>
      <c r="E534" s="1"/>
      <c r="F534" s="16">
        <v>50</v>
      </c>
      <c r="G534" s="16" t="s">
        <v>391</v>
      </c>
      <c r="H534" s="43">
        <v>88.1</v>
      </c>
      <c r="I534" s="1"/>
      <c r="J534" s="1">
        <v>72.8</v>
      </c>
      <c r="K534" s="1">
        <v>71.8</v>
      </c>
      <c r="L534" s="70">
        <v>75.8</v>
      </c>
      <c r="M534" s="1">
        <v>75.3</v>
      </c>
      <c r="N534" s="1">
        <v>78.099999999999994</v>
      </c>
      <c r="O534" s="1">
        <v>82.4</v>
      </c>
      <c r="P534" s="1">
        <v>79.599999999999994</v>
      </c>
      <c r="Q534" s="1">
        <v>77.2</v>
      </c>
      <c r="R534" s="1">
        <v>78.599999999999994</v>
      </c>
      <c r="S534" s="1">
        <v>77.5</v>
      </c>
      <c r="T534" s="1">
        <v>71.5</v>
      </c>
      <c r="U534" s="1">
        <v>68.2</v>
      </c>
      <c r="V534" s="1">
        <v>65</v>
      </c>
      <c r="W534" s="1"/>
      <c r="X534" s="1"/>
      <c r="Y534" s="2">
        <v>1</v>
      </c>
      <c r="Z534" s="58">
        <f>IF(noise!H232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noise!H232, IF(OR($G534=coding!$J$26,$G534=coding!$J$27,$G534=coding!$J$28,$G534=coding!$J$29, $G534=coding!$J$30,$G534=coding!$J$31), H534+10*LOG10((($E534^2)+(4^2))/((7.5^2)+(4^2))), IF(OR($G534=coding!$J$11, $G534=coding!$J$12, $G534=coding!$J$13, $G534=coding!$J$14, $G534=coding!$J$15, $G534=coding!$J$16), H534+10*LOG10((($D534^2)+(1.2^2))/((7.5^2)+(1.2^2))),-99))),-99)</f>
        <v>21.08</v>
      </c>
      <c r="AA534" s="58">
        <f>IF(noise!I232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noise!I232, IF(OR($G534=coding!$J$26,$G534=coding!$J$27,$G534=coding!$J$28,$G534=coding!$J$29, $G534=coding!$J$30,$G534=coding!$J$31), I534+10*LOG10((($E534^2)+(4^2))/((7.5^2)+(4^2))), IF(OR($G534=coding!$J$11, $G534=coding!$J$12, $G534=coding!$J$13, $G534=coding!$J$14, $G534=coding!$J$15, $G534=coding!$J$16), I534+10*LOG10((($D534^2)+(1.2^2))/((7.5^2)+(1.2^2))),-99))),-99)</f>
        <v>-99</v>
      </c>
      <c r="AB534" s="58">
        <f>IF(noise!J232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noise!J232, IF(OR($G534=coding!$J$26,$G534=coding!$J$27,$G534=coding!$J$28,$G534=coding!$J$29, $G534=coding!$J$30,$G534=coding!$J$31), J534+10*LOG10((($E534^2)+(4^2))/((7.5^2)+(4^2))), IF(OR($G534=coding!$J$11, $G534=coding!$J$12, $G534=coding!$J$13, $G534=coding!$J$14, $G534=coding!$J$15, $G534=coding!$J$16), J534+10*LOG10((($D534^2)+(1.2^2))/((7.5^2)+(1.2^2))),-99))),-99)</f>
        <v>33.659999999999997</v>
      </c>
      <c r="AC534" s="58">
        <f>IF(noise!K232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noise!K232, IF(OR($G534=coding!$J$26,$G534=coding!$J$27,$G534=coding!$J$28,$G534=coding!$J$29, $G534=coding!$J$30,$G534=coding!$J$31), K534+10*LOG10((($E534^2)+(4^2))/((7.5^2)+(4^2))), IF(OR($G534=coding!$J$11, $G534=coding!$J$12, $G534=coding!$J$13, $G534=coding!$J$14, $G534=coding!$J$15, $G534=coding!$J$16), K534+10*LOG10((($D534^2)+(1.2^2))/((7.5^2)+(1.2^2))),-99))),-99)</f>
        <v>23.87</v>
      </c>
      <c r="AD534" s="58">
        <f>IF(noise!L232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noise!L232, IF(OR($G534=coding!$J$26,$G534=coding!$J$27,$G534=coding!$J$28,$G534=coding!$J$29, $G534=coding!$J$30,$G534=coding!$J$31), L534+10*LOG10((($E534^2)+(4^2))/((7.5^2)+(4^2))), IF(OR($G534=coding!$J$11, $G534=coding!$J$12, $G534=coding!$J$13, $G534=coding!$J$14, $G534=coding!$J$15, $G534=coding!$J$16), L534+10*LOG10((($D534^2)+(1.2^2))/((7.5^2)+(1.2^2))),-99))),-99)</f>
        <v>12.51</v>
      </c>
      <c r="AE534" s="58">
        <f>IF(noise!M232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noise!M232, IF(OR($G534=coding!$J$26,$G534=coding!$J$27,$G534=coding!$J$28,$G534=coding!$J$29, $G534=coding!$J$30,$G534=coding!$J$31), M534+10*LOG10((($E534^2)+(4^2))/((7.5^2)+(4^2))), IF(OR($G534=coding!$J$11, $G534=coding!$J$12, $G534=coding!$J$13, $G534=coding!$J$14, $G534=coding!$J$15, $G534=coding!$J$16), M534+10*LOG10((($D534^2)+(1.2^2))/((7.5^2)+(1.2^2))),-99))),-99)</f>
        <v>35.01</v>
      </c>
      <c r="AF534" s="58">
        <f>IF(noise!N232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noise!N232, IF(OR($G534=coding!$J$26,$G534=coding!$J$27,$G534=coding!$J$28,$G534=coding!$J$29, $G534=coding!$J$30,$G534=coding!$J$31), N534+10*LOG10((($E534^2)+(4^2))/((7.5^2)+(4^2))), IF(OR($G534=coding!$J$11, $G534=coding!$J$12, $G534=coding!$J$13, $G534=coding!$J$14, $G534=coding!$J$15, $G534=coding!$J$16), N534+10*LOG10((($D534^2)+(1.2^2))/((7.5^2)+(1.2^2))),-99))),-99)</f>
        <v>42.7</v>
      </c>
      <c r="AG534" s="58">
        <f>IF(noise!O232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noise!O232, IF(OR($G534=coding!$J$26,$G534=coding!$J$27,$G534=coding!$J$28,$G534=coding!$J$29, $G534=coding!$J$30,$G534=coding!$J$31), O534+10*LOG10((($E534^2)+(4^2))/((7.5^2)+(4^2))), IF(OR($G534=coding!$J$11, $G534=coding!$J$12, $G534=coding!$J$13, $G534=coding!$J$14, $G534=coding!$J$15, $G534=coding!$J$16), O534+10*LOG10((($D534^2)+(1.2^2))/((7.5^2)+(1.2^2))),-99))),-99)</f>
        <v>0.76</v>
      </c>
      <c r="AH534" s="58">
        <f>IF(noise!P232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noise!P232, IF(OR($G534=coding!$J$26,$G534=coding!$J$27,$G534=coding!$J$28,$G534=coding!$J$29, $G534=coding!$J$30,$G534=coding!$J$31), P534+10*LOG10((($E534^2)+(4^2))/((7.5^2)+(4^2))), IF(OR($G534=coding!$J$11, $G534=coding!$J$12, $G534=coding!$J$13, $G534=coding!$J$14, $G534=coding!$J$15, $G534=coding!$J$16), P534+10*LOG10((($D534^2)+(1.2^2))/((7.5^2)+(1.2^2))),-99))),-99)</f>
        <v>30.16</v>
      </c>
      <c r="AI534" s="58">
        <f>IF(noise!Q232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noise!Q232, IF(OR($G534=coding!$J$26,$G534=coding!$J$27,$G534=coding!$J$28,$G534=coding!$J$29, $G534=coding!$J$30,$G534=coding!$J$31), Q534+10*LOG10((($E534^2)+(4^2))/((7.5^2)+(4^2))), IF(OR($G534=coding!$J$11, $G534=coding!$J$12, $G534=coding!$J$13, $G534=coding!$J$14, $G534=coding!$J$15, $G534=coding!$J$16), Q534+10*LOG10((($D534^2)+(1.2^2))/((7.5^2)+(1.2^2))),-99))),-99)</f>
        <v>32.57</v>
      </c>
      <c r="AJ534" s="58">
        <f>IF(noise!R232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noise!R232, IF(OR($G534=coding!$J$26,$G534=coding!$J$27,$G534=coding!$J$28,$G534=coding!$J$29, $G534=coding!$J$30,$G534=coding!$J$31), R534+10*LOG10((($E534^2)+(4^2))/((7.5^2)+(4^2))), IF(OR($G534=coding!$J$11, $G534=coding!$J$12, $G534=coding!$J$13, $G534=coding!$J$14, $G534=coding!$J$15, $G534=coding!$J$16), R534+10*LOG10((($D534^2)+(1.2^2))/((7.5^2)+(1.2^2))),-99))),-99)</f>
        <v>35</v>
      </c>
      <c r="AK534" s="58">
        <f>IF(noise!S232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noise!S232, IF(OR($G534=coding!$J$26,$G534=coding!$J$27,$G534=coding!$J$28,$G534=coding!$J$29, $G534=coding!$J$30,$G534=coding!$J$31), S534+10*LOG10((($E534^2)+(4^2))/((7.5^2)+(4^2))), IF(OR($G534=coding!$J$11, $G534=coding!$J$12, $G534=coding!$J$13, $G534=coding!$J$14, $G534=coding!$J$15, $G534=coding!$J$16), S534+10*LOG10((($D534^2)+(1.2^2))/((7.5^2)+(1.2^2))),-99))),-99)</f>
        <v>36.56</v>
      </c>
      <c r="AL534" s="58">
        <f>IF(noise!T232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noise!T232, IF(OR($G534=coding!$J$26,$G534=coding!$J$27,$G534=coding!$J$28,$G534=coding!$J$29, $G534=coding!$J$30,$G534=coding!$J$31), T534+10*LOG10((($E534^2)+(4^2))/((7.5^2)+(4^2))), IF(OR($G534=coding!$J$11, $G534=coding!$J$12, $G534=coding!$J$13, $G534=coding!$J$14, $G534=coding!$J$15, $G534=coding!$J$16), T534+10*LOG10((($D534^2)+(1.2^2))/((7.5^2)+(1.2^2))),-99))),-99)</f>
        <v>37.19</v>
      </c>
      <c r="AM534" s="58">
        <f>IF(noise!U232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noise!U232, IF(OR($G534=coding!$J$26,$G534=coding!$J$27,$G534=coding!$J$28,$G534=coding!$J$29, $G534=coding!$J$30,$G534=coding!$J$31), U534+10*LOG10((($E534^2)+(4^2))/((7.5^2)+(4^2))), IF(OR($G534=coding!$J$11, $G534=coding!$J$12, $G534=coding!$J$13, $G534=coding!$J$14, $G534=coding!$J$15, $G534=coding!$J$16), U534+10*LOG10((($D534^2)+(1.2^2))/((7.5^2)+(1.2^2))),-99))),-99)</f>
        <v>36.630000000000003</v>
      </c>
      <c r="AN534" s="58">
        <f>IF(noise!V232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noise!V232, IF(OR($G534=coding!$J$26,$G534=coding!$J$27,$G534=coding!$J$28,$G534=coding!$J$29, $G534=coding!$J$30,$G534=coding!$J$31), V534+10*LOG10((($E534^2)+(4^2))/((7.5^2)+(4^2))), IF(OR($G534=coding!$J$11, $G534=coding!$J$12, $G534=coding!$J$13, $G534=coding!$J$14, $G534=coding!$J$15, $G534=coding!$J$16), V534+10*LOG10((($D534^2)+(1.2^2))/((7.5^2)+(1.2^2))),-99))),-99)</f>
        <v>30.13</v>
      </c>
      <c r="AO534" s="58">
        <f>IF(noise!W232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noise!W232, IF(OR($G534=coding!$J$26,$G534=coding!$J$27,$G534=coding!$J$28,$G534=coding!$J$29, $G534=coding!$J$30,$G534=coding!$J$31), W534+10*LOG10((($E534^2)+(4^2))/((7.5^2)+(4^2))), IF(OR($G534=coding!$J$11, $G534=coding!$J$12, $G534=coding!$J$13, $G534=coding!$J$14, $G534=coding!$J$15, $G534=coding!$J$16), W534+10*LOG10((($D534^2)+(1.2^2))/((7.5^2)+(1.2^2))),-99))),-99)</f>
        <v>30.18</v>
      </c>
      <c r="AP534" s="58">
        <f>IF(noise!X232 &lt;&gt;0, IF(OR($G534=coding!$J$2, $G534=coding!$J$3, $G534=coding!$J$4, $G534=coding!$J$5, $G534=coding!$J$6, $G534=coding!$J$7, $G534=coding!$J$8, $G534=coding!$J$9, $G534=coding!$J$10,$G534=coding!$J$17, $G534=coding!$J$18, $G534=coding!$J$19, $G534=coding!$J$20, $G534=coding!$J$21, $G534=coding!$J$22, $G534=coding!$J$23, $G534=coding!$J$24, $G534=coding!$J$25, ), noise!X232, IF(OR($G534=coding!$J$26,$G534=coding!$J$27,$G534=coding!$J$28,$G534=coding!$J$29, $G534=coding!$J$30,$G534=coding!$J$31), X534+10*LOG10((($E534^2)+(4^2))/((7.5^2)+(4^2))), IF(OR($G534=coding!$J$11, $G534=coding!$J$12, $G534=coding!$J$13, $G534=coding!$J$14, $G534=coding!$J$15, $G534=coding!$J$16), X534+10*LOG10((($D534^2)+(1.2^2))/((7.5^2)+(1.2^2))),-99))),-99)</f>
        <v>30.81</v>
      </c>
    </row>
    <row r="535" spans="1:42" ht="15.75" customHeight="1" x14ac:dyDescent="0.3">
      <c r="A535" s="2">
        <v>64</v>
      </c>
      <c r="B535" s="27">
        <v>42542</v>
      </c>
      <c r="C535" s="51">
        <f t="array" ref="C535">_xlfn.DAYS(B535, _xlfn.XLOOKUP(A535, context!A$4:A$79, context!J$4:J$79)) / 30.42</f>
        <v>10.683760683760683</v>
      </c>
      <c r="D535" s="1"/>
      <c r="E535" s="1"/>
      <c r="F535" s="16">
        <v>50</v>
      </c>
      <c r="G535" s="16" t="s">
        <v>391</v>
      </c>
      <c r="H535" s="43">
        <v>87.7</v>
      </c>
      <c r="I535" s="1"/>
      <c r="J535" s="1">
        <v>72.3</v>
      </c>
      <c r="K535" s="1">
        <v>71.5</v>
      </c>
      <c r="L535" s="70">
        <v>75.5</v>
      </c>
      <c r="M535" s="1">
        <v>74.900000000000006</v>
      </c>
      <c r="N535" s="1">
        <v>77.400000000000006</v>
      </c>
      <c r="O535" s="1">
        <v>82</v>
      </c>
      <c r="P535" s="1">
        <v>79.400000000000006</v>
      </c>
      <c r="Q535" s="1">
        <v>76.8</v>
      </c>
      <c r="R535" s="1">
        <v>78.2</v>
      </c>
      <c r="S535" s="1">
        <v>77.099999999999994</v>
      </c>
      <c r="T535" s="1">
        <v>71.099999999999994</v>
      </c>
      <c r="U535" s="1">
        <v>67.900000000000006</v>
      </c>
      <c r="V535" s="1">
        <v>65</v>
      </c>
      <c r="W535" s="1"/>
      <c r="X535" s="1"/>
      <c r="Y535" s="2">
        <v>1</v>
      </c>
      <c r="Z535" s="58">
        <f>IF(noise!H233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noise!H233, IF(OR($G535=coding!$J$26,$G535=coding!$J$27,$G535=coding!$J$28,$G535=coding!$J$29, $G535=coding!$J$30,$G535=coding!$J$31), H535+10*LOG10((($E535^2)+(4^2))/((7.5^2)+(4^2))), IF(OR($G535=coding!$J$11, $G535=coding!$J$12, $G535=coding!$J$13, $G535=coding!$J$14, $G535=coding!$J$15, $G535=coding!$J$16), H535+10*LOG10((($D535^2)+(1.2^2))/((7.5^2)+(1.2^2))),-99))),-99)</f>
        <v>63.81</v>
      </c>
      <c r="AA535" s="58">
        <f>IF(noise!I233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noise!I233, IF(OR($G535=coding!$J$26,$G535=coding!$J$27,$G535=coding!$J$28,$G535=coding!$J$29, $G535=coding!$J$30,$G535=coding!$J$31), I535+10*LOG10((($E535^2)+(4^2))/((7.5^2)+(4^2))), IF(OR($G535=coding!$J$11, $G535=coding!$J$12, $G535=coding!$J$13, $G535=coding!$J$14, $G535=coding!$J$15, $G535=coding!$J$16), I535+10*LOG10((($D535^2)+(1.2^2))/((7.5^2)+(1.2^2))),-99))),-99)</f>
        <v>-99</v>
      </c>
      <c r="AB535" s="58">
        <f>IF(noise!J233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noise!J233, IF(OR($G535=coding!$J$26,$G535=coding!$J$27,$G535=coding!$J$28,$G535=coding!$J$29, $G535=coding!$J$30,$G535=coding!$J$31), J535+10*LOG10((($E535^2)+(4^2))/((7.5^2)+(4^2))), IF(OR($G535=coding!$J$11, $G535=coding!$J$12, $G535=coding!$J$13, $G535=coding!$J$14, $G535=coding!$J$15, $G535=coding!$J$16), J535+10*LOG10((($D535^2)+(1.2^2))/((7.5^2)+(1.2^2))),-99))),-99)</f>
        <v>56.78</v>
      </c>
      <c r="AC535" s="58">
        <f>IF(noise!K233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noise!K233, IF(OR($G535=coding!$J$26,$G535=coding!$J$27,$G535=coding!$J$28,$G535=coding!$J$29, $G535=coding!$J$30,$G535=coding!$J$31), K535+10*LOG10((($E535^2)+(4^2))/((7.5^2)+(4^2))), IF(OR($G535=coding!$J$11, $G535=coding!$J$12, $G535=coding!$J$13, $G535=coding!$J$14, $G535=coding!$J$15, $G535=coding!$J$16), K535+10*LOG10((($D535^2)+(1.2^2))/((7.5^2)+(1.2^2))),-99))),-99)</f>
        <v>55.32</v>
      </c>
      <c r="AD535" s="58">
        <f>IF(noise!L233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noise!L233, IF(OR($G535=coding!$J$26,$G535=coding!$J$27,$G535=coding!$J$28,$G535=coding!$J$29, $G535=coding!$J$30,$G535=coding!$J$31), L535+10*LOG10((($E535^2)+(4^2))/((7.5^2)+(4^2))), IF(OR($G535=coding!$J$11, $G535=coding!$J$12, $G535=coding!$J$13, $G535=coding!$J$14, $G535=coding!$J$15, $G535=coding!$J$16), L535+10*LOG10((($D535^2)+(1.2^2))/((7.5^2)+(1.2^2))),-99))),-99)</f>
        <v>57.53</v>
      </c>
      <c r="AE535" s="58">
        <f>IF(noise!M233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noise!M233, IF(OR($G535=coding!$J$26,$G535=coding!$J$27,$G535=coding!$J$28,$G535=coding!$J$29, $G535=coding!$J$30,$G535=coding!$J$31), M535+10*LOG10((($E535^2)+(4^2))/((7.5^2)+(4^2))), IF(OR($G535=coding!$J$11, $G535=coding!$J$12, $G535=coding!$J$13, $G535=coding!$J$14, $G535=coding!$J$15, $G535=coding!$J$16), M535+10*LOG10((($D535^2)+(1.2^2))/((7.5^2)+(1.2^2))),-99))),-99)</f>
        <v>61.24</v>
      </c>
      <c r="AF535" s="58">
        <f>IF(noise!N233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noise!N233, IF(OR($G535=coding!$J$26,$G535=coding!$J$27,$G535=coding!$J$28,$G535=coding!$J$29, $G535=coding!$J$30,$G535=coding!$J$31), N535+10*LOG10((($E535^2)+(4^2))/((7.5^2)+(4^2))), IF(OR($G535=coding!$J$11, $G535=coding!$J$12, $G535=coding!$J$13, $G535=coding!$J$14, $G535=coding!$J$15, $G535=coding!$J$16), N535+10*LOG10((($D535^2)+(1.2^2))/((7.5^2)+(1.2^2))),-99))),-99)</f>
        <v>63.11</v>
      </c>
      <c r="AG535" s="58">
        <f>IF(noise!O233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noise!O233, IF(OR($G535=coding!$J$26,$G535=coding!$J$27,$G535=coding!$J$28,$G535=coding!$J$29, $G535=coding!$J$30,$G535=coding!$J$31), O535+10*LOG10((($E535^2)+(4^2))/((7.5^2)+(4^2))), IF(OR($G535=coding!$J$11, $G535=coding!$J$12, $G535=coding!$J$13, $G535=coding!$J$14, $G535=coding!$J$15, $G535=coding!$J$16), O535+10*LOG10((($D535^2)+(1.2^2))/((7.5^2)+(1.2^2))),-99))),-99)</f>
        <v>61.61</v>
      </c>
      <c r="AH535" s="58">
        <f>IF(noise!P233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noise!P233, IF(OR($G535=coding!$J$26,$G535=coding!$J$27,$G535=coding!$J$28,$G535=coding!$J$29, $G535=coding!$J$30,$G535=coding!$J$31), P535+10*LOG10((($E535^2)+(4^2))/((7.5^2)+(4^2))), IF(OR($G535=coding!$J$11, $G535=coding!$J$12, $G535=coding!$J$13, $G535=coding!$J$14, $G535=coding!$J$15, $G535=coding!$J$16), P535+10*LOG10((($D535^2)+(1.2^2))/((7.5^2)+(1.2^2))),-99))),-99)</f>
        <v>61.26</v>
      </c>
      <c r="AI535" s="58">
        <f>IF(noise!Q233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noise!Q233, IF(OR($G535=coding!$J$26,$G535=coding!$J$27,$G535=coding!$J$28,$G535=coding!$J$29, $G535=coding!$J$30,$G535=coding!$J$31), Q535+10*LOG10((($E535^2)+(4^2))/((7.5^2)+(4^2))), IF(OR($G535=coding!$J$11, $G535=coding!$J$12, $G535=coding!$J$13, $G535=coding!$J$14, $G535=coding!$J$15, $G535=coding!$J$16), Q535+10*LOG10((($D535^2)+(1.2^2))/((7.5^2)+(1.2^2))),-99))),-99)</f>
        <v>61.99</v>
      </c>
      <c r="AJ535" s="58">
        <f>IF(noise!R233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noise!R233, IF(OR($G535=coding!$J$26,$G535=coding!$J$27,$G535=coding!$J$28,$G535=coding!$J$29, $G535=coding!$J$30,$G535=coding!$J$31), R535+10*LOG10((($E535^2)+(4^2))/((7.5^2)+(4^2))), IF(OR($G535=coding!$J$11, $G535=coding!$J$12, $G535=coding!$J$13, $G535=coding!$J$14, $G535=coding!$J$15, $G535=coding!$J$16), R535+10*LOG10((($D535^2)+(1.2^2))/((7.5^2)+(1.2^2))),-99))),-99)</f>
        <v>60.29</v>
      </c>
      <c r="AK535" s="58">
        <f>IF(noise!S233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noise!S233, IF(OR($G535=coding!$J$26,$G535=coding!$J$27,$G535=coding!$J$28,$G535=coding!$J$29, $G535=coding!$J$30,$G535=coding!$J$31), S535+10*LOG10((($E535^2)+(4^2))/((7.5^2)+(4^2))), IF(OR($G535=coding!$J$11, $G535=coding!$J$12, $G535=coding!$J$13, $G535=coding!$J$14, $G535=coding!$J$15, $G535=coding!$J$16), S535+10*LOG10((($D535^2)+(1.2^2))/((7.5^2)+(1.2^2))),-99))),-99)</f>
        <v>57.15</v>
      </c>
      <c r="AL535" s="58">
        <f>IF(noise!T233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noise!T233, IF(OR($G535=coding!$J$26,$G535=coding!$J$27,$G535=coding!$J$28,$G535=coding!$J$29, $G535=coding!$J$30,$G535=coding!$J$31), T535+10*LOG10((($E535^2)+(4^2))/((7.5^2)+(4^2))), IF(OR($G535=coding!$J$11, $G535=coding!$J$12, $G535=coding!$J$13, $G535=coding!$J$14, $G535=coding!$J$15, $G535=coding!$J$16), T535+10*LOG10((($D535^2)+(1.2^2))/((7.5^2)+(1.2^2))),-99))),-99)</f>
        <v>54.23</v>
      </c>
      <c r="AM535" s="58">
        <f>IF(noise!U233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noise!U233, IF(OR($G535=coding!$J$26,$G535=coding!$J$27,$G535=coding!$J$28,$G535=coding!$J$29, $G535=coding!$J$30,$G535=coding!$J$31), U535+10*LOG10((($E535^2)+(4^2))/((7.5^2)+(4^2))), IF(OR($G535=coding!$J$11, $G535=coding!$J$12, $G535=coding!$J$13, $G535=coding!$J$14, $G535=coding!$J$15, $G535=coding!$J$16), U535+10*LOG10((($D535^2)+(1.2^2))/((7.5^2)+(1.2^2))),-99))),-99)</f>
        <v>50.4</v>
      </c>
      <c r="AN535" s="58">
        <f>IF(noise!V233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noise!V233, IF(OR($G535=coding!$J$26,$G535=coding!$J$27,$G535=coding!$J$28,$G535=coding!$J$29, $G535=coding!$J$30,$G535=coding!$J$31), V535+10*LOG10((($E535^2)+(4^2))/((7.5^2)+(4^2))), IF(OR($G535=coding!$J$11, $G535=coding!$J$12, $G535=coding!$J$13, $G535=coding!$J$14, $G535=coding!$J$15, $G535=coding!$J$16), V535+10*LOG10((($D535^2)+(1.2^2))/((7.5^2)+(1.2^2))),-99))),-99)</f>
        <v>46.57</v>
      </c>
      <c r="AO535" s="58">
        <f>IF(noise!W233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noise!W233, IF(OR($G535=coding!$J$26,$G535=coding!$J$27,$G535=coding!$J$28,$G535=coding!$J$29, $G535=coding!$J$30,$G535=coding!$J$31), W535+10*LOG10((($E535^2)+(4^2))/((7.5^2)+(4^2))), IF(OR($G535=coding!$J$11, $G535=coding!$J$12, $G535=coding!$J$13, $G535=coding!$J$14, $G535=coding!$J$15, $G535=coding!$J$16), W535+10*LOG10((($D535^2)+(1.2^2))/((7.5^2)+(1.2^2))),-99))),-99)</f>
        <v>43.09</v>
      </c>
      <c r="AP535" s="58">
        <f>IF(noise!X233 &lt;&gt;0, IF(OR($G535=coding!$J$2, $G535=coding!$J$3, $G535=coding!$J$4, $G535=coding!$J$5, $G535=coding!$J$6, $G535=coding!$J$7, $G535=coding!$J$8, $G535=coding!$J$9, $G535=coding!$J$10,$G535=coding!$J$17, $G535=coding!$J$18, $G535=coding!$J$19, $G535=coding!$J$20, $G535=coding!$J$21, $G535=coding!$J$22, $G535=coding!$J$23, $G535=coding!$J$24, $G535=coding!$J$25, ), noise!X233, IF(OR($G535=coding!$J$26,$G535=coding!$J$27,$G535=coding!$J$28,$G535=coding!$J$29, $G535=coding!$J$30,$G535=coding!$J$31), X535+10*LOG10((($E535^2)+(4^2))/((7.5^2)+(4^2))), IF(OR($G535=coding!$J$11, $G535=coding!$J$12, $G535=coding!$J$13, $G535=coding!$J$14, $G535=coding!$J$15, $G535=coding!$J$16), X535+10*LOG10((($D535^2)+(1.2^2))/((7.5^2)+(1.2^2))),-99))),-99)</f>
        <v>40.08</v>
      </c>
    </row>
    <row r="536" spans="1:42" ht="15.75" customHeight="1" x14ac:dyDescent="0.3">
      <c r="A536" s="2">
        <v>65</v>
      </c>
      <c r="B536" s="27">
        <v>44126</v>
      </c>
      <c r="C536" s="51">
        <f t="array" ref="C536">_xlfn.DAYS(B536, _xlfn.XLOOKUP(A536, context!A$4:A$79, context!J$4:J$79)) / 30.42</f>
        <v>17.751479289940828</v>
      </c>
      <c r="D536" s="1"/>
      <c r="E536" s="1"/>
      <c r="F536" s="16">
        <v>50</v>
      </c>
      <c r="G536" s="16" t="s">
        <v>405</v>
      </c>
      <c r="H536" s="43">
        <v>91.6</v>
      </c>
      <c r="I536" s="1"/>
      <c r="J536" s="1">
        <v>74.8</v>
      </c>
      <c r="K536" s="1">
        <v>78.400000000000006</v>
      </c>
      <c r="L536" s="70">
        <v>79.8</v>
      </c>
      <c r="M536" s="1">
        <v>85.2</v>
      </c>
      <c r="N536" s="1">
        <v>87.2</v>
      </c>
      <c r="O536" s="1">
        <v>84.3</v>
      </c>
      <c r="P536" s="1">
        <v>84.9</v>
      </c>
      <c r="Q536" s="1">
        <v>83.4</v>
      </c>
      <c r="R536" s="1">
        <v>79.7</v>
      </c>
      <c r="S536" s="1">
        <v>77.599999999999994</v>
      </c>
      <c r="T536" s="1">
        <v>72.8</v>
      </c>
      <c r="U536" s="1">
        <v>69.8</v>
      </c>
      <c r="V536" s="1">
        <v>67.7</v>
      </c>
      <c r="W536" s="1"/>
      <c r="X536" s="1"/>
      <c r="Y536" s="2">
        <v>1</v>
      </c>
      <c r="Z536" s="58">
        <f>IF(noise!H418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noise!H418, IF(OR($G536=coding!$J$26,$G536=coding!$J$27,$G536=coding!$J$28,$G536=coding!$J$29, $G536=coding!$J$30,$G536=coding!$J$31), H536+10*LOG10((($E536^2)+(4^2))/((7.5^2)+(4^2))), IF(OR($G536=coding!$J$11, $G536=coding!$J$12, $G536=coding!$J$13, $G536=coding!$J$14, $G536=coding!$J$15, $G536=coding!$J$16), H536+10*LOG10((($D536^2)+(1.2^2))/((7.5^2)+(1.2^2))),-99))),-99)</f>
        <v>66.8</v>
      </c>
      <c r="AA536" s="58">
        <f>IF(noise!I418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noise!I418, IF(OR($G536=coding!$J$26,$G536=coding!$J$27,$G536=coding!$J$28,$G536=coding!$J$29, $G536=coding!$J$30,$G536=coding!$J$31), I536+10*LOG10((($E536^2)+(4^2))/((7.5^2)+(4^2))), IF(OR($G536=coding!$J$11, $G536=coding!$J$12, $G536=coding!$J$13, $G536=coding!$J$14, $G536=coding!$J$15, $G536=coding!$J$16), I536+10*LOG10((($D536^2)+(1.2^2))/((7.5^2)+(1.2^2))),-99))),-99)</f>
        <v>-99</v>
      </c>
      <c r="AB536" s="58">
        <f>IF(noise!J418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noise!J418, IF(OR($G536=coding!$J$26,$G536=coding!$J$27,$G536=coding!$J$28,$G536=coding!$J$29, $G536=coding!$J$30,$G536=coding!$J$31), J536+10*LOG10((($E536^2)+(4^2))/((7.5^2)+(4^2))), IF(OR($G536=coding!$J$11, $G536=coding!$J$12, $G536=coding!$J$13, $G536=coding!$J$14, $G536=coding!$J$15, $G536=coding!$J$16), J536+10*LOG10((($D536^2)+(1.2^2))/((7.5^2)+(1.2^2))),-99))),-99)</f>
        <v>-99</v>
      </c>
      <c r="AC536" s="58">
        <f>IF(noise!K418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noise!K418, IF(OR($G536=coding!$J$26,$G536=coding!$J$27,$G536=coding!$J$28,$G536=coding!$J$29, $G536=coding!$J$30,$G536=coding!$J$31), K536+10*LOG10((($E536^2)+(4^2))/((7.5^2)+(4^2))), IF(OR($G536=coding!$J$11, $G536=coding!$J$12, $G536=coding!$J$13, $G536=coding!$J$14, $G536=coding!$J$15, $G536=coding!$J$16), K536+10*LOG10((($D536^2)+(1.2^2))/((7.5^2)+(1.2^2))),-99))),-99)</f>
        <v>-99</v>
      </c>
      <c r="AD536" s="58">
        <f>IF(noise!L418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noise!L418, IF(OR($G536=coding!$J$26,$G536=coding!$J$27,$G536=coding!$J$28,$G536=coding!$J$29, $G536=coding!$J$30,$G536=coding!$J$31), L536+10*LOG10((($E536^2)+(4^2))/((7.5^2)+(4^2))), IF(OR($G536=coding!$J$11, $G536=coding!$J$12, $G536=coding!$J$13, $G536=coding!$J$14, $G536=coding!$J$15, $G536=coding!$J$16), L536+10*LOG10((($D536^2)+(1.2^2))/((7.5^2)+(1.2^2))),-99))),-99)</f>
        <v>-99</v>
      </c>
      <c r="AE536" s="58">
        <f>IF(noise!M418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noise!M418, IF(OR($G536=coding!$J$26,$G536=coding!$J$27,$G536=coding!$J$28,$G536=coding!$J$29, $G536=coding!$J$30,$G536=coding!$J$31), M536+10*LOG10((($E536^2)+(4^2))/((7.5^2)+(4^2))), IF(OR($G536=coding!$J$11, $G536=coding!$J$12, $G536=coding!$J$13, $G536=coding!$J$14, $G536=coding!$J$15, $G536=coding!$J$16), M536+10*LOG10((($D536^2)+(1.2^2))/((7.5^2)+(1.2^2))),-99))),-99)</f>
        <v>-99</v>
      </c>
      <c r="AF536" s="58">
        <f>IF(noise!N418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noise!N418, IF(OR($G536=coding!$J$26,$G536=coding!$J$27,$G536=coding!$J$28,$G536=coding!$J$29, $G536=coding!$J$30,$G536=coding!$J$31), N536+10*LOG10((($E536^2)+(4^2))/((7.5^2)+(4^2))), IF(OR($G536=coding!$J$11, $G536=coding!$J$12, $G536=coding!$J$13, $G536=coding!$J$14, $G536=coding!$J$15, $G536=coding!$J$16), N536+10*LOG10((($D536^2)+(1.2^2))/((7.5^2)+(1.2^2))),-99))),-99)</f>
        <v>-99</v>
      </c>
      <c r="AG536" s="58">
        <f>IF(noise!O418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noise!O418, IF(OR($G536=coding!$J$26,$G536=coding!$J$27,$G536=coding!$J$28,$G536=coding!$J$29, $G536=coding!$J$30,$G536=coding!$J$31), O536+10*LOG10((($E536^2)+(4^2))/((7.5^2)+(4^2))), IF(OR($G536=coding!$J$11, $G536=coding!$J$12, $G536=coding!$J$13, $G536=coding!$J$14, $G536=coding!$J$15, $G536=coding!$J$16), O536+10*LOG10((($D536^2)+(1.2^2))/((7.5^2)+(1.2^2))),-99))),-99)</f>
        <v>-99</v>
      </c>
      <c r="AH536" s="58">
        <f>IF(noise!P418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noise!P418, IF(OR($G536=coding!$J$26,$G536=coding!$J$27,$G536=coding!$J$28,$G536=coding!$J$29, $G536=coding!$J$30,$G536=coding!$J$31), P536+10*LOG10((($E536^2)+(4^2))/((7.5^2)+(4^2))), IF(OR($G536=coding!$J$11, $G536=coding!$J$12, $G536=coding!$J$13, $G536=coding!$J$14, $G536=coding!$J$15, $G536=coding!$J$16), P536+10*LOG10((($D536^2)+(1.2^2))/((7.5^2)+(1.2^2))),-99))),-99)</f>
        <v>-99</v>
      </c>
      <c r="AI536" s="58">
        <f>IF(noise!Q418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noise!Q418, IF(OR($G536=coding!$J$26,$G536=coding!$J$27,$G536=coding!$J$28,$G536=coding!$J$29, $G536=coding!$J$30,$G536=coding!$J$31), Q536+10*LOG10((($E536^2)+(4^2))/((7.5^2)+(4^2))), IF(OR($G536=coding!$J$11, $G536=coding!$J$12, $G536=coding!$J$13, $G536=coding!$J$14, $G536=coding!$J$15, $G536=coding!$J$16), Q536+10*LOG10((($D536^2)+(1.2^2))/((7.5^2)+(1.2^2))),-99))),-99)</f>
        <v>-99</v>
      </c>
      <c r="AJ536" s="58">
        <f>IF(noise!R418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noise!R418, IF(OR($G536=coding!$J$26,$G536=coding!$J$27,$G536=coding!$J$28,$G536=coding!$J$29, $G536=coding!$J$30,$G536=coding!$J$31), R536+10*LOG10((($E536^2)+(4^2))/((7.5^2)+(4^2))), IF(OR($G536=coding!$J$11, $G536=coding!$J$12, $G536=coding!$J$13, $G536=coding!$J$14, $G536=coding!$J$15, $G536=coding!$J$16), R536+10*LOG10((($D536^2)+(1.2^2))/((7.5^2)+(1.2^2))),-99))),-99)</f>
        <v>-99</v>
      </c>
      <c r="AK536" s="58">
        <f>IF(noise!S418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noise!S418, IF(OR($G536=coding!$J$26,$G536=coding!$J$27,$G536=coding!$J$28,$G536=coding!$J$29, $G536=coding!$J$30,$G536=coding!$J$31), S536+10*LOG10((($E536^2)+(4^2))/((7.5^2)+(4^2))), IF(OR($G536=coding!$J$11, $G536=coding!$J$12, $G536=coding!$J$13, $G536=coding!$J$14, $G536=coding!$J$15, $G536=coding!$J$16), S536+10*LOG10((($D536^2)+(1.2^2))/((7.5^2)+(1.2^2))),-99))),-99)</f>
        <v>-99</v>
      </c>
      <c r="AL536" s="58">
        <f>IF(noise!T418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noise!T418, IF(OR($G536=coding!$J$26,$G536=coding!$J$27,$G536=coding!$J$28,$G536=coding!$J$29, $G536=coding!$J$30,$G536=coding!$J$31), T536+10*LOG10((($E536^2)+(4^2))/((7.5^2)+(4^2))), IF(OR($G536=coding!$J$11, $G536=coding!$J$12, $G536=coding!$J$13, $G536=coding!$J$14, $G536=coding!$J$15, $G536=coding!$J$16), T536+10*LOG10((($D536^2)+(1.2^2))/((7.5^2)+(1.2^2))),-99))),-99)</f>
        <v>-99</v>
      </c>
      <c r="AM536" s="58">
        <f>IF(noise!U418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noise!U418, IF(OR($G536=coding!$J$26,$G536=coding!$J$27,$G536=coding!$J$28,$G536=coding!$J$29, $G536=coding!$J$30,$G536=coding!$J$31), U536+10*LOG10((($E536^2)+(4^2))/((7.5^2)+(4^2))), IF(OR($G536=coding!$J$11, $G536=coding!$J$12, $G536=coding!$J$13, $G536=coding!$J$14, $G536=coding!$J$15, $G536=coding!$J$16), U536+10*LOG10((($D536^2)+(1.2^2))/((7.5^2)+(1.2^2))),-99))),-99)</f>
        <v>-99</v>
      </c>
      <c r="AN536" s="58">
        <f>IF(noise!V418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noise!V418, IF(OR($G536=coding!$J$26,$G536=coding!$J$27,$G536=coding!$J$28,$G536=coding!$J$29, $G536=coding!$J$30,$G536=coding!$J$31), V536+10*LOG10((($E536^2)+(4^2))/((7.5^2)+(4^2))), IF(OR($G536=coding!$J$11, $G536=coding!$J$12, $G536=coding!$J$13, $G536=coding!$J$14, $G536=coding!$J$15, $G536=coding!$J$16), V536+10*LOG10((($D536^2)+(1.2^2))/((7.5^2)+(1.2^2))),-99))),-99)</f>
        <v>-99</v>
      </c>
      <c r="AO536" s="58">
        <f>IF(noise!W418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noise!W418, IF(OR($G536=coding!$J$26,$G536=coding!$J$27,$G536=coding!$J$28,$G536=coding!$J$29, $G536=coding!$J$30,$G536=coding!$J$31), W536+10*LOG10((($E536^2)+(4^2))/((7.5^2)+(4^2))), IF(OR($G536=coding!$J$11, $G536=coding!$J$12, $G536=coding!$J$13, $G536=coding!$J$14, $G536=coding!$J$15, $G536=coding!$J$16), W536+10*LOG10((($D536^2)+(1.2^2))/((7.5^2)+(1.2^2))),-99))),-99)</f>
        <v>-99</v>
      </c>
      <c r="AP536" s="58">
        <f>IF(noise!X418 &lt;&gt;0, IF(OR($G536=coding!$J$2, $G536=coding!$J$3, $G536=coding!$J$4, $G536=coding!$J$5, $G536=coding!$J$6, $G536=coding!$J$7, $G536=coding!$J$8, $G536=coding!$J$9, $G536=coding!$J$10,$G536=coding!$J$17, $G536=coding!$J$18, $G536=coding!$J$19, $G536=coding!$J$20, $G536=coding!$J$21, $G536=coding!$J$22, $G536=coding!$J$23, $G536=coding!$J$24, $G536=coding!$J$25, ), noise!X418, IF(OR($G536=coding!$J$26,$G536=coding!$J$27,$G536=coding!$J$28,$G536=coding!$J$29, $G536=coding!$J$30,$G536=coding!$J$31), X536+10*LOG10((($E536^2)+(4^2))/((7.5^2)+(4^2))), IF(OR($G536=coding!$J$11, $G536=coding!$J$12, $G536=coding!$J$13, $G536=coding!$J$14, $G536=coding!$J$15, $G536=coding!$J$16), X536+10*LOG10((($D536^2)+(1.2^2))/((7.5^2)+(1.2^2))),-99))),-99)</f>
        <v>-99</v>
      </c>
    </row>
    <row r="537" spans="1:42" ht="15.75" customHeight="1" x14ac:dyDescent="0.3">
      <c r="A537" s="2">
        <v>66</v>
      </c>
      <c r="B537" s="27">
        <v>44126</v>
      </c>
      <c r="C537" s="51">
        <f t="array" ref="C537">_xlfn.DAYS(B537, _xlfn.XLOOKUP(A537, context!A$4:A$79, context!J$4:J$79)) / 30.42</f>
        <v>17.751479289940828</v>
      </c>
      <c r="D537" s="1"/>
      <c r="E537" s="1"/>
      <c r="F537" s="16">
        <v>50</v>
      </c>
      <c r="G537" s="16" t="s">
        <v>405</v>
      </c>
      <c r="H537" s="43">
        <v>91.6</v>
      </c>
      <c r="I537" s="1"/>
      <c r="J537" s="1">
        <v>74.599999999999994</v>
      </c>
      <c r="K537" s="1">
        <v>77.900000000000006</v>
      </c>
      <c r="L537" s="1">
        <v>79.3</v>
      </c>
      <c r="M537" s="1">
        <v>84.3</v>
      </c>
      <c r="N537" s="1">
        <v>87</v>
      </c>
      <c r="O537" s="1">
        <v>83.9</v>
      </c>
      <c r="P537" s="1">
        <v>84.7</v>
      </c>
      <c r="Q537" s="1">
        <v>84.1</v>
      </c>
      <c r="R537" s="1">
        <v>80.3</v>
      </c>
      <c r="S537" s="1">
        <v>78.400000000000006</v>
      </c>
      <c r="T537" s="1">
        <v>73.599999999999994</v>
      </c>
      <c r="U537" s="1">
        <v>70.7</v>
      </c>
      <c r="V537" s="1">
        <v>68.7</v>
      </c>
      <c r="W537" s="1"/>
      <c r="X537" s="1"/>
      <c r="Y537" s="2">
        <v>1</v>
      </c>
      <c r="Z537" s="58">
        <f>IF(noise!H419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noise!H419, IF(OR($G537=coding!$J$26,$G537=coding!$J$27,$G537=coding!$J$28,$G537=coding!$J$29, $G537=coding!$J$30,$G537=coding!$J$31), H537+10*LOG10((($E537^2)+(4^2))/((7.5^2)+(4^2))), IF(OR($G537=coding!$J$11, $G537=coding!$J$12, $G537=coding!$J$13, $G537=coding!$J$14, $G537=coding!$J$15, $G537=coding!$J$16), H537+10*LOG10((($D537^2)+(1.2^2))/((7.5^2)+(1.2^2))),-99))),-99)</f>
        <v>63.9</v>
      </c>
      <c r="AA537" s="58">
        <f>IF(noise!I419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noise!I419, IF(OR($G537=coding!$J$26,$G537=coding!$J$27,$G537=coding!$J$28,$G537=coding!$J$29, $G537=coding!$J$30,$G537=coding!$J$31), I537+10*LOG10((($E537^2)+(4^2))/((7.5^2)+(4^2))), IF(OR($G537=coding!$J$11, $G537=coding!$J$12, $G537=coding!$J$13, $G537=coding!$J$14, $G537=coding!$J$15, $G537=coding!$J$16), I537+10*LOG10((($D537^2)+(1.2^2))/((7.5^2)+(1.2^2))),-99))),-99)</f>
        <v>-99</v>
      </c>
      <c r="AB537" s="58">
        <f>IF(noise!J419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noise!J419, IF(OR($G537=coding!$J$26,$G537=coding!$J$27,$G537=coding!$J$28,$G537=coding!$J$29, $G537=coding!$J$30,$G537=coding!$J$31), J537+10*LOG10((($E537^2)+(4^2))/((7.5^2)+(4^2))), IF(OR($G537=coding!$J$11, $G537=coding!$J$12, $G537=coding!$J$13, $G537=coding!$J$14, $G537=coding!$J$15, $G537=coding!$J$16), J537+10*LOG10((($D537^2)+(1.2^2))/((7.5^2)+(1.2^2))),-99))),-99)</f>
        <v>-99</v>
      </c>
      <c r="AC537" s="58">
        <f>IF(noise!K419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noise!K419, IF(OR($G537=coding!$J$26,$G537=coding!$J$27,$G537=coding!$J$28,$G537=coding!$J$29, $G537=coding!$J$30,$G537=coding!$J$31), K537+10*LOG10((($E537^2)+(4^2))/((7.5^2)+(4^2))), IF(OR($G537=coding!$J$11, $G537=coding!$J$12, $G537=coding!$J$13, $G537=coding!$J$14, $G537=coding!$J$15, $G537=coding!$J$16), K537+10*LOG10((($D537^2)+(1.2^2))/((7.5^2)+(1.2^2))),-99))),-99)</f>
        <v>-99</v>
      </c>
      <c r="AD537" s="58">
        <f>IF(noise!L419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noise!L419, IF(OR($G537=coding!$J$26,$G537=coding!$J$27,$G537=coding!$J$28,$G537=coding!$J$29, $G537=coding!$J$30,$G537=coding!$J$31), L537+10*LOG10((($E537^2)+(4^2))/((7.5^2)+(4^2))), IF(OR($G537=coding!$J$11, $G537=coding!$J$12, $G537=coding!$J$13, $G537=coding!$J$14, $G537=coding!$J$15, $G537=coding!$J$16), L537+10*LOG10((($D537^2)+(1.2^2))/((7.5^2)+(1.2^2))),-99))),-99)</f>
        <v>-99</v>
      </c>
      <c r="AE537" s="58">
        <f>IF(noise!M419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noise!M419, IF(OR($G537=coding!$J$26,$G537=coding!$J$27,$G537=coding!$J$28,$G537=coding!$J$29, $G537=coding!$J$30,$G537=coding!$J$31), M537+10*LOG10((($E537^2)+(4^2))/((7.5^2)+(4^2))), IF(OR($G537=coding!$J$11, $G537=coding!$J$12, $G537=coding!$J$13, $G537=coding!$J$14, $G537=coding!$J$15, $G537=coding!$J$16), M537+10*LOG10((($D537^2)+(1.2^2))/((7.5^2)+(1.2^2))),-99))),-99)</f>
        <v>-99</v>
      </c>
      <c r="AF537" s="58">
        <f>IF(noise!N419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noise!N419, IF(OR($G537=coding!$J$26,$G537=coding!$J$27,$G537=coding!$J$28,$G537=coding!$J$29, $G537=coding!$J$30,$G537=coding!$J$31), N537+10*LOG10((($E537^2)+(4^2))/((7.5^2)+(4^2))), IF(OR($G537=coding!$J$11, $G537=coding!$J$12, $G537=coding!$J$13, $G537=coding!$J$14, $G537=coding!$J$15, $G537=coding!$J$16), N537+10*LOG10((($D537^2)+(1.2^2))/((7.5^2)+(1.2^2))),-99))),-99)</f>
        <v>-99</v>
      </c>
      <c r="AG537" s="58">
        <f>IF(noise!O419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noise!O419, IF(OR($G537=coding!$J$26,$G537=coding!$J$27,$G537=coding!$J$28,$G537=coding!$J$29, $G537=coding!$J$30,$G537=coding!$J$31), O537+10*LOG10((($E537^2)+(4^2))/((7.5^2)+(4^2))), IF(OR($G537=coding!$J$11, $G537=coding!$J$12, $G537=coding!$J$13, $G537=coding!$J$14, $G537=coding!$J$15, $G537=coding!$J$16), O537+10*LOG10((($D537^2)+(1.2^2))/((7.5^2)+(1.2^2))),-99))),-99)</f>
        <v>-99</v>
      </c>
      <c r="AH537" s="58">
        <f>IF(noise!P419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noise!P419, IF(OR($G537=coding!$J$26,$G537=coding!$J$27,$G537=coding!$J$28,$G537=coding!$J$29, $G537=coding!$J$30,$G537=coding!$J$31), P537+10*LOG10((($E537^2)+(4^2))/((7.5^2)+(4^2))), IF(OR($G537=coding!$J$11, $G537=coding!$J$12, $G537=coding!$J$13, $G537=coding!$J$14, $G537=coding!$J$15, $G537=coding!$J$16), P537+10*LOG10((($D537^2)+(1.2^2))/((7.5^2)+(1.2^2))),-99))),-99)</f>
        <v>-99</v>
      </c>
      <c r="AI537" s="58">
        <f>IF(noise!Q419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noise!Q419, IF(OR($G537=coding!$J$26,$G537=coding!$J$27,$G537=coding!$J$28,$G537=coding!$J$29, $G537=coding!$J$30,$G537=coding!$J$31), Q537+10*LOG10((($E537^2)+(4^2))/((7.5^2)+(4^2))), IF(OR($G537=coding!$J$11, $G537=coding!$J$12, $G537=coding!$J$13, $G537=coding!$J$14, $G537=coding!$J$15, $G537=coding!$J$16), Q537+10*LOG10((($D537^2)+(1.2^2))/((7.5^2)+(1.2^2))),-99))),-99)</f>
        <v>-99</v>
      </c>
      <c r="AJ537" s="58">
        <f>IF(noise!R419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noise!R419, IF(OR($G537=coding!$J$26,$G537=coding!$J$27,$G537=coding!$J$28,$G537=coding!$J$29, $G537=coding!$J$30,$G537=coding!$J$31), R537+10*LOG10((($E537^2)+(4^2))/((7.5^2)+(4^2))), IF(OR($G537=coding!$J$11, $G537=coding!$J$12, $G537=coding!$J$13, $G537=coding!$J$14, $G537=coding!$J$15, $G537=coding!$J$16), R537+10*LOG10((($D537^2)+(1.2^2))/((7.5^2)+(1.2^2))),-99))),-99)</f>
        <v>-99</v>
      </c>
      <c r="AK537" s="58">
        <f>IF(noise!S419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noise!S419, IF(OR($G537=coding!$J$26,$G537=coding!$J$27,$G537=coding!$J$28,$G537=coding!$J$29, $G537=coding!$J$30,$G537=coding!$J$31), S537+10*LOG10((($E537^2)+(4^2))/((7.5^2)+(4^2))), IF(OR($G537=coding!$J$11, $G537=coding!$J$12, $G537=coding!$J$13, $G537=coding!$J$14, $G537=coding!$J$15, $G537=coding!$J$16), S537+10*LOG10((($D537^2)+(1.2^2))/((7.5^2)+(1.2^2))),-99))),-99)</f>
        <v>-99</v>
      </c>
      <c r="AL537" s="58">
        <f>IF(noise!T419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noise!T419, IF(OR($G537=coding!$J$26,$G537=coding!$J$27,$G537=coding!$J$28,$G537=coding!$J$29, $G537=coding!$J$30,$G537=coding!$J$31), T537+10*LOG10((($E537^2)+(4^2))/((7.5^2)+(4^2))), IF(OR($G537=coding!$J$11, $G537=coding!$J$12, $G537=coding!$J$13, $G537=coding!$J$14, $G537=coding!$J$15, $G537=coding!$J$16), T537+10*LOG10((($D537^2)+(1.2^2))/((7.5^2)+(1.2^2))),-99))),-99)</f>
        <v>-99</v>
      </c>
      <c r="AM537" s="58">
        <f>IF(noise!U419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noise!U419, IF(OR($G537=coding!$J$26,$G537=coding!$J$27,$G537=coding!$J$28,$G537=coding!$J$29, $G537=coding!$J$30,$G537=coding!$J$31), U537+10*LOG10((($E537^2)+(4^2))/((7.5^2)+(4^2))), IF(OR($G537=coding!$J$11, $G537=coding!$J$12, $G537=coding!$J$13, $G537=coding!$J$14, $G537=coding!$J$15, $G537=coding!$J$16), U537+10*LOG10((($D537^2)+(1.2^2))/((7.5^2)+(1.2^2))),-99))),-99)</f>
        <v>-99</v>
      </c>
      <c r="AN537" s="58">
        <f>IF(noise!V419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noise!V419, IF(OR($G537=coding!$J$26,$G537=coding!$J$27,$G537=coding!$J$28,$G537=coding!$J$29, $G537=coding!$J$30,$G537=coding!$J$31), V537+10*LOG10((($E537^2)+(4^2))/((7.5^2)+(4^2))), IF(OR($G537=coding!$J$11, $G537=coding!$J$12, $G537=coding!$J$13, $G537=coding!$J$14, $G537=coding!$J$15, $G537=coding!$J$16), V537+10*LOG10((($D537^2)+(1.2^2))/((7.5^2)+(1.2^2))),-99))),-99)</f>
        <v>-99</v>
      </c>
      <c r="AO537" s="58">
        <f>IF(noise!W419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noise!W419, IF(OR($G537=coding!$J$26,$G537=coding!$J$27,$G537=coding!$J$28,$G537=coding!$J$29, $G537=coding!$J$30,$G537=coding!$J$31), W537+10*LOG10((($E537^2)+(4^2))/((7.5^2)+(4^2))), IF(OR($G537=coding!$J$11, $G537=coding!$J$12, $G537=coding!$J$13, $G537=coding!$J$14, $G537=coding!$J$15, $G537=coding!$J$16), W537+10*LOG10((($D537^2)+(1.2^2))/((7.5^2)+(1.2^2))),-99))),-99)</f>
        <v>-99</v>
      </c>
      <c r="AP537" s="58">
        <f>IF(noise!X419 &lt;&gt;0, IF(OR($G537=coding!$J$2, $G537=coding!$J$3, $G537=coding!$J$4, $G537=coding!$J$5, $G537=coding!$J$6, $G537=coding!$J$7, $G537=coding!$J$8, $G537=coding!$J$9, $G537=coding!$J$10,$G537=coding!$J$17, $G537=coding!$J$18, $G537=coding!$J$19, $G537=coding!$J$20, $G537=coding!$J$21, $G537=coding!$J$22, $G537=coding!$J$23, $G537=coding!$J$24, $G537=coding!$J$25, ), noise!X419, IF(OR($G537=coding!$J$26,$G537=coding!$J$27,$G537=coding!$J$28,$G537=coding!$J$29, $G537=coding!$J$30,$G537=coding!$J$31), X537+10*LOG10((($E537^2)+(4^2))/((7.5^2)+(4^2))), IF(OR($G537=coding!$J$11, $G537=coding!$J$12, $G537=coding!$J$13, $G537=coding!$J$14, $G537=coding!$J$15, $G537=coding!$J$16), X537+10*LOG10((($D537^2)+(1.2^2))/((7.5^2)+(1.2^2))),-99))),-99)</f>
        <v>-99</v>
      </c>
    </row>
    <row r="538" spans="1:42" ht="15.75" customHeight="1" x14ac:dyDescent="0.3">
      <c r="A538" s="2">
        <v>67</v>
      </c>
      <c r="B538" s="27">
        <v>44025</v>
      </c>
      <c r="C538" s="51">
        <f t="array" ref="C538">_xlfn.DAYS(B538, _xlfn.XLOOKUP(A538, context!A$4:A$79, context!J$4:J$79)) / 30.42</f>
        <v>8.7442472057856673</v>
      </c>
      <c r="D538" s="1"/>
      <c r="E538" s="1"/>
      <c r="F538" s="16">
        <v>50</v>
      </c>
      <c r="G538" s="16" t="s">
        <v>405</v>
      </c>
      <c r="H538" s="43">
        <v>89</v>
      </c>
      <c r="I538" s="1"/>
      <c r="J538" s="1">
        <v>71.3</v>
      </c>
      <c r="K538" s="1">
        <v>79.099999999999994</v>
      </c>
      <c r="L538" s="70">
        <v>81</v>
      </c>
      <c r="M538" s="1">
        <v>79.400000000000006</v>
      </c>
      <c r="N538" s="1">
        <v>80.5</v>
      </c>
      <c r="O538" s="1">
        <v>81.400000000000006</v>
      </c>
      <c r="P538" s="1">
        <v>81.400000000000006</v>
      </c>
      <c r="Q538" s="1">
        <v>79.5</v>
      </c>
      <c r="R538" s="1">
        <v>77.099999999999994</v>
      </c>
      <c r="S538" s="1">
        <v>73.3</v>
      </c>
      <c r="T538" s="1">
        <v>70.2</v>
      </c>
      <c r="U538" s="1">
        <v>67.400000000000006</v>
      </c>
      <c r="V538" s="1">
        <v>64.900000000000006</v>
      </c>
      <c r="W538" s="1"/>
      <c r="X538" s="1"/>
      <c r="Y538" s="2">
        <v>1</v>
      </c>
      <c r="Z538" s="58">
        <f>IF(noise!H212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noise!H212, IF(OR($G538=coding!$J$26,$G538=coding!$J$27,$G538=coding!$J$28,$G538=coding!$J$29, $G538=coding!$J$30,$G538=coding!$J$31), H538+10*LOG10((($E538^2)+(4^2))/((7.5^2)+(4^2))), IF(OR($G538=coding!$J$11, $G538=coding!$J$12, $G538=coding!$J$13, $G538=coding!$J$14, $G538=coding!$J$15, $G538=coding!$J$16), H538+10*LOG10((($D538^2)+(1.2^2))/((7.5^2)+(1.2^2))),-99))),-99)</f>
        <v>76.58</v>
      </c>
      <c r="AA538" s="58">
        <f>IF(noise!I212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noise!I212, IF(OR($G538=coding!$J$26,$G538=coding!$J$27,$G538=coding!$J$28,$G538=coding!$J$29, $G538=coding!$J$30,$G538=coding!$J$31), I538+10*LOG10((($E538^2)+(4^2))/((7.5^2)+(4^2))), IF(OR($G538=coding!$J$11, $G538=coding!$J$12, $G538=coding!$J$13, $G538=coding!$J$14, $G538=coding!$J$15, $G538=coding!$J$16), I538+10*LOG10((($D538^2)+(1.2^2))/((7.5^2)+(1.2^2))),-99))),-99)</f>
        <v>-99</v>
      </c>
      <c r="AB538" s="58">
        <f>IF(noise!J212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noise!J212, IF(OR($G538=coding!$J$26,$G538=coding!$J$27,$G538=coding!$J$28,$G538=coding!$J$29, $G538=coding!$J$30,$G538=coding!$J$31), J538+10*LOG10((($E538^2)+(4^2))/((7.5^2)+(4^2))), IF(OR($G538=coding!$J$11, $G538=coding!$J$12, $G538=coding!$J$13, $G538=coding!$J$14, $G538=coding!$J$15, $G538=coding!$J$16), J538+10*LOG10((($D538^2)+(1.2^2))/((7.5^2)+(1.2^2))),-99))),-99)</f>
        <v>68.92</v>
      </c>
      <c r="AC538" s="58">
        <f>IF(noise!K212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noise!K212, IF(OR($G538=coding!$J$26,$G538=coding!$J$27,$G538=coding!$J$28,$G538=coding!$J$29, $G538=coding!$J$30,$G538=coding!$J$31), K538+10*LOG10((($E538^2)+(4^2))/((7.5^2)+(4^2))), IF(OR($G538=coding!$J$11, $G538=coding!$J$12, $G538=coding!$J$13, $G538=coding!$J$14, $G538=coding!$J$15, $G538=coding!$J$16), K538+10*LOG10((($D538^2)+(1.2^2))/((7.5^2)+(1.2^2))),-99))),-99)</f>
        <v>67.66</v>
      </c>
      <c r="AD538" s="58">
        <f>IF(noise!L212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noise!L212, IF(OR($G538=coding!$J$26,$G538=coding!$J$27,$G538=coding!$J$28,$G538=coding!$J$29, $G538=coding!$J$30,$G538=coding!$J$31), L538+10*LOG10((($E538^2)+(4^2))/((7.5^2)+(4^2))), IF(OR($G538=coding!$J$11, $G538=coding!$J$12, $G538=coding!$J$13, $G538=coding!$J$14, $G538=coding!$J$15, $G538=coding!$J$16), L538+10*LOG10((($D538^2)+(1.2^2))/((7.5^2)+(1.2^2))),-99))),-99)</f>
        <v>70.790000000000006</v>
      </c>
      <c r="AE538" s="58">
        <f>IF(noise!M212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noise!M212, IF(OR($G538=coding!$J$26,$G538=coding!$J$27,$G538=coding!$J$28,$G538=coding!$J$29, $G538=coding!$J$30,$G538=coding!$J$31), M538+10*LOG10((($E538^2)+(4^2))/((7.5^2)+(4^2))), IF(OR($G538=coding!$J$11, $G538=coding!$J$12, $G538=coding!$J$13, $G538=coding!$J$14, $G538=coding!$J$15, $G538=coding!$J$16), M538+10*LOG10((($D538^2)+(1.2^2))/((7.5^2)+(1.2^2))),-99))),-99)</f>
        <v>67.459999999999994</v>
      </c>
      <c r="AF538" s="58">
        <f>IF(noise!N212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noise!N212, IF(OR($G538=coding!$J$26,$G538=coding!$J$27,$G538=coding!$J$28,$G538=coding!$J$29, $G538=coding!$J$30,$G538=coding!$J$31), N538+10*LOG10((($E538^2)+(4^2))/((7.5^2)+(4^2))), IF(OR($G538=coding!$J$11, $G538=coding!$J$12, $G538=coding!$J$13, $G538=coding!$J$14, $G538=coding!$J$15, $G538=coding!$J$16), N538+10*LOG10((($D538^2)+(1.2^2))/((7.5^2)+(1.2^2))),-99))),-99)</f>
        <v>65.97</v>
      </c>
      <c r="AG538" s="58">
        <f>IF(noise!O212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noise!O212, IF(OR($G538=coding!$J$26,$G538=coding!$J$27,$G538=coding!$J$28,$G538=coding!$J$29, $G538=coding!$J$30,$G538=coding!$J$31), O538+10*LOG10((($E538^2)+(4^2))/((7.5^2)+(4^2))), IF(OR($G538=coding!$J$11, $G538=coding!$J$12, $G538=coding!$J$13, $G538=coding!$J$14, $G538=coding!$J$15, $G538=coding!$J$16), O538+10*LOG10((($D538^2)+(1.2^2))/((7.5^2)+(1.2^2))),-99))),-99)</f>
        <v>66</v>
      </c>
      <c r="AH538" s="58">
        <f>IF(noise!P212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noise!P212, IF(OR($G538=coding!$J$26,$G538=coding!$J$27,$G538=coding!$J$28,$G538=coding!$J$29, $G538=coding!$J$30,$G538=coding!$J$31), P538+10*LOG10((($E538^2)+(4^2))/((7.5^2)+(4^2))), IF(OR($G538=coding!$J$11, $G538=coding!$J$12, $G538=coding!$J$13, $G538=coding!$J$14, $G538=coding!$J$15, $G538=coding!$J$16), P538+10*LOG10((($D538^2)+(1.2^2))/((7.5^2)+(1.2^2))),-99))),-99)</f>
        <v>63.13</v>
      </c>
      <c r="AI538" s="58">
        <f>IF(noise!Q212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noise!Q212, IF(OR($G538=coding!$J$26,$G538=coding!$J$27,$G538=coding!$J$28,$G538=coding!$J$29, $G538=coding!$J$30,$G538=coding!$J$31), Q538+10*LOG10((($E538^2)+(4^2))/((7.5^2)+(4^2))), IF(OR($G538=coding!$J$11, $G538=coding!$J$12, $G538=coding!$J$13, $G538=coding!$J$14, $G538=coding!$J$15, $G538=coding!$J$16), Q538+10*LOG10((($D538^2)+(1.2^2))/((7.5^2)+(1.2^2))),-99))),-99)</f>
        <v>61.62</v>
      </c>
      <c r="AJ538" s="58">
        <f>IF(noise!R212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noise!R212, IF(OR($G538=coding!$J$26,$G538=coding!$J$27,$G538=coding!$J$28,$G538=coding!$J$29, $G538=coding!$J$30,$G538=coding!$J$31), R538+10*LOG10((($E538^2)+(4^2))/((7.5^2)+(4^2))), IF(OR($G538=coding!$J$11, $G538=coding!$J$12, $G538=coding!$J$13, $G538=coding!$J$14, $G538=coding!$J$15, $G538=coding!$J$16), R538+10*LOG10((($D538^2)+(1.2^2))/((7.5^2)+(1.2^2))),-99))),-99)</f>
        <v>61.68</v>
      </c>
      <c r="AK538" s="58">
        <f>IF(noise!S212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noise!S212, IF(OR($G538=coding!$J$26,$G538=coding!$J$27,$G538=coding!$J$28,$G538=coding!$J$29, $G538=coding!$J$30,$G538=coding!$J$31), S538+10*LOG10((($E538^2)+(4^2))/((7.5^2)+(4^2))), IF(OR($G538=coding!$J$11, $G538=coding!$J$12, $G538=coding!$J$13, $G538=coding!$J$14, $G538=coding!$J$15, $G538=coding!$J$16), S538+10*LOG10((($D538^2)+(1.2^2))/((7.5^2)+(1.2^2))),-99))),-99)</f>
        <v>60.03</v>
      </c>
      <c r="AL538" s="58">
        <f>IF(noise!T212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noise!T212, IF(OR($G538=coding!$J$26,$G538=coding!$J$27,$G538=coding!$J$28,$G538=coding!$J$29, $G538=coding!$J$30,$G538=coding!$J$31), T538+10*LOG10((($E538^2)+(4^2))/((7.5^2)+(4^2))), IF(OR($G538=coding!$J$11, $G538=coding!$J$12, $G538=coding!$J$13, $G538=coding!$J$14, $G538=coding!$J$15, $G538=coding!$J$16), T538+10*LOG10((($D538^2)+(1.2^2))/((7.5^2)+(1.2^2))),-99))),-99)</f>
        <v>59.29</v>
      </c>
      <c r="AM538" s="58">
        <f>IF(noise!U212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noise!U212, IF(OR($G538=coding!$J$26,$G538=coding!$J$27,$G538=coding!$J$28,$G538=coding!$J$29, $G538=coding!$J$30,$G538=coding!$J$31), U538+10*LOG10((($E538^2)+(4^2))/((7.5^2)+(4^2))), IF(OR($G538=coding!$J$11, $G538=coding!$J$12, $G538=coding!$J$13, $G538=coding!$J$14, $G538=coding!$J$15, $G538=coding!$J$16), U538+10*LOG10((($D538^2)+(1.2^2))/((7.5^2)+(1.2^2))),-99))),-99)</f>
        <v>59.09</v>
      </c>
      <c r="AN538" s="58">
        <f>IF(noise!V212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noise!V212, IF(OR($G538=coding!$J$26,$G538=coding!$J$27,$G538=coding!$J$28,$G538=coding!$J$29, $G538=coding!$J$30,$G538=coding!$J$31), V538+10*LOG10((($E538^2)+(4^2))/((7.5^2)+(4^2))), IF(OR($G538=coding!$J$11, $G538=coding!$J$12, $G538=coding!$J$13, $G538=coding!$J$14, $G538=coding!$J$15, $G538=coding!$J$16), V538+10*LOG10((($D538^2)+(1.2^2))/((7.5^2)+(1.2^2))),-99))),-99)</f>
        <v>54.73</v>
      </c>
      <c r="AO538" s="58">
        <f>IF(noise!W212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noise!W212, IF(OR($G538=coding!$J$26,$G538=coding!$J$27,$G538=coding!$J$28,$G538=coding!$J$29, $G538=coding!$J$30,$G538=coding!$J$31), W538+10*LOG10((($E538^2)+(4^2))/((7.5^2)+(4^2))), IF(OR($G538=coding!$J$11, $G538=coding!$J$12, $G538=coding!$J$13, $G538=coding!$J$14, $G538=coding!$J$15, $G538=coding!$J$16), W538+10*LOG10((($D538^2)+(1.2^2))/((7.5^2)+(1.2^2))),-99))),-99)</f>
        <v>52.39</v>
      </c>
      <c r="AP538" s="58">
        <f>IF(noise!X212 &lt;&gt;0, IF(OR($G538=coding!$J$2, $G538=coding!$J$3, $G538=coding!$J$4, $G538=coding!$J$5, $G538=coding!$J$6, $G538=coding!$J$7, $G538=coding!$J$8, $G538=coding!$J$9, $G538=coding!$J$10,$G538=coding!$J$17, $G538=coding!$J$18, $G538=coding!$J$19, $G538=coding!$J$20, $G538=coding!$J$21, $G538=coding!$J$22, $G538=coding!$J$23, $G538=coding!$J$24, $G538=coding!$J$25, ), noise!X212, IF(OR($G538=coding!$J$26,$G538=coding!$J$27,$G538=coding!$J$28,$G538=coding!$J$29, $G538=coding!$J$30,$G538=coding!$J$31), X538+10*LOG10((($E538^2)+(4^2))/((7.5^2)+(4^2))), IF(OR($G538=coding!$J$11, $G538=coding!$J$12, $G538=coding!$J$13, $G538=coding!$J$14, $G538=coding!$J$15, $G538=coding!$J$16), X538+10*LOG10((($D538^2)+(1.2^2))/((7.5^2)+(1.2^2))),-99))),-99)</f>
        <v>49.66</v>
      </c>
    </row>
    <row r="539" spans="1:42" ht="15.75" customHeight="1" x14ac:dyDescent="0.3">
      <c r="A539" s="2">
        <v>68</v>
      </c>
      <c r="B539" s="27">
        <v>44025</v>
      </c>
      <c r="C539" s="51">
        <f t="array" ref="C539">_xlfn.DAYS(B539, _xlfn.XLOOKUP(A539, context!A$4:A$79, context!J$4:J$79)) / 30.42</f>
        <v>8.7442472057856673</v>
      </c>
      <c r="D539" s="1"/>
      <c r="E539" s="1"/>
      <c r="F539" s="16">
        <v>50</v>
      </c>
      <c r="G539" s="16" t="s">
        <v>405</v>
      </c>
      <c r="H539" s="43">
        <v>87.5</v>
      </c>
      <c r="I539" s="1"/>
      <c r="J539" s="70">
        <v>70.900000000000006</v>
      </c>
      <c r="K539" s="70">
        <v>76.7</v>
      </c>
      <c r="L539" s="70">
        <v>78.400000000000006</v>
      </c>
      <c r="M539" s="70">
        <v>78.5</v>
      </c>
      <c r="N539" s="70">
        <v>79.3</v>
      </c>
      <c r="O539" s="70">
        <v>79.400000000000006</v>
      </c>
      <c r="P539" s="70">
        <v>80.400000000000006</v>
      </c>
      <c r="Q539" s="70">
        <v>78.8</v>
      </c>
      <c r="R539" s="70">
        <v>75.5</v>
      </c>
      <c r="S539" s="70">
        <v>72</v>
      </c>
      <c r="T539" s="70">
        <v>68.2</v>
      </c>
      <c r="U539" s="70">
        <v>65.599999999999994</v>
      </c>
      <c r="V539" s="70">
        <v>62.6</v>
      </c>
      <c r="W539" s="1"/>
      <c r="X539" s="1"/>
      <c r="Y539" s="2">
        <v>1</v>
      </c>
      <c r="Z539" s="58">
        <f>IF(noise!H213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noise!H213, IF(OR($G539=coding!$J$26,$G539=coding!$J$27,$G539=coding!$J$28,$G539=coding!$J$29, $G539=coding!$J$30,$G539=coding!$J$31), H539+10*LOG10((($E539^2)+(4^2))/((7.5^2)+(4^2))), IF(OR($G539=coding!$J$11, $G539=coding!$J$12, $G539=coding!$J$13, $G539=coding!$J$14, $G539=coding!$J$15, $G539=coding!$J$16), H539+10*LOG10((($D539^2)+(1.2^2))/((7.5^2)+(1.2^2))),-99))),-99)</f>
        <v>20.09</v>
      </c>
      <c r="AA539" s="58">
        <f>IF(noise!I213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noise!I213, IF(OR($G539=coding!$J$26,$G539=coding!$J$27,$G539=coding!$J$28,$G539=coding!$J$29, $G539=coding!$J$30,$G539=coding!$J$31), I539+10*LOG10((($E539^2)+(4^2))/((7.5^2)+(4^2))), IF(OR($G539=coding!$J$11, $G539=coding!$J$12, $G539=coding!$J$13, $G539=coding!$J$14, $G539=coding!$J$15, $G539=coding!$J$16), I539+10*LOG10((($D539^2)+(1.2^2))/((7.5^2)+(1.2^2))),-99))),-99)</f>
        <v>-99</v>
      </c>
      <c r="AB539" s="58">
        <f>IF(noise!J213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noise!J213, IF(OR($G539=coding!$J$26,$G539=coding!$J$27,$G539=coding!$J$28,$G539=coding!$J$29, $G539=coding!$J$30,$G539=coding!$J$31), J539+10*LOG10((($E539^2)+(4^2))/((7.5^2)+(4^2))), IF(OR($G539=coding!$J$11, $G539=coding!$J$12, $G539=coding!$J$13, $G539=coding!$J$14, $G539=coding!$J$15, $G539=coding!$J$16), J539+10*LOG10((($D539^2)+(1.2^2))/((7.5^2)+(1.2^2))),-99))),-99)</f>
        <v>25.31</v>
      </c>
      <c r="AC539" s="58">
        <f>IF(noise!K213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noise!K213, IF(OR($G539=coding!$J$26,$G539=coding!$J$27,$G539=coding!$J$28,$G539=coding!$J$29, $G539=coding!$J$30,$G539=coding!$J$31), K539+10*LOG10((($E539^2)+(4^2))/((7.5^2)+(4^2))), IF(OR($G539=coding!$J$11, $G539=coding!$J$12, $G539=coding!$J$13, $G539=coding!$J$14, $G539=coding!$J$15, $G539=coding!$J$16), K539+10*LOG10((($D539^2)+(1.2^2))/((7.5^2)+(1.2^2))),-99))),-99)</f>
        <v>-2.06</v>
      </c>
      <c r="AD539" s="58">
        <f>IF(noise!L213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noise!L213, IF(OR($G539=coding!$J$26,$G539=coding!$J$27,$G539=coding!$J$28,$G539=coding!$J$29, $G539=coding!$J$30,$G539=coding!$J$31), L539+10*LOG10((($E539^2)+(4^2))/((7.5^2)+(4^2))), IF(OR($G539=coding!$J$11, $G539=coding!$J$12, $G539=coding!$J$13, $G539=coding!$J$14, $G539=coding!$J$15, $G539=coding!$J$16), L539+10*LOG10((($D539^2)+(1.2^2))/((7.5^2)+(1.2^2))),-99))),-99)</f>
        <v>36.86</v>
      </c>
      <c r="AE539" s="58">
        <f>IF(noise!M213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noise!M213, IF(OR($G539=coding!$J$26,$G539=coding!$J$27,$G539=coding!$J$28,$G539=coding!$J$29, $G539=coding!$J$30,$G539=coding!$J$31), M539+10*LOG10((($E539^2)+(4^2))/((7.5^2)+(4^2))), IF(OR($G539=coding!$J$11, $G539=coding!$J$12, $G539=coding!$J$13, $G539=coding!$J$14, $G539=coding!$J$15, $G539=coding!$J$16), M539+10*LOG10((($D539^2)+(1.2^2))/((7.5^2)+(1.2^2))),-99))),-99)</f>
        <v>31.37</v>
      </c>
      <c r="AF539" s="58">
        <f>IF(noise!N213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noise!N213, IF(OR($G539=coding!$J$26,$G539=coding!$J$27,$G539=coding!$J$28,$G539=coding!$J$29, $G539=coding!$J$30,$G539=coding!$J$31), N539+10*LOG10((($E539^2)+(4^2))/((7.5^2)+(4^2))), IF(OR($G539=coding!$J$11, $G539=coding!$J$12, $G539=coding!$J$13, $G539=coding!$J$14, $G539=coding!$J$15, $G539=coding!$J$16), N539+10*LOG10((($D539^2)+(1.2^2))/((7.5^2)+(1.2^2))),-99))),-99)</f>
        <v>12.85</v>
      </c>
      <c r="AG539" s="58">
        <f>IF(noise!O213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noise!O213, IF(OR($G539=coding!$J$26,$G539=coding!$J$27,$G539=coding!$J$28,$G539=coding!$J$29, $G539=coding!$J$30,$G539=coding!$J$31), O539+10*LOG10((($E539^2)+(4^2))/((7.5^2)+(4^2))), IF(OR($G539=coding!$J$11, $G539=coding!$J$12, $G539=coding!$J$13, $G539=coding!$J$14, $G539=coding!$J$15, $G539=coding!$J$16), O539+10*LOG10((($D539^2)+(1.2^2))/((7.5^2)+(1.2^2))),-99))),-99)</f>
        <v>23.3</v>
      </c>
      <c r="AH539" s="58">
        <f>IF(noise!P213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noise!P213, IF(OR($G539=coding!$J$26,$G539=coding!$J$27,$G539=coding!$J$28,$G539=coding!$J$29, $G539=coding!$J$30,$G539=coding!$J$31), P539+10*LOG10((($E539^2)+(4^2))/((7.5^2)+(4^2))), IF(OR($G539=coding!$J$11, $G539=coding!$J$12, $G539=coding!$J$13, $G539=coding!$J$14, $G539=coding!$J$15, $G539=coding!$J$16), P539+10*LOG10((($D539^2)+(1.2^2))/((7.5^2)+(1.2^2))),-99))),-99)</f>
        <v>-3.92</v>
      </c>
      <c r="AI539" s="58">
        <f>IF(noise!Q213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noise!Q213, IF(OR($G539=coding!$J$26,$G539=coding!$J$27,$G539=coding!$J$28,$G539=coding!$J$29, $G539=coding!$J$30,$G539=coding!$J$31), Q539+10*LOG10((($E539^2)+(4^2))/((7.5^2)+(4^2))), IF(OR($G539=coding!$J$11, $G539=coding!$J$12, $G539=coding!$J$13, $G539=coding!$J$14, $G539=coding!$J$15, $G539=coding!$J$16), Q539+10*LOG10((($D539^2)+(1.2^2))/((7.5^2)+(1.2^2))),-99))),-99)</f>
        <v>-1.76</v>
      </c>
      <c r="AJ539" s="58">
        <f>IF(noise!R213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noise!R213, IF(OR($G539=coding!$J$26,$G539=coding!$J$27,$G539=coding!$J$28,$G539=coding!$J$29, $G539=coding!$J$30,$G539=coding!$J$31), R539+10*LOG10((($E539^2)+(4^2))/((7.5^2)+(4^2))), IF(OR($G539=coding!$J$11, $G539=coding!$J$12, $G539=coding!$J$13, $G539=coding!$J$14, $G539=coding!$J$15, $G539=coding!$J$16), R539+10*LOG10((($D539^2)+(1.2^2))/((7.5^2)+(1.2^2))),-99))),-99)</f>
        <v>1.69</v>
      </c>
      <c r="AK539" s="58">
        <f>IF(noise!S213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noise!S213, IF(OR($G539=coding!$J$26,$G539=coding!$J$27,$G539=coding!$J$28,$G539=coding!$J$29, $G539=coding!$J$30,$G539=coding!$J$31), S539+10*LOG10((($E539^2)+(4^2))/((7.5^2)+(4^2))), IF(OR($G539=coding!$J$11, $G539=coding!$J$12, $G539=coding!$J$13, $G539=coding!$J$14, $G539=coding!$J$15, $G539=coding!$J$16), S539+10*LOG10((($D539^2)+(1.2^2))/((7.5^2)+(1.2^2))),-99))),-99)</f>
        <v>8.23</v>
      </c>
      <c r="AL539" s="58">
        <f>IF(noise!T213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noise!T213, IF(OR($G539=coding!$J$26,$G539=coding!$J$27,$G539=coding!$J$28,$G539=coding!$J$29, $G539=coding!$J$30,$G539=coding!$J$31), T539+10*LOG10((($E539^2)+(4^2))/((7.5^2)+(4^2))), IF(OR($G539=coding!$J$11, $G539=coding!$J$12, $G539=coding!$J$13, $G539=coding!$J$14, $G539=coding!$J$15, $G539=coding!$J$16), T539+10*LOG10((($D539^2)+(1.2^2))/((7.5^2)+(1.2^2))),-99))),-99)</f>
        <v>22.27</v>
      </c>
      <c r="AM539" s="58">
        <f>IF(noise!U213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noise!U213, IF(OR($G539=coding!$J$26,$G539=coding!$J$27,$G539=coding!$J$28,$G539=coding!$J$29, $G539=coding!$J$30,$G539=coding!$J$31), U539+10*LOG10((($E539^2)+(4^2))/((7.5^2)+(4^2))), IF(OR($G539=coding!$J$11, $G539=coding!$J$12, $G539=coding!$J$13, $G539=coding!$J$14, $G539=coding!$J$15, $G539=coding!$J$16), U539+10*LOG10((($D539^2)+(1.2^2))/((7.5^2)+(1.2^2))),-99))),-99)</f>
        <v>33.86</v>
      </c>
      <c r="AN539" s="58">
        <f>IF(noise!V213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noise!V213, IF(OR($G539=coding!$J$26,$G539=coding!$J$27,$G539=coding!$J$28,$G539=coding!$J$29, $G539=coding!$J$30,$G539=coding!$J$31), V539+10*LOG10((($E539^2)+(4^2))/((7.5^2)+(4^2))), IF(OR($G539=coding!$J$11, $G539=coding!$J$12, $G539=coding!$J$13, $G539=coding!$J$14, $G539=coding!$J$15, $G539=coding!$J$16), V539+10*LOG10((($D539^2)+(1.2^2))/((7.5^2)+(1.2^2))),-99))),-99)</f>
        <v>33.31</v>
      </c>
      <c r="AO539" s="58">
        <f>IF(noise!W213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noise!W213, IF(OR($G539=coding!$J$26,$G539=coding!$J$27,$G539=coding!$J$28,$G539=coding!$J$29, $G539=coding!$J$30,$G539=coding!$J$31), W539+10*LOG10((($E539^2)+(4^2))/((7.5^2)+(4^2))), IF(OR($G539=coding!$J$11, $G539=coding!$J$12, $G539=coding!$J$13, $G539=coding!$J$14, $G539=coding!$J$15, $G539=coding!$J$16), W539+10*LOG10((($D539^2)+(1.2^2))/((7.5^2)+(1.2^2))),-99))),-99)</f>
        <v>38.78</v>
      </c>
      <c r="AP539" s="58">
        <f>IF(noise!X213 &lt;&gt;0, IF(OR($G539=coding!$J$2, $G539=coding!$J$3, $G539=coding!$J$4, $G539=coding!$J$5, $G539=coding!$J$6, $G539=coding!$J$7, $G539=coding!$J$8, $G539=coding!$J$9, $G539=coding!$J$10,$G539=coding!$J$17, $G539=coding!$J$18, $G539=coding!$J$19, $G539=coding!$J$20, $G539=coding!$J$21, $G539=coding!$J$22, $G539=coding!$J$23, $G539=coding!$J$24, $G539=coding!$J$25, ), noise!X213, IF(OR($G539=coding!$J$26,$G539=coding!$J$27,$G539=coding!$J$28,$G539=coding!$J$29, $G539=coding!$J$30,$G539=coding!$J$31), X539+10*LOG10((($E539^2)+(4^2))/((7.5^2)+(4^2))), IF(OR($G539=coding!$J$11, $G539=coding!$J$12, $G539=coding!$J$13, $G539=coding!$J$14, $G539=coding!$J$15, $G539=coding!$J$16), X539+10*LOG10((($D539^2)+(1.2^2))/((7.5^2)+(1.2^2))),-99))),-99)</f>
        <v>41.62</v>
      </c>
    </row>
    <row r="540" spans="1:42" ht="15.75" customHeight="1" x14ac:dyDescent="0.3">
      <c r="A540" s="2">
        <v>69</v>
      </c>
      <c r="B540" s="27">
        <v>44025</v>
      </c>
      <c r="C540" s="51">
        <f t="array" ref="C540">_xlfn.DAYS(B540, _xlfn.XLOOKUP(A540, context!A$4:A$79, context!J$4:J$79)) / 30.42</f>
        <v>8.7442472057856673</v>
      </c>
      <c r="D540" s="1"/>
      <c r="E540" s="1"/>
      <c r="F540" s="16">
        <v>50</v>
      </c>
      <c r="G540" s="16" t="s">
        <v>405</v>
      </c>
      <c r="H540" s="43">
        <v>88.6</v>
      </c>
      <c r="I540" s="1"/>
      <c r="J540" s="1">
        <v>71.5</v>
      </c>
      <c r="K540" s="1">
        <v>76.599999999999994</v>
      </c>
      <c r="L540" s="1">
        <v>77.5</v>
      </c>
      <c r="M540" s="1">
        <v>78.8</v>
      </c>
      <c r="N540" s="1">
        <v>80.400000000000006</v>
      </c>
      <c r="O540" s="1">
        <v>80.3</v>
      </c>
      <c r="P540" s="1">
        <v>81.3</v>
      </c>
      <c r="Q540" s="1">
        <v>80.5</v>
      </c>
      <c r="R540" s="1">
        <v>76.900000000000006</v>
      </c>
      <c r="S540" s="1">
        <v>73.900000000000006</v>
      </c>
      <c r="T540" s="1">
        <v>69.900000000000006</v>
      </c>
      <c r="U540" s="1">
        <v>67.599999999999994</v>
      </c>
      <c r="V540" s="1">
        <v>64.8</v>
      </c>
      <c r="W540" s="1"/>
      <c r="X540" s="1"/>
      <c r="Y540" s="2">
        <v>1</v>
      </c>
      <c r="Z540" s="58">
        <f>IF(noise!H214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noise!H214, IF(OR($G540=coding!$J$26,$G540=coding!$J$27,$G540=coding!$J$28,$G540=coding!$J$29, $G540=coding!$J$30,$G540=coding!$J$31), H540+10*LOG10((($E540^2)+(4^2))/((7.5^2)+(4^2))), IF(OR($G540=coding!$J$11, $G540=coding!$J$12, $G540=coding!$J$13, $G540=coding!$J$14, $G540=coding!$J$15, $G540=coding!$J$16), H540+10*LOG10((($D540^2)+(1.2^2))/((7.5^2)+(1.2^2))),-99))),-99)</f>
        <v>78.599999999999994</v>
      </c>
      <c r="AA540" s="58">
        <f>IF(noise!I214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noise!I214, IF(OR($G540=coding!$J$26,$G540=coding!$J$27,$G540=coding!$J$28,$G540=coding!$J$29, $G540=coding!$J$30,$G540=coding!$J$31), I540+10*LOG10((($E540^2)+(4^2))/((7.5^2)+(4^2))), IF(OR($G540=coding!$J$11, $G540=coding!$J$12, $G540=coding!$J$13, $G540=coding!$J$14, $G540=coding!$J$15, $G540=coding!$J$16), I540+10*LOG10((($D540^2)+(1.2^2))/((7.5^2)+(1.2^2))),-99))),-99)</f>
        <v>-99</v>
      </c>
      <c r="AB540" s="58">
        <f>IF(noise!J214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noise!J214, IF(OR($G540=coding!$J$26,$G540=coding!$J$27,$G540=coding!$J$28,$G540=coding!$J$29, $G540=coding!$J$30,$G540=coding!$J$31), J540+10*LOG10((($E540^2)+(4^2))/((7.5^2)+(4^2))), IF(OR($G540=coding!$J$11, $G540=coding!$J$12, $G540=coding!$J$13, $G540=coding!$J$14, $G540=coding!$J$15, $G540=coding!$J$16), J540+10*LOG10((($D540^2)+(1.2^2))/((7.5^2)+(1.2^2))),-99))),-99)</f>
        <v>71.36</v>
      </c>
      <c r="AC540" s="58">
        <f>IF(noise!K214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noise!K214, IF(OR($G540=coding!$J$26,$G540=coding!$J$27,$G540=coding!$J$28,$G540=coding!$J$29, $G540=coding!$J$30,$G540=coding!$J$31), K540+10*LOG10((($E540^2)+(4^2))/((7.5^2)+(4^2))), IF(OR($G540=coding!$J$11, $G540=coding!$J$12, $G540=coding!$J$13, $G540=coding!$J$14, $G540=coding!$J$15, $G540=coding!$J$16), K540+10*LOG10((($D540^2)+(1.2^2))/((7.5^2)+(1.2^2))),-99))),-99)</f>
        <v>70.27</v>
      </c>
      <c r="AD540" s="58">
        <f>IF(noise!L214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noise!L214, IF(OR($G540=coding!$J$26,$G540=coding!$J$27,$G540=coding!$J$28,$G540=coding!$J$29, $G540=coding!$J$30,$G540=coding!$J$31), L540+10*LOG10((($E540^2)+(4^2))/((7.5^2)+(4^2))), IF(OR($G540=coding!$J$11, $G540=coding!$J$12, $G540=coding!$J$13, $G540=coding!$J$14, $G540=coding!$J$15, $G540=coding!$J$16), L540+10*LOG10((($D540^2)+(1.2^2))/((7.5^2)+(1.2^2))),-99))),-99)</f>
        <v>73.819999999999993</v>
      </c>
      <c r="AE540" s="58">
        <f>IF(noise!M214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noise!M214, IF(OR($G540=coding!$J$26,$G540=coding!$J$27,$G540=coding!$J$28,$G540=coding!$J$29, $G540=coding!$J$30,$G540=coding!$J$31), M540+10*LOG10((($E540^2)+(4^2))/((7.5^2)+(4^2))), IF(OR($G540=coding!$J$11, $G540=coding!$J$12, $G540=coding!$J$13, $G540=coding!$J$14, $G540=coding!$J$15, $G540=coding!$J$16), M540+10*LOG10((($D540^2)+(1.2^2))/((7.5^2)+(1.2^2))),-99))),-99)</f>
        <v>71.83</v>
      </c>
      <c r="AF540" s="58">
        <f>IF(noise!N214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noise!N214, IF(OR($G540=coding!$J$26,$G540=coding!$J$27,$G540=coding!$J$28,$G540=coding!$J$29, $G540=coding!$J$30,$G540=coding!$J$31), N540+10*LOG10((($E540^2)+(4^2))/((7.5^2)+(4^2))), IF(OR($G540=coding!$J$11, $G540=coding!$J$12, $G540=coding!$J$13, $G540=coding!$J$14, $G540=coding!$J$15, $G540=coding!$J$16), N540+10*LOG10((($D540^2)+(1.2^2))/((7.5^2)+(1.2^2))),-99))),-99)</f>
        <v>69.25</v>
      </c>
      <c r="AG540" s="58">
        <f>IF(noise!O214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noise!O214, IF(OR($G540=coding!$J$26,$G540=coding!$J$27,$G540=coding!$J$28,$G540=coding!$J$29, $G540=coding!$J$30,$G540=coding!$J$31), O540+10*LOG10((($E540^2)+(4^2))/((7.5^2)+(4^2))), IF(OR($G540=coding!$J$11, $G540=coding!$J$12, $G540=coding!$J$13, $G540=coding!$J$14, $G540=coding!$J$15, $G540=coding!$J$16), O540+10*LOG10((($D540^2)+(1.2^2))/((7.5^2)+(1.2^2))),-99))),-99)</f>
        <v>67.489999999999995</v>
      </c>
      <c r="AH540" s="58">
        <f>IF(noise!P214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noise!P214, IF(OR($G540=coding!$J$26,$G540=coding!$J$27,$G540=coding!$J$28,$G540=coding!$J$29, $G540=coding!$J$30,$G540=coding!$J$31), P540+10*LOG10((($E540^2)+(4^2))/((7.5^2)+(4^2))), IF(OR($G540=coding!$J$11, $G540=coding!$J$12, $G540=coding!$J$13, $G540=coding!$J$14, $G540=coding!$J$15, $G540=coding!$J$16), P540+10*LOG10((($D540^2)+(1.2^2))/((7.5^2)+(1.2^2))),-99))),-99)</f>
        <v>66.06</v>
      </c>
      <c r="AI540" s="58">
        <f>IF(noise!Q214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noise!Q214, IF(OR($G540=coding!$J$26,$G540=coding!$J$27,$G540=coding!$J$28,$G540=coding!$J$29, $G540=coding!$J$30,$G540=coding!$J$31), Q540+10*LOG10((($E540^2)+(4^2))/((7.5^2)+(4^2))), IF(OR($G540=coding!$J$11, $G540=coding!$J$12, $G540=coding!$J$13, $G540=coding!$J$14, $G540=coding!$J$15, $G540=coding!$J$16), Q540+10*LOG10((($D540^2)+(1.2^2))/((7.5^2)+(1.2^2))),-99))),-99)</f>
        <v>65.150000000000006</v>
      </c>
      <c r="AJ540" s="58">
        <f>IF(noise!R214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noise!R214, IF(OR($G540=coding!$J$26,$G540=coding!$J$27,$G540=coding!$J$28,$G540=coding!$J$29, $G540=coding!$J$30,$G540=coding!$J$31), R540+10*LOG10((($E540^2)+(4^2))/((7.5^2)+(4^2))), IF(OR($G540=coding!$J$11, $G540=coding!$J$12, $G540=coding!$J$13, $G540=coding!$J$14, $G540=coding!$J$15, $G540=coding!$J$16), R540+10*LOG10((($D540^2)+(1.2^2))/((7.5^2)+(1.2^2))),-99))),-99)</f>
        <v>63.62</v>
      </c>
      <c r="AK540" s="58">
        <f>IF(noise!S214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noise!S214, IF(OR($G540=coding!$J$26,$G540=coding!$J$27,$G540=coding!$J$28,$G540=coding!$J$29, $G540=coding!$J$30,$G540=coding!$J$31), S540+10*LOG10((($E540^2)+(4^2))/((7.5^2)+(4^2))), IF(OR($G540=coding!$J$11, $G540=coding!$J$12, $G540=coding!$J$13, $G540=coding!$J$14, $G540=coding!$J$15, $G540=coding!$J$16), S540+10*LOG10((($D540^2)+(1.2^2))/((7.5^2)+(1.2^2))),-99))),-99)</f>
        <v>61.38</v>
      </c>
      <c r="AL540" s="58">
        <f>IF(noise!T214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noise!T214, IF(OR($G540=coding!$J$26,$G540=coding!$J$27,$G540=coding!$J$28,$G540=coding!$J$29, $G540=coding!$J$30,$G540=coding!$J$31), T540+10*LOG10((($E540^2)+(4^2))/((7.5^2)+(4^2))), IF(OR($G540=coding!$J$11, $G540=coding!$J$12, $G540=coding!$J$13, $G540=coding!$J$14, $G540=coding!$J$15, $G540=coding!$J$16), T540+10*LOG10((($D540^2)+(1.2^2))/((7.5^2)+(1.2^2))),-99))),-99)</f>
        <v>59.87</v>
      </c>
      <c r="AM540" s="58">
        <f>IF(noise!U214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noise!U214, IF(OR($G540=coding!$J$26,$G540=coding!$J$27,$G540=coding!$J$28,$G540=coding!$J$29, $G540=coding!$J$30,$G540=coding!$J$31), U540+10*LOG10((($E540^2)+(4^2))/((7.5^2)+(4^2))), IF(OR($G540=coding!$J$11, $G540=coding!$J$12, $G540=coding!$J$13, $G540=coding!$J$14, $G540=coding!$J$15, $G540=coding!$J$16), U540+10*LOG10((($D540^2)+(1.2^2))/((7.5^2)+(1.2^2))),-99))),-99)</f>
        <v>57.65</v>
      </c>
      <c r="AN540" s="58">
        <f>IF(noise!V214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noise!V214, IF(OR($G540=coding!$J$26,$G540=coding!$J$27,$G540=coding!$J$28,$G540=coding!$J$29, $G540=coding!$J$30,$G540=coding!$J$31), V540+10*LOG10((($E540^2)+(4^2))/((7.5^2)+(4^2))), IF(OR($G540=coding!$J$11, $G540=coding!$J$12, $G540=coding!$J$13, $G540=coding!$J$14, $G540=coding!$J$15, $G540=coding!$J$16), V540+10*LOG10((($D540^2)+(1.2^2))/((7.5^2)+(1.2^2))),-99))),-99)</f>
        <v>54.25</v>
      </c>
      <c r="AO540" s="58">
        <f>IF(noise!W214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noise!W214, IF(OR($G540=coding!$J$26,$G540=coding!$J$27,$G540=coding!$J$28,$G540=coding!$J$29, $G540=coding!$J$30,$G540=coding!$J$31), W540+10*LOG10((($E540^2)+(4^2))/((7.5^2)+(4^2))), IF(OR($G540=coding!$J$11, $G540=coding!$J$12, $G540=coding!$J$13, $G540=coding!$J$14, $G540=coding!$J$15, $G540=coding!$J$16), W540+10*LOG10((($D540^2)+(1.2^2))/((7.5^2)+(1.2^2))),-99))),-99)</f>
        <v>51.98</v>
      </c>
      <c r="AP540" s="58">
        <f>IF(noise!X214 &lt;&gt;0, IF(OR($G540=coding!$J$2, $G540=coding!$J$3, $G540=coding!$J$4, $G540=coding!$J$5, $G540=coding!$J$6, $G540=coding!$J$7, $G540=coding!$J$8, $G540=coding!$J$9, $G540=coding!$J$10,$G540=coding!$J$17, $G540=coding!$J$18, $G540=coding!$J$19, $G540=coding!$J$20, $G540=coding!$J$21, $G540=coding!$J$22, $G540=coding!$J$23, $G540=coding!$J$24, $G540=coding!$J$25, ), noise!X214, IF(OR($G540=coding!$J$26,$G540=coding!$J$27,$G540=coding!$J$28,$G540=coding!$J$29, $G540=coding!$J$30,$G540=coding!$J$31), X540+10*LOG10((($E540^2)+(4^2))/((7.5^2)+(4^2))), IF(OR($G540=coding!$J$11, $G540=coding!$J$12, $G540=coding!$J$13, $G540=coding!$J$14, $G540=coding!$J$15, $G540=coding!$J$16), X540+10*LOG10((($D540^2)+(1.2^2))/((7.5^2)+(1.2^2))),-99))),-99)</f>
        <v>51.62</v>
      </c>
    </row>
    <row r="541" spans="1:42" ht="15.75" customHeight="1" x14ac:dyDescent="0.3">
      <c r="A541" s="2">
        <v>70</v>
      </c>
      <c r="B541" s="27">
        <v>44025</v>
      </c>
      <c r="C541" s="51">
        <f t="array" ref="C541">_xlfn.DAYS(B541, _xlfn.XLOOKUP(A541, context!A$4:A$79, context!J$4:J$79)) / 30.42</f>
        <v>8.7442472057856673</v>
      </c>
      <c r="D541" s="1"/>
      <c r="E541" s="1"/>
      <c r="F541" s="16">
        <v>50</v>
      </c>
      <c r="G541" s="16" t="s">
        <v>405</v>
      </c>
      <c r="H541" s="43">
        <v>89.3</v>
      </c>
      <c r="I541" s="1"/>
      <c r="J541" s="1">
        <v>70.8</v>
      </c>
      <c r="K541" s="1">
        <v>77.599999999999994</v>
      </c>
      <c r="L541" s="1">
        <v>79.599999999999994</v>
      </c>
      <c r="M541" s="1">
        <v>79.599999999999994</v>
      </c>
      <c r="N541" s="1">
        <v>81.400000000000006</v>
      </c>
      <c r="O541" s="1">
        <v>81.3</v>
      </c>
      <c r="P541" s="1">
        <v>81.7</v>
      </c>
      <c r="Q541" s="1">
        <v>80.900000000000006</v>
      </c>
      <c r="R541" s="1">
        <v>77.2</v>
      </c>
      <c r="S541" s="1">
        <v>74.2</v>
      </c>
      <c r="T541" s="1">
        <v>70.7</v>
      </c>
      <c r="U541" s="1">
        <v>68.2</v>
      </c>
      <c r="V541" s="1">
        <v>65.8</v>
      </c>
      <c r="W541" s="1"/>
      <c r="X541" s="1"/>
      <c r="Y541" s="2">
        <v>1</v>
      </c>
      <c r="Z541" s="58">
        <f>IF(noise!H215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noise!H215, IF(OR($G541=coding!$J$26,$G541=coding!$J$27,$G541=coding!$J$28,$G541=coding!$J$29, $G541=coding!$J$30,$G541=coding!$J$31), H541+10*LOG10((($E541^2)+(4^2))/((7.5^2)+(4^2))), IF(OR($G541=coding!$J$11, $G541=coding!$J$12, $G541=coding!$J$13, $G541=coding!$J$14, $G541=coding!$J$15, $G541=coding!$J$16), H541+10*LOG10((($D541^2)+(1.2^2))/((7.5^2)+(1.2^2))),-99))),-99)</f>
        <v>18.11</v>
      </c>
      <c r="AA541" s="58">
        <f>IF(noise!I215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noise!I215, IF(OR($G541=coding!$J$26,$G541=coding!$J$27,$G541=coding!$J$28,$G541=coding!$J$29, $G541=coding!$J$30,$G541=coding!$J$31), I541+10*LOG10((($E541^2)+(4^2))/((7.5^2)+(4^2))), IF(OR($G541=coding!$J$11, $G541=coding!$J$12, $G541=coding!$J$13, $G541=coding!$J$14, $G541=coding!$J$15, $G541=coding!$J$16), I541+10*LOG10((($D541^2)+(1.2^2))/((7.5^2)+(1.2^2))),-99))),-99)</f>
        <v>-99</v>
      </c>
      <c r="AB541" s="58">
        <f>IF(noise!J215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noise!J215, IF(OR($G541=coding!$J$26,$G541=coding!$J$27,$G541=coding!$J$28,$G541=coding!$J$29, $G541=coding!$J$30,$G541=coding!$J$31), J541+10*LOG10((($E541^2)+(4^2))/((7.5^2)+(4^2))), IF(OR($G541=coding!$J$11, $G541=coding!$J$12, $G541=coding!$J$13, $G541=coding!$J$14, $G541=coding!$J$15, $G541=coding!$J$16), J541+10*LOG10((($D541^2)+(1.2^2))/((7.5^2)+(1.2^2))),-99))),-99)</f>
        <v>2.52</v>
      </c>
      <c r="AC541" s="58">
        <f>IF(noise!K215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noise!K215, IF(OR($G541=coding!$J$26,$G541=coding!$J$27,$G541=coding!$J$28,$G541=coding!$J$29, $G541=coding!$J$30,$G541=coding!$J$31), K541+10*LOG10((($E541^2)+(4^2))/((7.5^2)+(4^2))), IF(OR($G541=coding!$J$11, $G541=coding!$J$12, $G541=coding!$J$13, $G541=coding!$J$14, $G541=coding!$J$15, $G541=coding!$J$16), K541+10*LOG10((($D541^2)+(1.2^2))/((7.5^2)+(1.2^2))),-99))),-99)</f>
        <v>23.2</v>
      </c>
      <c r="AD541" s="58">
        <f>IF(noise!L215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noise!L215, IF(OR($G541=coding!$J$26,$G541=coding!$J$27,$G541=coding!$J$28,$G541=coding!$J$29, $G541=coding!$J$30,$G541=coding!$J$31), L541+10*LOG10((($E541^2)+(4^2))/((7.5^2)+(4^2))), IF(OR($G541=coding!$J$11, $G541=coding!$J$12, $G541=coding!$J$13, $G541=coding!$J$14, $G541=coding!$J$15, $G541=coding!$J$16), L541+10*LOG10((($D541^2)+(1.2^2))/((7.5^2)+(1.2^2))),-99))),-99)</f>
        <v>36.549999999999997</v>
      </c>
      <c r="AE541" s="58">
        <f>IF(noise!M215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noise!M215, IF(OR($G541=coding!$J$26,$G541=coding!$J$27,$G541=coding!$J$28,$G541=coding!$J$29, $G541=coding!$J$30,$G541=coding!$J$31), M541+10*LOG10((($E541^2)+(4^2))/((7.5^2)+(4^2))), IF(OR($G541=coding!$J$11, $G541=coding!$J$12, $G541=coding!$J$13, $G541=coding!$J$14, $G541=coding!$J$15, $G541=coding!$J$16), M541+10*LOG10((($D541^2)+(1.2^2))/((7.5^2)+(1.2^2))),-99))),-99)</f>
        <v>31.68</v>
      </c>
      <c r="AF541" s="58">
        <f>IF(noise!N215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noise!N215, IF(OR($G541=coding!$J$26,$G541=coding!$J$27,$G541=coding!$J$28,$G541=coding!$J$29, $G541=coding!$J$30,$G541=coding!$J$31), N541+10*LOG10((($E541^2)+(4^2))/((7.5^2)+(4^2))), IF(OR($G541=coding!$J$11, $G541=coding!$J$12, $G541=coding!$J$13, $G541=coding!$J$14, $G541=coding!$J$15, $G541=coding!$J$16), N541+10*LOG10((($D541^2)+(1.2^2))/((7.5^2)+(1.2^2))),-99))),-99)</f>
        <v>26.69</v>
      </c>
      <c r="AG541" s="58">
        <f>IF(noise!O215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noise!O215, IF(OR($G541=coding!$J$26,$G541=coding!$J$27,$G541=coding!$J$28,$G541=coding!$J$29, $G541=coding!$J$30,$G541=coding!$J$31), O541+10*LOG10((($E541^2)+(4^2))/((7.5^2)+(4^2))), IF(OR($G541=coding!$J$11, $G541=coding!$J$12, $G541=coding!$J$13, $G541=coding!$J$14, $G541=coding!$J$15, $G541=coding!$J$16), O541+10*LOG10((($D541^2)+(1.2^2))/((7.5^2)+(1.2^2))),-99))),-99)</f>
        <v>12.4</v>
      </c>
      <c r="AH541" s="58">
        <f>IF(noise!P215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noise!P215, IF(OR($G541=coding!$J$26,$G541=coding!$J$27,$G541=coding!$J$28,$G541=coding!$J$29, $G541=coding!$J$30,$G541=coding!$J$31), P541+10*LOG10((($E541^2)+(4^2))/((7.5^2)+(4^2))), IF(OR($G541=coding!$J$11, $G541=coding!$J$12, $G541=coding!$J$13, $G541=coding!$J$14, $G541=coding!$J$15, $G541=coding!$J$16), P541+10*LOG10((($D541^2)+(1.2^2))/((7.5^2)+(1.2^2))),-99))),-99)</f>
        <v>4.33</v>
      </c>
      <c r="AI541" s="58">
        <f>IF(noise!Q215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noise!Q215, IF(OR($G541=coding!$J$26,$G541=coding!$J$27,$G541=coding!$J$28,$G541=coding!$J$29, $G541=coding!$J$30,$G541=coding!$J$31), Q541+10*LOG10((($E541^2)+(4^2))/((7.5^2)+(4^2))), IF(OR($G541=coding!$J$11, $G541=coding!$J$12, $G541=coding!$J$13, $G541=coding!$J$14, $G541=coding!$J$15, $G541=coding!$J$16), Q541+10*LOG10((($D541^2)+(1.2^2))/((7.5^2)+(1.2^2))),-99))),-99)</f>
        <v>13.69</v>
      </c>
      <c r="AJ541" s="58">
        <f>IF(noise!R215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noise!R215, IF(OR($G541=coding!$J$26,$G541=coding!$J$27,$G541=coding!$J$28,$G541=coding!$J$29, $G541=coding!$J$30,$G541=coding!$J$31), R541+10*LOG10((($E541^2)+(4^2))/((7.5^2)+(4^2))), IF(OR($G541=coding!$J$11, $G541=coding!$J$12, $G541=coding!$J$13, $G541=coding!$J$14, $G541=coding!$J$15, $G541=coding!$J$16), R541+10*LOG10((($D541^2)+(1.2^2))/((7.5^2)+(1.2^2))),-99))),-99)</f>
        <v>12.41</v>
      </c>
      <c r="AK541" s="58">
        <f>IF(noise!S215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noise!S215, IF(OR($G541=coding!$J$26,$G541=coding!$J$27,$G541=coding!$J$28,$G541=coding!$J$29, $G541=coding!$J$30,$G541=coding!$J$31), S541+10*LOG10((($E541^2)+(4^2))/((7.5^2)+(4^2))), IF(OR($G541=coding!$J$11, $G541=coding!$J$12, $G541=coding!$J$13, $G541=coding!$J$14, $G541=coding!$J$15, $G541=coding!$J$16), S541+10*LOG10((($D541^2)+(1.2^2))/((7.5^2)+(1.2^2))),-99))),-99)</f>
        <v>-1.46</v>
      </c>
      <c r="AL541" s="58">
        <f>IF(noise!T215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noise!T215, IF(OR($G541=coding!$J$26,$G541=coding!$J$27,$G541=coding!$J$28,$G541=coding!$J$29, $G541=coding!$J$30,$G541=coding!$J$31), T541+10*LOG10((($E541^2)+(4^2))/((7.5^2)+(4^2))), IF(OR($G541=coding!$J$11, $G541=coding!$J$12, $G541=coding!$J$13, $G541=coding!$J$14, $G541=coding!$J$15, $G541=coding!$J$16), T541+10*LOG10((($D541^2)+(1.2^2))/((7.5^2)+(1.2^2))),-99))),-99)</f>
        <v>12.54</v>
      </c>
      <c r="AM541" s="58">
        <f>IF(noise!U215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noise!U215, IF(OR($G541=coding!$J$26,$G541=coding!$J$27,$G541=coding!$J$28,$G541=coding!$J$29, $G541=coding!$J$30,$G541=coding!$J$31), U541+10*LOG10((($E541^2)+(4^2))/((7.5^2)+(4^2))), IF(OR($G541=coding!$J$11, $G541=coding!$J$12, $G541=coding!$J$13, $G541=coding!$J$14, $G541=coding!$J$15, $G541=coding!$J$16), U541+10*LOG10((($D541^2)+(1.2^2))/((7.5^2)+(1.2^2))),-99))),-99)</f>
        <v>9.65</v>
      </c>
      <c r="AN541" s="58">
        <f>IF(noise!V215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noise!V215, IF(OR($G541=coding!$J$26,$G541=coding!$J$27,$G541=coding!$J$28,$G541=coding!$J$29, $G541=coding!$J$30,$G541=coding!$J$31), V541+10*LOG10((($E541^2)+(4^2))/((7.5^2)+(4^2))), IF(OR($G541=coding!$J$11, $G541=coding!$J$12, $G541=coding!$J$13, $G541=coding!$J$14, $G541=coding!$J$15, $G541=coding!$J$16), V541+10*LOG10((($D541^2)+(1.2^2))/((7.5^2)+(1.2^2))),-99))),-99)</f>
        <v>12.48</v>
      </c>
      <c r="AO541" s="58">
        <f>IF(noise!W215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noise!W215, IF(OR($G541=coding!$J$26,$G541=coding!$J$27,$G541=coding!$J$28,$G541=coding!$J$29, $G541=coding!$J$30,$G541=coding!$J$31), W541+10*LOG10((($E541^2)+(4^2))/((7.5^2)+(4^2))), IF(OR($G541=coding!$J$11, $G541=coding!$J$12, $G541=coding!$J$13, $G541=coding!$J$14, $G541=coding!$J$15, $G541=coding!$J$16), W541+10*LOG10((($D541^2)+(1.2^2))/((7.5^2)+(1.2^2))),-99))),-99)</f>
        <v>19.649999999999999</v>
      </c>
      <c r="AP541" s="58">
        <f>IF(noise!X215 &lt;&gt;0, IF(OR($G541=coding!$J$2, $G541=coding!$J$3, $G541=coding!$J$4, $G541=coding!$J$5, $G541=coding!$J$6, $G541=coding!$J$7, $G541=coding!$J$8, $G541=coding!$J$9, $G541=coding!$J$10,$G541=coding!$J$17, $G541=coding!$J$18, $G541=coding!$J$19, $G541=coding!$J$20, $G541=coding!$J$21, $G541=coding!$J$22, $G541=coding!$J$23, $G541=coding!$J$24, $G541=coding!$J$25, ), noise!X215, IF(OR($G541=coding!$J$26,$G541=coding!$J$27,$G541=coding!$J$28,$G541=coding!$J$29, $G541=coding!$J$30,$G541=coding!$J$31), X541+10*LOG10((($E541^2)+(4^2))/((7.5^2)+(4^2))), IF(OR($G541=coding!$J$11, $G541=coding!$J$12, $G541=coding!$J$13, $G541=coding!$J$14, $G541=coding!$J$15, $G541=coding!$J$16), X541+10*LOG10((($D541^2)+(1.2^2))/((7.5^2)+(1.2^2))),-99))),-99)</f>
        <v>38.08</v>
      </c>
    </row>
    <row r="542" spans="1:42" ht="15.75" customHeight="1" x14ac:dyDescent="0.3">
      <c r="A542" s="2">
        <v>71</v>
      </c>
      <c r="B542" s="27">
        <v>43124</v>
      </c>
      <c r="C542" s="51">
        <f t="array" ref="C542">_xlfn.DAYS(B542, _xlfn.XLOOKUP(A542, context!A$4:A$79, context!J$4:J$79)) / 30.42</f>
        <v>3.7804076265614723</v>
      </c>
      <c r="D542" s="1"/>
      <c r="E542" s="1"/>
      <c r="F542" s="5"/>
      <c r="G542" s="16" t="s">
        <v>407</v>
      </c>
      <c r="H542" s="26"/>
      <c r="I542" s="1"/>
      <c r="J542" s="1"/>
      <c r="K542" s="1">
        <f>AVERAGE(0.051,0.058,0.046)</f>
        <v>5.1666666666666666E-2</v>
      </c>
      <c r="L542" s="1">
        <f>AVERAGE(0.061,0.055,0.056)</f>
        <v>5.7333333333333326E-2</v>
      </c>
      <c r="M542" s="1">
        <f>AVERAGE(0.061,0.052,0.053)</f>
        <v>5.5333333333333325E-2</v>
      </c>
      <c r="N542" s="1">
        <f>AVERAGE(0.052,0.05,0.056)</f>
        <v>5.2666666666666667E-2</v>
      </c>
      <c r="O542" s="1">
        <f>AVERAGE(0.065,0.065,0.061)</f>
        <v>6.3666666666666663E-2</v>
      </c>
      <c r="P542" s="1">
        <f>AVERAGE(0.063,0.068,0.053)</f>
        <v>6.133333333333333E-2</v>
      </c>
      <c r="Q542" s="1">
        <f>AVERAGE(0.07,0.071,0.06)</f>
        <v>6.7000000000000004E-2</v>
      </c>
      <c r="R542" s="1"/>
      <c r="S542" s="1"/>
      <c r="T542" s="1"/>
      <c r="U542" s="1"/>
      <c r="V542" s="1"/>
      <c r="W542" s="1"/>
      <c r="X542" s="1"/>
      <c r="Y542" s="2">
        <v>1</v>
      </c>
      <c r="Z542" s="58">
        <f>IF(noise!H65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noise!H65, IF(OR($G542=coding!$J$26,$G542=coding!$J$27,$G542=coding!$J$28,$G542=coding!$J$29, $G542=coding!$J$30,$G542=coding!$J$31), H542+10*LOG10((($E542^2)+(4^2))/((7.5^2)+(4^2))), IF(OR($G542=coding!$J$11, $G542=coding!$J$12, $G542=coding!$J$13, $G542=coding!$J$14, $G542=coding!$J$15, $G542=coding!$J$16), H542+10*LOG10((($D542^2)+(1.2^2))/((7.5^2)+(1.2^2))),-99))),-99)</f>
        <v>91.2</v>
      </c>
      <c r="AA542" s="58">
        <f>IF(noise!I65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noise!I65, IF(OR($G542=coding!$J$26,$G542=coding!$J$27,$G542=coding!$J$28,$G542=coding!$J$29, $G542=coding!$J$30,$G542=coding!$J$31), I542+10*LOG10((($E542^2)+(4^2))/((7.5^2)+(4^2))), IF(OR($G542=coding!$J$11, $G542=coding!$J$12, $G542=coding!$J$13, $G542=coding!$J$14, $G542=coding!$J$15, $G542=coding!$J$16), I542+10*LOG10((($D542^2)+(1.2^2))/((7.5^2)+(1.2^2))),-99))),-99)</f>
        <v>-99</v>
      </c>
      <c r="AB542" s="58">
        <f>IF(noise!J65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noise!J65, IF(OR($G542=coding!$J$26,$G542=coding!$J$27,$G542=coding!$J$28,$G542=coding!$J$29, $G542=coding!$J$30,$G542=coding!$J$31), J542+10*LOG10((($E542^2)+(4^2))/((7.5^2)+(4^2))), IF(OR($G542=coding!$J$11, $G542=coding!$J$12, $G542=coding!$J$13, $G542=coding!$J$14, $G542=coding!$J$15, $G542=coding!$J$16), J542+10*LOG10((($D542^2)+(1.2^2))/((7.5^2)+(1.2^2))),-99))),-99)</f>
        <v>75</v>
      </c>
      <c r="AC542" s="58">
        <f>IF(noise!K65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noise!K65, IF(OR($G542=coding!$J$26,$G542=coding!$J$27,$G542=coding!$J$28,$G542=coding!$J$29, $G542=coding!$J$30,$G542=coding!$J$31), K542+10*LOG10((($E542^2)+(4^2))/((7.5^2)+(4^2))), IF(OR($G542=coding!$J$11, $G542=coding!$J$12, $G542=coding!$J$13, $G542=coding!$J$14, $G542=coding!$J$15, $G542=coding!$J$16), K542+10*LOG10((($D542^2)+(1.2^2))/((7.5^2)+(1.2^2))),-99))),-99)</f>
        <v>75.8</v>
      </c>
      <c r="AD542" s="58">
        <f>IF(noise!L65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noise!L65, IF(OR($G542=coding!$J$26,$G542=coding!$J$27,$G542=coding!$J$28,$G542=coding!$J$29, $G542=coding!$J$30,$G542=coding!$J$31), L542+10*LOG10((($E542^2)+(4^2))/((7.5^2)+(4^2))), IF(OR($G542=coding!$J$11, $G542=coding!$J$12, $G542=coding!$J$13, $G542=coding!$J$14, $G542=coding!$J$15, $G542=coding!$J$16), L542+10*LOG10((($D542^2)+(1.2^2))/((7.5^2)+(1.2^2))),-99))),-99)</f>
        <v>78.099999999999994</v>
      </c>
      <c r="AE542" s="58">
        <f>IF(noise!M65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noise!M65, IF(OR($G542=coding!$J$26,$G542=coding!$J$27,$G542=coding!$J$28,$G542=coding!$J$29, $G542=coding!$J$30,$G542=coding!$J$31), M542+10*LOG10((($E542^2)+(4^2))/((7.5^2)+(4^2))), IF(OR($G542=coding!$J$11, $G542=coding!$J$12, $G542=coding!$J$13, $G542=coding!$J$14, $G542=coding!$J$15, $G542=coding!$J$16), M542+10*LOG10((($D542^2)+(1.2^2))/((7.5^2)+(1.2^2))),-99))),-99)</f>
        <v>80.900000000000006</v>
      </c>
      <c r="AF542" s="58">
        <f>IF(noise!N65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noise!N65, IF(OR($G542=coding!$J$26,$G542=coding!$J$27,$G542=coding!$J$28,$G542=coding!$J$29, $G542=coding!$J$30,$G542=coding!$J$31), N542+10*LOG10((($E542^2)+(4^2))/((7.5^2)+(4^2))), IF(OR($G542=coding!$J$11, $G542=coding!$J$12, $G542=coding!$J$13, $G542=coding!$J$14, $G542=coding!$J$15, $G542=coding!$J$16), N542+10*LOG10((($D542^2)+(1.2^2))/((7.5^2)+(1.2^2))),-99))),-99)</f>
        <v>82.9</v>
      </c>
      <c r="AG542" s="58">
        <f>IF(noise!O65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noise!O65, IF(OR($G542=coding!$J$26,$G542=coding!$J$27,$G542=coding!$J$28,$G542=coding!$J$29, $G542=coding!$J$30,$G542=coding!$J$31), O542+10*LOG10((($E542^2)+(4^2))/((7.5^2)+(4^2))), IF(OR($G542=coding!$J$11, $G542=coding!$J$12, $G542=coding!$J$13, $G542=coding!$J$14, $G542=coding!$J$15, $G542=coding!$J$16), O542+10*LOG10((($D542^2)+(1.2^2))/((7.5^2)+(1.2^2))),-99))),-99)</f>
        <v>82.8</v>
      </c>
      <c r="AH542" s="58">
        <f>IF(noise!P65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noise!P65, IF(OR($G542=coding!$J$26,$G542=coding!$J$27,$G542=coding!$J$28,$G542=coding!$J$29, $G542=coding!$J$30,$G542=coding!$J$31), P542+10*LOG10((($E542^2)+(4^2))/((7.5^2)+(4^2))), IF(OR($G542=coding!$J$11, $G542=coding!$J$12, $G542=coding!$J$13, $G542=coding!$J$14, $G542=coding!$J$15, $G542=coding!$J$16), P542+10*LOG10((($D542^2)+(1.2^2))/((7.5^2)+(1.2^2))),-99))),-99)</f>
        <v>80</v>
      </c>
      <c r="AI542" s="58">
        <f>IF(noise!Q65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noise!Q65, IF(OR($G542=coding!$J$26,$G542=coding!$J$27,$G542=coding!$J$28,$G542=coding!$J$29, $G542=coding!$J$30,$G542=coding!$J$31), Q542+10*LOG10((($E542^2)+(4^2))/((7.5^2)+(4^2))), IF(OR($G542=coding!$J$11, $G542=coding!$J$12, $G542=coding!$J$13, $G542=coding!$J$14, $G542=coding!$J$15, $G542=coding!$J$16), Q542+10*LOG10((($D542^2)+(1.2^2))/((7.5^2)+(1.2^2))),-99))),-99)</f>
        <v>77.8</v>
      </c>
      <c r="AJ542" s="58">
        <f>IF(noise!R65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noise!R65, IF(OR($G542=coding!$J$26,$G542=coding!$J$27,$G542=coding!$J$28,$G542=coding!$J$29, $G542=coding!$J$30,$G542=coding!$J$31), R542+10*LOG10((($E542^2)+(4^2))/((7.5^2)+(4^2))), IF(OR($G542=coding!$J$11, $G542=coding!$J$12, $G542=coding!$J$13, $G542=coding!$J$14, $G542=coding!$J$15, $G542=coding!$J$16), R542+10*LOG10((($D542^2)+(1.2^2))/((7.5^2)+(1.2^2))),-99))),-99)</f>
        <v>75.599999999999994</v>
      </c>
      <c r="AK542" s="58">
        <f>IF(noise!S65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noise!S65, IF(OR($G542=coding!$J$26,$G542=coding!$J$27,$G542=coding!$J$28,$G542=coding!$J$29, $G542=coding!$J$30,$G542=coding!$J$31), S542+10*LOG10((($E542^2)+(4^2))/((7.5^2)+(4^2))), IF(OR($G542=coding!$J$11, $G542=coding!$J$12, $G542=coding!$J$13, $G542=coding!$J$14, $G542=coding!$J$15, $G542=coding!$J$16), S542+10*LOG10((($D542^2)+(1.2^2))/((7.5^2)+(1.2^2))),-99))),-99)</f>
        <v>70.599999999999994</v>
      </c>
      <c r="AL542" s="58">
        <f>IF(noise!T65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noise!T65, IF(OR($G542=coding!$J$26,$G542=coding!$J$27,$G542=coding!$J$28,$G542=coding!$J$29, $G542=coding!$J$30,$G542=coding!$J$31), T542+10*LOG10((($E542^2)+(4^2))/((7.5^2)+(4^2))), IF(OR($G542=coding!$J$11, $G542=coding!$J$12, $G542=coding!$J$13, $G542=coding!$J$14, $G542=coding!$J$15, $G542=coding!$J$16), T542+10*LOG10((($D542^2)+(1.2^2))/((7.5^2)+(1.2^2))),-99))),-99)</f>
        <v>66.3</v>
      </c>
      <c r="AM542" s="58">
        <f>IF(noise!U65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noise!U65, IF(OR($G542=coding!$J$26,$G542=coding!$J$27,$G542=coding!$J$28,$G542=coding!$J$29, $G542=coding!$J$30,$G542=coding!$J$31), U542+10*LOG10((($E542^2)+(4^2))/((7.5^2)+(4^2))), IF(OR($G542=coding!$J$11, $G542=coding!$J$12, $G542=coding!$J$13, $G542=coding!$J$14, $G542=coding!$J$15, $G542=coding!$J$16), U542+10*LOG10((($D542^2)+(1.2^2))/((7.5^2)+(1.2^2))),-99))),-99)</f>
        <v>63.3</v>
      </c>
      <c r="AN542" s="58">
        <f>IF(noise!V65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noise!V65, IF(OR($G542=coding!$J$26,$G542=coding!$J$27,$G542=coding!$J$28,$G542=coding!$J$29, $G542=coding!$J$30,$G542=coding!$J$31), V542+10*LOG10((($E542^2)+(4^2))/((7.5^2)+(4^2))), IF(OR($G542=coding!$J$11, $G542=coding!$J$12, $G542=coding!$J$13, $G542=coding!$J$14, $G542=coding!$J$15, $G542=coding!$J$16), V542+10*LOG10((($D542^2)+(1.2^2))/((7.5^2)+(1.2^2))),-99))),-99)</f>
        <v>-99</v>
      </c>
      <c r="AO542" s="58">
        <f>IF(noise!W65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noise!W65, IF(OR($G542=coding!$J$26,$G542=coding!$J$27,$G542=coding!$J$28,$G542=coding!$J$29, $G542=coding!$J$30,$G542=coding!$J$31), W542+10*LOG10((($E542^2)+(4^2))/((7.5^2)+(4^2))), IF(OR($G542=coding!$J$11, $G542=coding!$J$12, $G542=coding!$J$13, $G542=coding!$J$14, $G542=coding!$J$15, $G542=coding!$J$16), W542+10*LOG10((($D542^2)+(1.2^2))/((7.5^2)+(1.2^2))),-99))),-99)</f>
        <v>-99</v>
      </c>
      <c r="AP542" s="58">
        <f>IF(noise!X65 &lt;&gt;0, IF(OR($G542=coding!$J$2, $G542=coding!$J$3, $G542=coding!$J$4, $G542=coding!$J$5, $G542=coding!$J$6, $G542=coding!$J$7, $G542=coding!$J$8, $G542=coding!$J$9, $G542=coding!$J$10,$G542=coding!$J$17, $G542=coding!$J$18, $G542=coding!$J$19, $G542=coding!$J$20, $G542=coding!$J$21, $G542=coding!$J$22, $G542=coding!$J$23, $G542=coding!$J$24, $G542=coding!$J$25, ), noise!X65, IF(OR($G542=coding!$J$26,$G542=coding!$J$27,$G542=coding!$J$28,$G542=coding!$J$29, $G542=coding!$J$30,$G542=coding!$J$31), X542+10*LOG10((($E542^2)+(4^2))/((7.5^2)+(4^2))), IF(OR($G542=coding!$J$11, $G542=coding!$J$12, $G542=coding!$J$13, $G542=coding!$J$14, $G542=coding!$J$15, $G542=coding!$J$16), X542+10*LOG10((($D542^2)+(1.2^2))/((7.5^2)+(1.2^2))),-99))),-99)</f>
        <v>-99</v>
      </c>
    </row>
    <row r="543" spans="1:42" ht="15.75" customHeight="1" x14ac:dyDescent="0.3">
      <c r="A543" s="2">
        <v>71</v>
      </c>
      <c r="B543" s="27">
        <v>44032</v>
      </c>
      <c r="C543" s="51">
        <f t="array" ref="C543">_xlfn.DAYS(B543, _xlfn.XLOOKUP(A543, context!A$4:A$79, context!J$4:J$79)) / 30.42</f>
        <v>33.629191321499015</v>
      </c>
      <c r="D543" s="1"/>
      <c r="E543" s="1"/>
      <c r="F543" s="16">
        <v>50</v>
      </c>
      <c r="G543" s="16" t="s">
        <v>405</v>
      </c>
      <c r="H543" s="43">
        <v>93.5</v>
      </c>
      <c r="I543" s="1"/>
      <c r="J543" s="1">
        <v>75.8</v>
      </c>
      <c r="K543" s="1">
        <v>80.900000000000006</v>
      </c>
      <c r="L543" s="1">
        <v>81.3</v>
      </c>
      <c r="M543" s="1">
        <v>84.1</v>
      </c>
      <c r="N543" s="1">
        <v>88.8</v>
      </c>
      <c r="O543" s="1">
        <v>86</v>
      </c>
      <c r="P543" s="1">
        <v>85.1</v>
      </c>
      <c r="Q543" s="1">
        <v>84.6</v>
      </c>
      <c r="R543" s="1">
        <v>80.099999999999994</v>
      </c>
      <c r="S543" s="1">
        <v>77.8</v>
      </c>
      <c r="T543" s="1">
        <v>73.5</v>
      </c>
      <c r="U543" s="1">
        <v>70.599999999999994</v>
      </c>
      <c r="V543" s="1">
        <v>68.400000000000006</v>
      </c>
      <c r="W543" s="1"/>
      <c r="X543" s="1"/>
      <c r="Y543" s="2">
        <v>1</v>
      </c>
      <c r="Z543" s="58">
        <f>IF(noise!H495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noise!H495, IF(OR($G543=coding!$J$26,$G543=coding!$J$27,$G543=coding!$J$28,$G543=coding!$J$29, $G543=coding!$J$30,$G543=coding!$J$31), H543+10*LOG10((($E543^2)+(4^2))/((7.5^2)+(4^2))), IF(OR($G543=coding!$J$11, $G543=coding!$J$12, $G543=coding!$J$13, $G543=coding!$J$14, $G543=coding!$J$15, $G543=coding!$J$16), H543+10*LOG10((($D543^2)+(1.2^2))/((7.5^2)+(1.2^2))),-99))),-99)</f>
        <v>50.2</v>
      </c>
      <c r="AA543" s="58">
        <f>IF(noise!I495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noise!I495, IF(OR($G543=coding!$J$26,$G543=coding!$J$27,$G543=coding!$J$28,$G543=coding!$J$29, $G543=coding!$J$30,$G543=coding!$J$31), I543+10*LOG10((($E543^2)+(4^2))/((7.5^2)+(4^2))), IF(OR($G543=coding!$J$11, $G543=coding!$J$12, $G543=coding!$J$13, $G543=coding!$J$14, $G543=coding!$J$15, $G543=coding!$J$16), I543+10*LOG10((($D543^2)+(1.2^2))/((7.5^2)+(1.2^2))),-99))),-99)</f>
        <v>-99</v>
      </c>
      <c r="AB543" s="58">
        <f>IF(noise!J495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noise!J495, IF(OR($G543=coding!$J$26,$G543=coding!$J$27,$G543=coding!$J$28,$G543=coding!$J$29, $G543=coding!$J$30,$G543=coding!$J$31), J543+10*LOG10((($E543^2)+(4^2))/((7.5^2)+(4^2))), IF(OR($G543=coding!$J$11, $G543=coding!$J$12, $G543=coding!$J$13, $G543=coding!$J$14, $G543=coding!$J$15, $G543=coding!$J$16), J543+10*LOG10((($D543^2)+(1.2^2))/((7.5^2)+(1.2^2))),-99))),-99)</f>
        <v>-99</v>
      </c>
      <c r="AC543" s="58">
        <f>IF(noise!K495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noise!K495, IF(OR($G543=coding!$J$26,$G543=coding!$J$27,$G543=coding!$J$28,$G543=coding!$J$29, $G543=coding!$J$30,$G543=coding!$J$31), K543+10*LOG10((($E543^2)+(4^2))/((7.5^2)+(4^2))), IF(OR($G543=coding!$J$11, $G543=coding!$J$12, $G543=coding!$J$13, $G543=coding!$J$14, $G543=coding!$J$15, $G543=coding!$J$16), K543+10*LOG10((($D543^2)+(1.2^2))/((7.5^2)+(1.2^2))),-99))),-99)</f>
        <v>-99</v>
      </c>
      <c r="AD543" s="58">
        <f>IF(noise!L495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noise!L495, IF(OR($G543=coding!$J$26,$G543=coding!$J$27,$G543=coding!$J$28,$G543=coding!$J$29, $G543=coding!$J$30,$G543=coding!$J$31), L543+10*LOG10((($E543^2)+(4^2))/((7.5^2)+(4^2))), IF(OR($G543=coding!$J$11, $G543=coding!$J$12, $G543=coding!$J$13, $G543=coding!$J$14, $G543=coding!$J$15, $G543=coding!$J$16), L543+10*LOG10((($D543^2)+(1.2^2))/((7.5^2)+(1.2^2))),-99))),-99)</f>
        <v>-99</v>
      </c>
      <c r="AE543" s="58">
        <f>IF(noise!M495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noise!M495, IF(OR($G543=coding!$J$26,$G543=coding!$J$27,$G543=coding!$J$28,$G543=coding!$J$29, $G543=coding!$J$30,$G543=coding!$J$31), M543+10*LOG10((($E543^2)+(4^2))/((7.5^2)+(4^2))), IF(OR($G543=coding!$J$11, $G543=coding!$J$12, $G543=coding!$J$13, $G543=coding!$J$14, $G543=coding!$J$15, $G543=coding!$J$16), M543+10*LOG10((($D543^2)+(1.2^2))/((7.5^2)+(1.2^2))),-99))),-99)</f>
        <v>-99</v>
      </c>
      <c r="AF543" s="58">
        <f>IF(noise!N495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noise!N495, IF(OR($G543=coding!$J$26,$G543=coding!$J$27,$G543=coding!$J$28,$G543=coding!$J$29, $G543=coding!$J$30,$G543=coding!$J$31), N543+10*LOG10((($E543^2)+(4^2))/((7.5^2)+(4^2))), IF(OR($G543=coding!$J$11, $G543=coding!$J$12, $G543=coding!$J$13, $G543=coding!$J$14, $G543=coding!$J$15, $G543=coding!$J$16), N543+10*LOG10((($D543^2)+(1.2^2))/((7.5^2)+(1.2^2))),-99))),-99)</f>
        <v>-99</v>
      </c>
      <c r="AG543" s="58">
        <f>IF(noise!O495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noise!O495, IF(OR($G543=coding!$J$26,$G543=coding!$J$27,$G543=coding!$J$28,$G543=coding!$J$29, $G543=coding!$J$30,$G543=coding!$J$31), O543+10*LOG10((($E543^2)+(4^2))/((7.5^2)+(4^2))), IF(OR($G543=coding!$J$11, $G543=coding!$J$12, $G543=coding!$J$13, $G543=coding!$J$14, $G543=coding!$J$15, $G543=coding!$J$16), O543+10*LOG10((($D543^2)+(1.2^2))/((7.5^2)+(1.2^2))),-99))),-99)</f>
        <v>-99</v>
      </c>
      <c r="AH543" s="58">
        <f>IF(noise!P495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noise!P495, IF(OR($G543=coding!$J$26,$G543=coding!$J$27,$G543=coding!$J$28,$G543=coding!$J$29, $G543=coding!$J$30,$G543=coding!$J$31), P543+10*LOG10((($E543^2)+(4^2))/((7.5^2)+(4^2))), IF(OR($G543=coding!$J$11, $G543=coding!$J$12, $G543=coding!$J$13, $G543=coding!$J$14, $G543=coding!$J$15, $G543=coding!$J$16), P543+10*LOG10((($D543^2)+(1.2^2))/((7.5^2)+(1.2^2))),-99))),-99)</f>
        <v>-99</v>
      </c>
      <c r="AI543" s="58">
        <f>IF(noise!Q495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noise!Q495, IF(OR($G543=coding!$J$26,$G543=coding!$J$27,$G543=coding!$J$28,$G543=coding!$J$29, $G543=coding!$J$30,$G543=coding!$J$31), Q543+10*LOG10((($E543^2)+(4^2))/((7.5^2)+(4^2))), IF(OR($G543=coding!$J$11, $G543=coding!$J$12, $G543=coding!$J$13, $G543=coding!$J$14, $G543=coding!$J$15, $G543=coding!$J$16), Q543+10*LOG10((($D543^2)+(1.2^2))/((7.5^2)+(1.2^2))),-99))),-99)</f>
        <v>-99</v>
      </c>
      <c r="AJ543" s="58">
        <f>IF(noise!R495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noise!R495, IF(OR($G543=coding!$J$26,$G543=coding!$J$27,$G543=coding!$J$28,$G543=coding!$J$29, $G543=coding!$J$30,$G543=coding!$J$31), R543+10*LOG10((($E543^2)+(4^2))/((7.5^2)+(4^2))), IF(OR($G543=coding!$J$11, $G543=coding!$J$12, $G543=coding!$J$13, $G543=coding!$J$14, $G543=coding!$J$15, $G543=coding!$J$16), R543+10*LOG10((($D543^2)+(1.2^2))/((7.5^2)+(1.2^2))),-99))),-99)</f>
        <v>-99</v>
      </c>
      <c r="AK543" s="58">
        <f>IF(noise!S495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noise!S495, IF(OR($G543=coding!$J$26,$G543=coding!$J$27,$G543=coding!$J$28,$G543=coding!$J$29, $G543=coding!$J$30,$G543=coding!$J$31), S543+10*LOG10((($E543^2)+(4^2))/((7.5^2)+(4^2))), IF(OR($G543=coding!$J$11, $G543=coding!$J$12, $G543=coding!$J$13, $G543=coding!$J$14, $G543=coding!$J$15, $G543=coding!$J$16), S543+10*LOG10((($D543^2)+(1.2^2))/((7.5^2)+(1.2^2))),-99))),-99)</f>
        <v>-99</v>
      </c>
      <c r="AL543" s="58">
        <f>IF(noise!T495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noise!T495, IF(OR($G543=coding!$J$26,$G543=coding!$J$27,$G543=coding!$J$28,$G543=coding!$J$29, $G543=coding!$J$30,$G543=coding!$J$31), T543+10*LOG10((($E543^2)+(4^2))/((7.5^2)+(4^2))), IF(OR($G543=coding!$J$11, $G543=coding!$J$12, $G543=coding!$J$13, $G543=coding!$J$14, $G543=coding!$J$15, $G543=coding!$J$16), T543+10*LOG10((($D543^2)+(1.2^2))/((7.5^2)+(1.2^2))),-99))),-99)</f>
        <v>-99</v>
      </c>
      <c r="AM543" s="58">
        <f>IF(noise!U495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noise!U495, IF(OR($G543=coding!$J$26,$G543=coding!$J$27,$G543=coding!$J$28,$G543=coding!$J$29, $G543=coding!$J$30,$G543=coding!$J$31), U543+10*LOG10((($E543^2)+(4^2))/((7.5^2)+(4^2))), IF(OR($G543=coding!$J$11, $G543=coding!$J$12, $G543=coding!$J$13, $G543=coding!$J$14, $G543=coding!$J$15, $G543=coding!$J$16), U543+10*LOG10((($D543^2)+(1.2^2))/((7.5^2)+(1.2^2))),-99))),-99)</f>
        <v>-99</v>
      </c>
      <c r="AN543" s="58">
        <f>IF(noise!V495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noise!V495, IF(OR($G543=coding!$J$26,$G543=coding!$J$27,$G543=coding!$J$28,$G543=coding!$J$29, $G543=coding!$J$30,$G543=coding!$J$31), V543+10*LOG10((($E543^2)+(4^2))/((7.5^2)+(4^2))), IF(OR($G543=coding!$J$11, $G543=coding!$J$12, $G543=coding!$J$13, $G543=coding!$J$14, $G543=coding!$J$15, $G543=coding!$J$16), V543+10*LOG10((($D543^2)+(1.2^2))/((7.5^2)+(1.2^2))),-99))),-99)</f>
        <v>-99</v>
      </c>
      <c r="AO543" s="58">
        <f>IF(noise!W495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noise!W495, IF(OR($G543=coding!$J$26,$G543=coding!$J$27,$G543=coding!$J$28,$G543=coding!$J$29, $G543=coding!$J$30,$G543=coding!$J$31), W543+10*LOG10((($E543^2)+(4^2))/((7.5^2)+(4^2))), IF(OR($G543=coding!$J$11, $G543=coding!$J$12, $G543=coding!$J$13, $G543=coding!$J$14, $G543=coding!$J$15, $G543=coding!$J$16), W543+10*LOG10((($D543^2)+(1.2^2))/((7.5^2)+(1.2^2))),-99))),-99)</f>
        <v>-99</v>
      </c>
      <c r="AP543" s="58">
        <f>IF(noise!X495 &lt;&gt;0, IF(OR($G543=coding!$J$2, $G543=coding!$J$3, $G543=coding!$J$4, $G543=coding!$J$5, $G543=coding!$J$6, $G543=coding!$J$7, $G543=coding!$J$8, $G543=coding!$J$9, $G543=coding!$J$10,$G543=coding!$J$17, $G543=coding!$J$18, $G543=coding!$J$19, $G543=coding!$J$20, $G543=coding!$J$21, $G543=coding!$J$22, $G543=coding!$J$23, $G543=coding!$J$24, $G543=coding!$J$25, ), noise!X495, IF(OR($G543=coding!$J$26,$G543=coding!$J$27,$G543=coding!$J$28,$G543=coding!$J$29, $G543=coding!$J$30,$G543=coding!$J$31), X543+10*LOG10((($E543^2)+(4^2))/((7.5^2)+(4^2))), IF(OR($G543=coding!$J$11, $G543=coding!$J$12, $G543=coding!$J$13, $G543=coding!$J$14, $G543=coding!$J$15, $G543=coding!$J$16), X543+10*LOG10((($D543^2)+(1.2^2))/((7.5^2)+(1.2^2))),-99))),-99)</f>
        <v>-99</v>
      </c>
    </row>
    <row r="544" spans="1:42" ht="15.75" customHeight="1" x14ac:dyDescent="0.3">
      <c r="A544" s="2">
        <v>72</v>
      </c>
      <c r="B544" s="27">
        <v>43124</v>
      </c>
      <c r="C544" s="51">
        <f t="array" ref="C544">_xlfn.DAYS(B544, _xlfn.XLOOKUP(A544, context!A$4:A$79, context!J$4:J$79)) / 30.42</f>
        <v>3.7804076265614723</v>
      </c>
      <c r="D544" s="1"/>
      <c r="E544" s="1"/>
      <c r="F544" s="5"/>
      <c r="G544" s="16" t="s">
        <v>407</v>
      </c>
      <c r="H544" s="26"/>
      <c r="I544" s="1"/>
      <c r="J544" s="1"/>
      <c r="K544" s="1">
        <f>AVERAGE(0.051,0.058,0.046)</f>
        <v>5.1666666666666666E-2</v>
      </c>
      <c r="L544" s="1">
        <f>AVERAGE(0.061,0.055,0.056)</f>
        <v>5.7333333333333326E-2</v>
      </c>
      <c r="M544" s="1">
        <f>AVERAGE(0.061,0.052,0.053)</f>
        <v>5.5333333333333325E-2</v>
      </c>
      <c r="N544" s="1">
        <f>AVERAGE(0.052,0.05,0.056)</f>
        <v>5.2666666666666667E-2</v>
      </c>
      <c r="O544" s="1">
        <f>AVERAGE(0.065,0.065,0.061)</f>
        <v>6.3666666666666663E-2</v>
      </c>
      <c r="P544" s="1">
        <f>AVERAGE(0.063,0.068,0.053)</f>
        <v>6.133333333333333E-2</v>
      </c>
      <c r="Q544" s="1">
        <f>AVERAGE(0.07,0.071,0.06)</f>
        <v>6.7000000000000004E-2</v>
      </c>
      <c r="R544" s="1"/>
      <c r="S544" s="1"/>
      <c r="T544" s="1"/>
      <c r="U544" s="1"/>
      <c r="V544" s="1"/>
      <c r="W544" s="1"/>
      <c r="X544" s="1"/>
      <c r="Y544" s="2">
        <v>1</v>
      </c>
      <c r="Z544" s="58">
        <f>IF(noise!H66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noise!H66, IF(OR($G544=coding!$J$26,$G544=coding!$J$27,$G544=coding!$J$28,$G544=coding!$J$29, $G544=coding!$J$30,$G544=coding!$J$31), H544+10*LOG10((($E544^2)+(4^2))/((7.5^2)+(4^2))), IF(OR($G544=coding!$J$11, $G544=coding!$J$12, $G544=coding!$J$13, $G544=coding!$J$14, $G544=coding!$J$15, $G544=coding!$J$16), H544+10*LOG10((($D544^2)+(1.2^2))/((7.5^2)+(1.2^2))),-99))),-99)</f>
        <v>89.7</v>
      </c>
      <c r="AA544" s="58">
        <f>IF(noise!I66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noise!I66, IF(OR($G544=coding!$J$26,$G544=coding!$J$27,$G544=coding!$J$28,$G544=coding!$J$29, $G544=coding!$J$30,$G544=coding!$J$31), I544+10*LOG10((($E544^2)+(4^2))/((7.5^2)+(4^2))), IF(OR($G544=coding!$J$11, $G544=coding!$J$12, $G544=coding!$J$13, $G544=coding!$J$14, $G544=coding!$J$15, $G544=coding!$J$16), I544+10*LOG10((($D544^2)+(1.2^2))/((7.5^2)+(1.2^2))),-99))),-99)</f>
        <v>-99</v>
      </c>
      <c r="AB544" s="58">
        <f>IF(noise!J66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noise!J66, IF(OR($G544=coding!$J$26,$G544=coding!$J$27,$G544=coding!$J$28,$G544=coding!$J$29, $G544=coding!$J$30,$G544=coding!$J$31), J544+10*LOG10((($E544^2)+(4^2))/((7.5^2)+(4^2))), IF(OR($G544=coding!$J$11, $G544=coding!$J$12, $G544=coding!$J$13, $G544=coding!$J$14, $G544=coding!$J$15, $G544=coding!$J$16), J544+10*LOG10((($D544^2)+(1.2^2))/((7.5^2)+(1.2^2))),-99))),-99)</f>
        <v>75.400000000000006</v>
      </c>
      <c r="AC544" s="58">
        <f>IF(noise!K66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noise!K66, IF(OR($G544=coding!$J$26,$G544=coding!$J$27,$G544=coding!$J$28,$G544=coding!$J$29, $G544=coding!$J$30,$G544=coding!$J$31), K544+10*LOG10((($E544^2)+(4^2))/((7.5^2)+(4^2))), IF(OR($G544=coding!$J$11, $G544=coding!$J$12, $G544=coding!$J$13, $G544=coding!$J$14, $G544=coding!$J$15, $G544=coding!$J$16), K544+10*LOG10((($D544^2)+(1.2^2))/((7.5^2)+(1.2^2))),-99))),-99)</f>
        <v>74.400000000000006</v>
      </c>
      <c r="AD544" s="58">
        <f>IF(noise!L66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noise!L66, IF(OR($G544=coding!$J$26,$G544=coding!$J$27,$G544=coding!$J$28,$G544=coding!$J$29, $G544=coding!$J$30,$G544=coding!$J$31), L544+10*LOG10((($E544^2)+(4^2))/((7.5^2)+(4^2))), IF(OR($G544=coding!$J$11, $G544=coding!$J$12, $G544=coding!$J$13, $G544=coding!$J$14, $G544=coding!$J$15, $G544=coding!$J$16), L544+10*LOG10((($D544^2)+(1.2^2))/((7.5^2)+(1.2^2))),-99))),-99)</f>
        <v>77.099999999999994</v>
      </c>
      <c r="AE544" s="58">
        <f>IF(noise!M66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noise!M66, IF(OR($G544=coding!$J$26,$G544=coding!$J$27,$G544=coding!$J$28,$G544=coding!$J$29, $G544=coding!$J$30,$G544=coding!$J$31), M544+10*LOG10((($E544^2)+(4^2))/((7.5^2)+(4^2))), IF(OR($G544=coding!$J$11, $G544=coding!$J$12, $G544=coding!$J$13, $G544=coding!$J$14, $G544=coding!$J$15, $G544=coding!$J$16), M544+10*LOG10((($D544^2)+(1.2^2))/((7.5^2)+(1.2^2))),-99))),-99)</f>
        <v>79.900000000000006</v>
      </c>
      <c r="AF544" s="58">
        <f>IF(noise!N66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noise!N66, IF(OR($G544=coding!$J$26,$G544=coding!$J$27,$G544=coding!$J$28,$G544=coding!$J$29, $G544=coding!$J$30,$G544=coding!$J$31), N544+10*LOG10((($E544^2)+(4^2))/((7.5^2)+(4^2))), IF(OR($G544=coding!$J$11, $G544=coding!$J$12, $G544=coding!$J$13, $G544=coding!$J$14, $G544=coding!$J$15, $G544=coding!$J$16), N544+10*LOG10((($D544^2)+(1.2^2))/((7.5^2)+(1.2^2))),-99))),-99)</f>
        <v>81.099999999999994</v>
      </c>
      <c r="AG544" s="58">
        <f>IF(noise!O66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noise!O66, IF(OR($G544=coding!$J$26,$G544=coding!$J$27,$G544=coding!$J$28,$G544=coding!$J$29, $G544=coding!$J$30,$G544=coding!$J$31), O544+10*LOG10((($E544^2)+(4^2))/((7.5^2)+(4^2))), IF(OR($G544=coding!$J$11, $G544=coding!$J$12, $G544=coding!$J$13, $G544=coding!$J$14, $G544=coding!$J$15, $G544=coding!$J$16), O544+10*LOG10((($D544^2)+(1.2^2))/((7.5^2)+(1.2^2))),-99))),-99)</f>
        <v>80.8</v>
      </c>
      <c r="AH544" s="58">
        <f>IF(noise!P66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noise!P66, IF(OR($G544=coding!$J$26,$G544=coding!$J$27,$G544=coding!$J$28,$G544=coding!$J$29, $G544=coding!$J$30,$G544=coding!$J$31), P544+10*LOG10((($E544^2)+(4^2))/((7.5^2)+(4^2))), IF(OR($G544=coding!$J$11, $G544=coding!$J$12, $G544=coding!$J$13, $G544=coding!$J$14, $G544=coding!$J$15, $G544=coding!$J$16), P544+10*LOG10((($D544^2)+(1.2^2))/((7.5^2)+(1.2^2))),-99))),-99)</f>
        <v>78.3</v>
      </c>
      <c r="AI544" s="58">
        <f>IF(noise!Q66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noise!Q66, IF(OR($G544=coding!$J$26,$G544=coding!$J$27,$G544=coding!$J$28,$G544=coding!$J$29, $G544=coding!$J$30,$G544=coding!$J$31), Q544+10*LOG10((($E544^2)+(4^2))/((7.5^2)+(4^2))), IF(OR($G544=coding!$J$11, $G544=coding!$J$12, $G544=coding!$J$13, $G544=coding!$J$14, $G544=coding!$J$15, $G544=coding!$J$16), Q544+10*LOG10((($D544^2)+(1.2^2))/((7.5^2)+(1.2^2))),-99))),-99)</f>
        <v>76.7</v>
      </c>
      <c r="AJ544" s="58">
        <f>IF(noise!R66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noise!R66, IF(OR($G544=coding!$J$26,$G544=coding!$J$27,$G544=coding!$J$28,$G544=coding!$J$29, $G544=coding!$J$30,$G544=coding!$J$31), R544+10*LOG10((($E544^2)+(4^2))/((7.5^2)+(4^2))), IF(OR($G544=coding!$J$11, $G544=coding!$J$12, $G544=coding!$J$13, $G544=coding!$J$14, $G544=coding!$J$15, $G544=coding!$J$16), R544+10*LOG10((($D544^2)+(1.2^2))/((7.5^2)+(1.2^2))),-99))),-99)</f>
        <v>74.3</v>
      </c>
      <c r="AK544" s="58">
        <f>IF(noise!S66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noise!S66, IF(OR($G544=coding!$J$26,$G544=coding!$J$27,$G544=coding!$J$28,$G544=coding!$J$29, $G544=coding!$J$30,$G544=coding!$J$31), S544+10*LOG10((($E544^2)+(4^2))/((7.5^2)+(4^2))), IF(OR($G544=coding!$J$11, $G544=coding!$J$12, $G544=coding!$J$13, $G544=coding!$J$14, $G544=coding!$J$15, $G544=coding!$J$16), S544+10*LOG10((($D544^2)+(1.2^2))/((7.5^2)+(1.2^2))),-99))),-99)</f>
        <v>69.8</v>
      </c>
      <c r="AL544" s="58">
        <f>IF(noise!T66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noise!T66, IF(OR($G544=coding!$J$26,$G544=coding!$J$27,$G544=coding!$J$28,$G544=coding!$J$29, $G544=coding!$J$30,$G544=coding!$J$31), T544+10*LOG10((($E544^2)+(4^2))/((7.5^2)+(4^2))), IF(OR($G544=coding!$J$11, $G544=coding!$J$12, $G544=coding!$J$13, $G544=coding!$J$14, $G544=coding!$J$15, $G544=coding!$J$16), T544+10*LOG10((($D544^2)+(1.2^2))/((7.5^2)+(1.2^2))),-99))),-99)</f>
        <v>65.2</v>
      </c>
      <c r="AM544" s="58">
        <f>IF(noise!U66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noise!U66, IF(OR($G544=coding!$J$26,$G544=coding!$J$27,$G544=coding!$J$28,$G544=coding!$J$29, $G544=coding!$J$30,$G544=coding!$J$31), U544+10*LOG10((($E544^2)+(4^2))/((7.5^2)+(4^2))), IF(OR($G544=coding!$J$11, $G544=coding!$J$12, $G544=coding!$J$13, $G544=coding!$J$14, $G544=coding!$J$15, $G544=coding!$J$16), U544+10*LOG10((($D544^2)+(1.2^2))/((7.5^2)+(1.2^2))),-99))),-99)</f>
        <v>62.1</v>
      </c>
      <c r="AN544" s="58">
        <f>IF(noise!V66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noise!V66, IF(OR($G544=coding!$J$26,$G544=coding!$J$27,$G544=coding!$J$28,$G544=coding!$J$29, $G544=coding!$J$30,$G544=coding!$J$31), V544+10*LOG10((($E544^2)+(4^2))/((7.5^2)+(4^2))), IF(OR($G544=coding!$J$11, $G544=coding!$J$12, $G544=coding!$J$13, $G544=coding!$J$14, $G544=coding!$J$15, $G544=coding!$J$16), V544+10*LOG10((($D544^2)+(1.2^2))/((7.5^2)+(1.2^2))),-99))),-99)</f>
        <v>-99</v>
      </c>
      <c r="AO544" s="58">
        <f>IF(noise!W66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noise!W66, IF(OR($G544=coding!$J$26,$G544=coding!$J$27,$G544=coding!$J$28,$G544=coding!$J$29, $G544=coding!$J$30,$G544=coding!$J$31), W544+10*LOG10((($E544^2)+(4^2))/((7.5^2)+(4^2))), IF(OR($G544=coding!$J$11, $G544=coding!$J$12, $G544=coding!$J$13, $G544=coding!$J$14, $G544=coding!$J$15, $G544=coding!$J$16), W544+10*LOG10((($D544^2)+(1.2^2))/((7.5^2)+(1.2^2))),-99))),-99)</f>
        <v>-99</v>
      </c>
      <c r="AP544" s="58">
        <f>IF(noise!X66 &lt;&gt;0, IF(OR($G544=coding!$J$2, $G544=coding!$J$3, $G544=coding!$J$4, $G544=coding!$J$5, $G544=coding!$J$6, $G544=coding!$J$7, $G544=coding!$J$8, $G544=coding!$J$9, $G544=coding!$J$10,$G544=coding!$J$17, $G544=coding!$J$18, $G544=coding!$J$19, $G544=coding!$J$20, $G544=coding!$J$21, $G544=coding!$J$22, $G544=coding!$J$23, $G544=coding!$J$24, $G544=coding!$J$25, ), noise!X66, IF(OR($G544=coding!$J$26,$G544=coding!$J$27,$G544=coding!$J$28,$G544=coding!$J$29, $G544=coding!$J$30,$G544=coding!$J$31), X544+10*LOG10((($E544^2)+(4^2))/((7.5^2)+(4^2))), IF(OR($G544=coding!$J$11, $G544=coding!$J$12, $G544=coding!$J$13, $G544=coding!$J$14, $G544=coding!$J$15, $G544=coding!$J$16), X544+10*LOG10((($D544^2)+(1.2^2))/((7.5^2)+(1.2^2))),-99))),-99)</f>
        <v>-99</v>
      </c>
    </row>
    <row r="545" spans="1:42" ht="15.75" customHeight="1" x14ac:dyDescent="0.3">
      <c r="A545" s="2">
        <v>72</v>
      </c>
      <c r="B545" s="27">
        <v>44032</v>
      </c>
      <c r="C545" s="51">
        <f t="array" ref="C545">_xlfn.DAYS(B545, _xlfn.XLOOKUP(A545, context!A$4:A$79, context!J$4:J$79)) / 30.42</f>
        <v>33.629191321499015</v>
      </c>
      <c r="D545" s="1"/>
      <c r="E545" s="1"/>
      <c r="F545" s="16">
        <v>50</v>
      </c>
      <c r="G545" s="16" t="s">
        <v>405</v>
      </c>
      <c r="H545" s="43">
        <v>93.3</v>
      </c>
      <c r="I545" s="1"/>
      <c r="J545" s="1">
        <v>75.5</v>
      </c>
      <c r="K545" s="1">
        <v>80.7</v>
      </c>
      <c r="L545" s="1">
        <v>81.7</v>
      </c>
      <c r="M545" s="1">
        <v>83.6</v>
      </c>
      <c r="N545" s="1">
        <v>88.3</v>
      </c>
      <c r="O545" s="1">
        <v>86</v>
      </c>
      <c r="P545" s="1">
        <v>85.2</v>
      </c>
      <c r="Q545" s="1">
        <v>84.3</v>
      </c>
      <c r="R545" s="1">
        <v>79.900000000000006</v>
      </c>
      <c r="S545" s="1">
        <v>77.5</v>
      </c>
      <c r="T545" s="1">
        <v>73.3</v>
      </c>
      <c r="U545" s="1">
        <v>70.599999999999994</v>
      </c>
      <c r="V545" s="1">
        <v>68.099999999999994</v>
      </c>
      <c r="W545" s="1"/>
      <c r="X545" s="1"/>
      <c r="Y545" s="2">
        <v>1</v>
      </c>
      <c r="Z545" s="58">
        <f>IF(noise!H496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noise!H496, IF(OR($G545=coding!$J$26,$G545=coding!$J$27,$G545=coding!$J$28,$G545=coding!$J$29, $G545=coding!$J$30,$G545=coding!$J$31), H545+10*LOG10((($E545^2)+(4^2))/((7.5^2)+(4^2))), IF(OR($G545=coding!$J$11, $G545=coding!$J$12, $G545=coding!$J$13, $G545=coding!$J$14, $G545=coding!$J$15, $G545=coding!$J$16), H545+10*LOG10((($D545^2)+(1.2^2))/((7.5^2)+(1.2^2))),-99))),-99)</f>
        <v>56.2</v>
      </c>
      <c r="AA545" s="58">
        <f>IF(noise!I496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noise!I496, IF(OR($G545=coding!$J$26,$G545=coding!$J$27,$G545=coding!$J$28,$G545=coding!$J$29, $G545=coding!$J$30,$G545=coding!$J$31), I545+10*LOG10((($E545^2)+(4^2))/((7.5^2)+(4^2))), IF(OR($G545=coding!$J$11, $G545=coding!$J$12, $G545=coding!$J$13, $G545=coding!$J$14, $G545=coding!$J$15, $G545=coding!$J$16), I545+10*LOG10((($D545^2)+(1.2^2))/((7.5^2)+(1.2^2))),-99))),-99)</f>
        <v>-99</v>
      </c>
      <c r="AB545" s="58">
        <f>IF(noise!J496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noise!J496, IF(OR($G545=coding!$J$26,$G545=coding!$J$27,$G545=coding!$J$28,$G545=coding!$J$29, $G545=coding!$J$30,$G545=coding!$J$31), J545+10*LOG10((($E545^2)+(4^2))/((7.5^2)+(4^2))), IF(OR($G545=coding!$J$11, $G545=coding!$J$12, $G545=coding!$J$13, $G545=coding!$J$14, $G545=coding!$J$15, $G545=coding!$J$16), J545+10*LOG10((($D545^2)+(1.2^2))/((7.5^2)+(1.2^2))),-99))),-99)</f>
        <v>-99</v>
      </c>
      <c r="AC545" s="58">
        <f>IF(noise!K496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noise!K496, IF(OR($G545=coding!$J$26,$G545=coding!$J$27,$G545=coding!$J$28,$G545=coding!$J$29, $G545=coding!$J$30,$G545=coding!$J$31), K545+10*LOG10((($E545^2)+(4^2))/((7.5^2)+(4^2))), IF(OR($G545=coding!$J$11, $G545=coding!$J$12, $G545=coding!$J$13, $G545=coding!$J$14, $G545=coding!$J$15, $G545=coding!$J$16), K545+10*LOG10((($D545^2)+(1.2^2))/((7.5^2)+(1.2^2))),-99))),-99)</f>
        <v>-99</v>
      </c>
      <c r="AD545" s="58">
        <f>IF(noise!L496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noise!L496, IF(OR($G545=coding!$J$26,$G545=coding!$J$27,$G545=coding!$J$28,$G545=coding!$J$29, $G545=coding!$J$30,$G545=coding!$J$31), L545+10*LOG10((($E545^2)+(4^2))/((7.5^2)+(4^2))), IF(OR($G545=coding!$J$11, $G545=coding!$J$12, $G545=coding!$J$13, $G545=coding!$J$14, $G545=coding!$J$15, $G545=coding!$J$16), L545+10*LOG10((($D545^2)+(1.2^2))/((7.5^2)+(1.2^2))),-99))),-99)</f>
        <v>-99</v>
      </c>
      <c r="AE545" s="58">
        <f>IF(noise!M496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noise!M496, IF(OR($G545=coding!$J$26,$G545=coding!$J$27,$G545=coding!$J$28,$G545=coding!$J$29, $G545=coding!$J$30,$G545=coding!$J$31), M545+10*LOG10((($E545^2)+(4^2))/((7.5^2)+(4^2))), IF(OR($G545=coding!$J$11, $G545=coding!$J$12, $G545=coding!$J$13, $G545=coding!$J$14, $G545=coding!$J$15, $G545=coding!$J$16), M545+10*LOG10((($D545^2)+(1.2^2))/((7.5^2)+(1.2^2))),-99))),-99)</f>
        <v>-99</v>
      </c>
      <c r="AF545" s="58">
        <f>IF(noise!N496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noise!N496, IF(OR($G545=coding!$J$26,$G545=coding!$J$27,$G545=coding!$J$28,$G545=coding!$J$29, $G545=coding!$J$30,$G545=coding!$J$31), N545+10*LOG10((($E545^2)+(4^2))/((7.5^2)+(4^2))), IF(OR($G545=coding!$J$11, $G545=coding!$J$12, $G545=coding!$J$13, $G545=coding!$J$14, $G545=coding!$J$15, $G545=coding!$J$16), N545+10*LOG10((($D545^2)+(1.2^2))/((7.5^2)+(1.2^2))),-99))),-99)</f>
        <v>-99</v>
      </c>
      <c r="AG545" s="58">
        <f>IF(noise!O496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noise!O496, IF(OR($G545=coding!$J$26,$G545=coding!$J$27,$G545=coding!$J$28,$G545=coding!$J$29, $G545=coding!$J$30,$G545=coding!$J$31), O545+10*LOG10((($E545^2)+(4^2))/((7.5^2)+(4^2))), IF(OR($G545=coding!$J$11, $G545=coding!$J$12, $G545=coding!$J$13, $G545=coding!$J$14, $G545=coding!$J$15, $G545=coding!$J$16), O545+10*LOG10((($D545^2)+(1.2^2))/((7.5^2)+(1.2^2))),-99))),-99)</f>
        <v>-99</v>
      </c>
      <c r="AH545" s="58">
        <f>IF(noise!P496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noise!P496, IF(OR($G545=coding!$J$26,$G545=coding!$J$27,$G545=coding!$J$28,$G545=coding!$J$29, $G545=coding!$J$30,$G545=coding!$J$31), P545+10*LOG10((($E545^2)+(4^2))/((7.5^2)+(4^2))), IF(OR($G545=coding!$J$11, $G545=coding!$J$12, $G545=coding!$J$13, $G545=coding!$J$14, $G545=coding!$J$15, $G545=coding!$J$16), P545+10*LOG10((($D545^2)+(1.2^2))/((7.5^2)+(1.2^2))),-99))),-99)</f>
        <v>-99</v>
      </c>
      <c r="AI545" s="58">
        <f>IF(noise!Q496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noise!Q496, IF(OR($G545=coding!$J$26,$G545=coding!$J$27,$G545=coding!$J$28,$G545=coding!$J$29, $G545=coding!$J$30,$G545=coding!$J$31), Q545+10*LOG10((($E545^2)+(4^2))/((7.5^2)+(4^2))), IF(OR($G545=coding!$J$11, $G545=coding!$J$12, $G545=coding!$J$13, $G545=coding!$J$14, $G545=coding!$J$15, $G545=coding!$J$16), Q545+10*LOG10((($D545^2)+(1.2^2))/((7.5^2)+(1.2^2))),-99))),-99)</f>
        <v>-99</v>
      </c>
      <c r="AJ545" s="58">
        <f>IF(noise!R496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noise!R496, IF(OR($G545=coding!$J$26,$G545=coding!$J$27,$G545=coding!$J$28,$G545=coding!$J$29, $G545=coding!$J$30,$G545=coding!$J$31), R545+10*LOG10((($E545^2)+(4^2))/((7.5^2)+(4^2))), IF(OR($G545=coding!$J$11, $G545=coding!$J$12, $G545=coding!$J$13, $G545=coding!$J$14, $G545=coding!$J$15, $G545=coding!$J$16), R545+10*LOG10((($D545^2)+(1.2^2))/((7.5^2)+(1.2^2))),-99))),-99)</f>
        <v>-99</v>
      </c>
      <c r="AK545" s="58">
        <f>IF(noise!S496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noise!S496, IF(OR($G545=coding!$J$26,$G545=coding!$J$27,$G545=coding!$J$28,$G545=coding!$J$29, $G545=coding!$J$30,$G545=coding!$J$31), S545+10*LOG10((($E545^2)+(4^2))/((7.5^2)+(4^2))), IF(OR($G545=coding!$J$11, $G545=coding!$J$12, $G545=coding!$J$13, $G545=coding!$J$14, $G545=coding!$J$15, $G545=coding!$J$16), S545+10*LOG10((($D545^2)+(1.2^2))/((7.5^2)+(1.2^2))),-99))),-99)</f>
        <v>-99</v>
      </c>
      <c r="AL545" s="58">
        <f>IF(noise!T496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noise!T496, IF(OR($G545=coding!$J$26,$G545=coding!$J$27,$G545=coding!$J$28,$G545=coding!$J$29, $G545=coding!$J$30,$G545=coding!$J$31), T545+10*LOG10((($E545^2)+(4^2))/((7.5^2)+(4^2))), IF(OR($G545=coding!$J$11, $G545=coding!$J$12, $G545=coding!$J$13, $G545=coding!$J$14, $G545=coding!$J$15, $G545=coding!$J$16), T545+10*LOG10((($D545^2)+(1.2^2))/((7.5^2)+(1.2^2))),-99))),-99)</f>
        <v>-99</v>
      </c>
      <c r="AM545" s="58">
        <f>IF(noise!U496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noise!U496, IF(OR($G545=coding!$J$26,$G545=coding!$J$27,$G545=coding!$J$28,$G545=coding!$J$29, $G545=coding!$J$30,$G545=coding!$J$31), U545+10*LOG10((($E545^2)+(4^2))/((7.5^2)+(4^2))), IF(OR($G545=coding!$J$11, $G545=coding!$J$12, $G545=coding!$J$13, $G545=coding!$J$14, $G545=coding!$J$15, $G545=coding!$J$16), U545+10*LOG10((($D545^2)+(1.2^2))/((7.5^2)+(1.2^2))),-99))),-99)</f>
        <v>-99</v>
      </c>
      <c r="AN545" s="58">
        <f>IF(noise!V496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noise!V496, IF(OR($G545=coding!$J$26,$G545=coding!$J$27,$G545=coding!$J$28,$G545=coding!$J$29, $G545=coding!$J$30,$G545=coding!$J$31), V545+10*LOG10((($E545^2)+(4^2))/((7.5^2)+(4^2))), IF(OR($G545=coding!$J$11, $G545=coding!$J$12, $G545=coding!$J$13, $G545=coding!$J$14, $G545=coding!$J$15, $G545=coding!$J$16), V545+10*LOG10((($D545^2)+(1.2^2))/((7.5^2)+(1.2^2))),-99))),-99)</f>
        <v>-99</v>
      </c>
      <c r="AO545" s="58">
        <f>IF(noise!W496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noise!W496, IF(OR($G545=coding!$J$26,$G545=coding!$J$27,$G545=coding!$J$28,$G545=coding!$J$29, $G545=coding!$J$30,$G545=coding!$J$31), W545+10*LOG10((($E545^2)+(4^2))/((7.5^2)+(4^2))), IF(OR($G545=coding!$J$11, $G545=coding!$J$12, $G545=coding!$J$13, $G545=coding!$J$14, $G545=coding!$J$15, $G545=coding!$J$16), W545+10*LOG10((($D545^2)+(1.2^2))/((7.5^2)+(1.2^2))),-99))),-99)</f>
        <v>-99</v>
      </c>
      <c r="AP545" s="58">
        <f>IF(noise!X496 &lt;&gt;0, IF(OR($G545=coding!$J$2, $G545=coding!$J$3, $G545=coding!$J$4, $G545=coding!$J$5, $G545=coding!$J$6, $G545=coding!$J$7, $G545=coding!$J$8, $G545=coding!$J$9, $G545=coding!$J$10,$G545=coding!$J$17, $G545=coding!$J$18, $G545=coding!$J$19, $G545=coding!$J$20, $G545=coding!$J$21, $G545=coding!$J$22, $G545=coding!$J$23, $G545=coding!$J$24, $G545=coding!$J$25, ), noise!X496, IF(OR($G545=coding!$J$26,$G545=coding!$J$27,$G545=coding!$J$28,$G545=coding!$J$29, $G545=coding!$J$30,$G545=coding!$J$31), X545+10*LOG10((($E545^2)+(4^2))/((7.5^2)+(4^2))), IF(OR($G545=coding!$J$11, $G545=coding!$J$12, $G545=coding!$J$13, $G545=coding!$J$14, $G545=coding!$J$15, $G545=coding!$J$16), X545+10*LOG10((($D545^2)+(1.2^2))/((7.5^2)+(1.2^2))),-99))),-99)</f>
        <v>-99</v>
      </c>
    </row>
    <row r="546" spans="1:42" ht="15.75" customHeight="1" x14ac:dyDescent="0.3">
      <c r="A546" s="2">
        <v>73</v>
      </c>
      <c r="B546" s="27">
        <v>43124</v>
      </c>
      <c r="C546" s="51">
        <f t="array" ref="C546">_xlfn.DAYS(B546, _xlfn.XLOOKUP(A546, context!A$4:A$79, context!J$4:J$79)) / 30.42</f>
        <v>3.7804076265614723</v>
      </c>
      <c r="D546" s="1"/>
      <c r="E546" s="1"/>
      <c r="F546" s="5"/>
      <c r="G546" s="16" t="s">
        <v>407</v>
      </c>
      <c r="H546" s="26"/>
      <c r="I546" s="1"/>
      <c r="J546" s="1"/>
      <c r="K546" s="1">
        <f>AVERAGE(0.051,0.058,0.046)</f>
        <v>5.1666666666666666E-2</v>
      </c>
      <c r="L546" s="1">
        <f>AVERAGE(0.061,0.055,0.056)</f>
        <v>5.7333333333333326E-2</v>
      </c>
      <c r="M546" s="1">
        <f>AVERAGE(0.061,0.052,0.053)</f>
        <v>5.5333333333333325E-2</v>
      </c>
      <c r="N546" s="1">
        <f>AVERAGE(0.052,0.05,0.056)</f>
        <v>5.2666666666666667E-2</v>
      </c>
      <c r="O546" s="1">
        <f>AVERAGE(0.065,0.065,0.061)</f>
        <v>6.3666666666666663E-2</v>
      </c>
      <c r="P546" s="1">
        <f>AVERAGE(0.063,0.068,0.053)</f>
        <v>6.133333333333333E-2</v>
      </c>
      <c r="Q546" s="1">
        <f>AVERAGE(0.07,0.071,0.06)</f>
        <v>6.7000000000000004E-2</v>
      </c>
      <c r="R546" s="1"/>
      <c r="S546" s="1"/>
      <c r="T546" s="1"/>
      <c r="U546" s="1"/>
      <c r="V546" s="1"/>
      <c r="W546" s="1"/>
      <c r="X546" s="1"/>
      <c r="Y546" s="2">
        <v>1</v>
      </c>
      <c r="Z546" s="58">
        <f>IF(noise!H67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noise!H67, IF(OR($G546=coding!$J$26,$G546=coding!$J$27,$G546=coding!$J$28,$G546=coding!$J$29, $G546=coding!$J$30,$G546=coding!$J$31), H546+10*LOG10((($E546^2)+(4^2))/((7.5^2)+(4^2))), IF(OR($G546=coding!$J$11, $G546=coding!$J$12, $G546=coding!$J$13, $G546=coding!$J$14, $G546=coding!$J$15, $G546=coding!$J$16), H546+10*LOG10((($D546^2)+(1.2^2))/((7.5^2)+(1.2^2))),-99))),-99)</f>
        <v>-99</v>
      </c>
      <c r="AA546" s="58">
        <f>IF(noise!I67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noise!I67, IF(OR($G546=coding!$J$26,$G546=coding!$J$27,$G546=coding!$J$28,$G546=coding!$J$29, $G546=coding!$J$30,$G546=coding!$J$31), I546+10*LOG10((($E546^2)+(4^2))/((7.5^2)+(4^2))), IF(OR($G546=coding!$J$11, $G546=coding!$J$12, $G546=coding!$J$13, $G546=coding!$J$14, $G546=coding!$J$15, $G546=coding!$J$16), I546+10*LOG10((($D546^2)+(1.2^2))/((7.5^2)+(1.2^2))),-99))),-99)</f>
        <v>-99</v>
      </c>
      <c r="AB546" s="58">
        <f>IF(noise!J67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noise!J67, IF(OR($G546=coding!$J$26,$G546=coding!$J$27,$G546=coding!$J$28,$G546=coding!$J$29, $G546=coding!$J$30,$G546=coding!$J$31), J546+10*LOG10((($E546^2)+(4^2))/((7.5^2)+(4^2))), IF(OR($G546=coding!$J$11, $G546=coding!$J$12, $G546=coding!$J$13, $G546=coding!$J$14, $G546=coding!$J$15, $G546=coding!$J$16), J546+10*LOG10((($D546^2)+(1.2^2))/((7.5^2)+(1.2^2))),-99))),-99)</f>
        <v>-99</v>
      </c>
      <c r="AC546" s="58">
        <f>IF(noise!K67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noise!K67, IF(OR($G546=coding!$J$26,$G546=coding!$J$27,$G546=coding!$J$28,$G546=coding!$J$29, $G546=coding!$J$30,$G546=coding!$J$31), K546+10*LOG10((($E546^2)+(4^2))/((7.5^2)+(4^2))), IF(OR($G546=coding!$J$11, $G546=coding!$J$12, $G546=coding!$J$13, $G546=coding!$J$14, $G546=coding!$J$15, $G546=coding!$J$16), K546+10*LOG10((($D546^2)+(1.2^2))/((7.5^2)+(1.2^2))),-99))),-99)</f>
        <v>-99</v>
      </c>
      <c r="AD546" s="58">
        <f>IF(noise!L67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noise!L67, IF(OR($G546=coding!$J$26,$G546=coding!$J$27,$G546=coding!$J$28,$G546=coding!$J$29, $G546=coding!$J$30,$G546=coding!$J$31), L546+10*LOG10((($E546^2)+(4^2))/((7.5^2)+(4^2))), IF(OR($G546=coding!$J$11, $G546=coding!$J$12, $G546=coding!$J$13, $G546=coding!$J$14, $G546=coding!$J$15, $G546=coding!$J$16), L546+10*LOG10((($D546^2)+(1.2^2))/((7.5^2)+(1.2^2))),-99))),-99)</f>
        <v>0.01</v>
      </c>
      <c r="AE546" s="58">
        <f>IF(noise!M67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noise!M67, IF(OR($G546=coding!$J$26,$G546=coding!$J$27,$G546=coding!$J$28,$G546=coding!$J$29, $G546=coding!$J$30,$G546=coding!$J$31), M546+10*LOG10((($E546^2)+(4^2))/((7.5^2)+(4^2))), IF(OR($G546=coding!$J$11, $G546=coding!$J$12, $G546=coding!$J$13, $G546=coding!$J$14, $G546=coding!$J$15, $G546=coding!$J$16), M546+10*LOG10((($D546^2)+(1.2^2))/((7.5^2)+(1.2^2))),-99))),-99)</f>
        <v>0.02</v>
      </c>
      <c r="AF546" s="58">
        <f>IF(noise!N67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noise!N67, IF(OR($G546=coding!$J$26,$G546=coding!$J$27,$G546=coding!$J$28,$G546=coding!$J$29, $G546=coding!$J$30,$G546=coding!$J$31), N546+10*LOG10((($E546^2)+(4^2))/((7.5^2)+(4^2))), IF(OR($G546=coding!$J$11, $G546=coding!$J$12, $G546=coding!$J$13, $G546=coding!$J$14, $G546=coding!$J$15, $G546=coding!$J$16), N546+10*LOG10((($D546^2)+(1.2^2))/((7.5^2)+(1.2^2))),-99))),-99)</f>
        <v>0.06</v>
      </c>
      <c r="AG546" s="58">
        <f>IF(noise!O67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noise!O67, IF(OR($G546=coding!$J$26,$G546=coding!$J$27,$G546=coding!$J$28,$G546=coding!$J$29, $G546=coding!$J$30,$G546=coding!$J$31), O546+10*LOG10((($E546^2)+(4^2))/((7.5^2)+(4^2))), IF(OR($G546=coding!$J$11, $G546=coding!$J$12, $G546=coding!$J$13, $G546=coding!$J$14, $G546=coding!$J$15, $G546=coding!$J$16), O546+10*LOG10((($D546^2)+(1.2^2))/((7.5^2)+(1.2^2))),-99))),-99)</f>
        <v>-99</v>
      </c>
      <c r="AH546" s="58">
        <f>IF(noise!P67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noise!P67, IF(OR($G546=coding!$J$26,$G546=coding!$J$27,$G546=coding!$J$28,$G546=coding!$J$29, $G546=coding!$J$30,$G546=coding!$J$31), P546+10*LOG10((($E546^2)+(4^2))/((7.5^2)+(4^2))), IF(OR($G546=coding!$J$11, $G546=coding!$J$12, $G546=coding!$J$13, $G546=coding!$J$14, $G546=coding!$J$15, $G546=coding!$J$16), P546+10*LOG10((($D546^2)+(1.2^2))/((7.5^2)+(1.2^2))),-99))),-99)</f>
        <v>0.01</v>
      </c>
      <c r="AI546" s="58">
        <f>IF(noise!Q67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noise!Q67, IF(OR($G546=coding!$J$26,$G546=coding!$J$27,$G546=coding!$J$28,$G546=coding!$J$29, $G546=coding!$J$30,$G546=coding!$J$31), Q546+10*LOG10((($E546^2)+(4^2))/((7.5^2)+(4^2))), IF(OR($G546=coding!$J$11, $G546=coding!$J$12, $G546=coding!$J$13, $G546=coding!$J$14, $G546=coding!$J$15, $G546=coding!$J$16), Q546+10*LOG10((($D546^2)+(1.2^2))/((7.5^2)+(1.2^2))),-99))),-99)</f>
        <v>0.03</v>
      </c>
      <c r="AJ546" s="58">
        <f>IF(noise!R67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noise!R67, IF(OR($G546=coding!$J$26,$G546=coding!$J$27,$G546=coding!$J$28,$G546=coding!$J$29, $G546=coding!$J$30,$G546=coding!$J$31), R546+10*LOG10((($E546^2)+(4^2))/((7.5^2)+(4^2))), IF(OR($G546=coding!$J$11, $G546=coding!$J$12, $G546=coding!$J$13, $G546=coding!$J$14, $G546=coding!$J$15, $G546=coding!$J$16), R546+10*LOG10((($D546^2)+(1.2^2))/((7.5^2)+(1.2^2))),-99))),-99)</f>
        <v>-99</v>
      </c>
      <c r="AK546" s="58">
        <f>IF(noise!S67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noise!S67, IF(OR($G546=coding!$J$26,$G546=coding!$J$27,$G546=coding!$J$28,$G546=coding!$J$29, $G546=coding!$J$30,$G546=coding!$J$31), S546+10*LOG10((($E546^2)+(4^2))/((7.5^2)+(4^2))), IF(OR($G546=coding!$J$11, $G546=coding!$J$12, $G546=coding!$J$13, $G546=coding!$J$14, $G546=coding!$J$15, $G546=coding!$J$16), S546+10*LOG10((($D546^2)+(1.2^2))/((7.5^2)+(1.2^2))),-99))),-99)</f>
        <v>0.06</v>
      </c>
      <c r="AL546" s="58">
        <f>IF(noise!T67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noise!T67, IF(OR($G546=coding!$J$26,$G546=coding!$J$27,$G546=coding!$J$28,$G546=coding!$J$29, $G546=coding!$J$30,$G546=coding!$J$31), T546+10*LOG10((($E546^2)+(4^2))/((7.5^2)+(4^2))), IF(OR($G546=coding!$J$11, $G546=coding!$J$12, $G546=coding!$J$13, $G546=coding!$J$14, $G546=coding!$J$15, $G546=coding!$J$16), T546+10*LOG10((($D546^2)+(1.2^2))/((7.5^2)+(1.2^2))),-99))),-99)</f>
        <v>0.19</v>
      </c>
      <c r="AM546" s="58">
        <f>IF(noise!U67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noise!U67, IF(OR($G546=coding!$J$26,$G546=coding!$J$27,$G546=coding!$J$28,$G546=coding!$J$29, $G546=coding!$J$30,$G546=coding!$J$31), U546+10*LOG10((($E546^2)+(4^2))/((7.5^2)+(4^2))), IF(OR($G546=coding!$J$11, $G546=coding!$J$12, $G546=coding!$J$13, $G546=coding!$J$14, $G546=coding!$J$15, $G546=coding!$J$16), U546+10*LOG10((($D546^2)+(1.2^2))/((7.5^2)+(1.2^2))),-99))),-99)</f>
        <v>0.1</v>
      </c>
      <c r="AN546" s="58">
        <f>IF(noise!V67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noise!V67, IF(OR($G546=coding!$J$26,$G546=coding!$J$27,$G546=coding!$J$28,$G546=coding!$J$29, $G546=coding!$J$30,$G546=coding!$J$31), V546+10*LOG10((($E546^2)+(4^2))/((7.5^2)+(4^2))), IF(OR($G546=coding!$J$11, $G546=coding!$J$12, $G546=coding!$J$13, $G546=coding!$J$14, $G546=coding!$J$15, $G546=coding!$J$16), V546+10*LOG10((($D546^2)+(1.2^2))/((7.5^2)+(1.2^2))),-99))),-99)</f>
        <v>-99</v>
      </c>
      <c r="AO546" s="58">
        <f>IF(noise!W67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noise!W67, IF(OR($G546=coding!$J$26,$G546=coding!$J$27,$G546=coding!$J$28,$G546=coding!$J$29, $G546=coding!$J$30,$G546=coding!$J$31), W546+10*LOG10((($E546^2)+(4^2))/((7.5^2)+(4^2))), IF(OR($G546=coding!$J$11, $G546=coding!$J$12, $G546=coding!$J$13, $G546=coding!$J$14, $G546=coding!$J$15, $G546=coding!$J$16), W546+10*LOG10((($D546^2)+(1.2^2))/((7.5^2)+(1.2^2))),-99))),-99)</f>
        <v>-99</v>
      </c>
      <c r="AP546" s="58">
        <f>IF(noise!X67 &lt;&gt;0, IF(OR($G546=coding!$J$2, $G546=coding!$J$3, $G546=coding!$J$4, $G546=coding!$J$5, $G546=coding!$J$6, $G546=coding!$J$7, $G546=coding!$J$8, $G546=coding!$J$9, $G546=coding!$J$10,$G546=coding!$J$17, $G546=coding!$J$18, $G546=coding!$J$19, $G546=coding!$J$20, $G546=coding!$J$21, $G546=coding!$J$22, $G546=coding!$J$23, $G546=coding!$J$24, $G546=coding!$J$25, ), noise!X67, IF(OR($G546=coding!$J$26,$G546=coding!$J$27,$G546=coding!$J$28,$G546=coding!$J$29, $G546=coding!$J$30,$G546=coding!$J$31), X546+10*LOG10((($E546^2)+(4^2))/((7.5^2)+(4^2))), IF(OR($G546=coding!$J$11, $G546=coding!$J$12, $G546=coding!$J$13, $G546=coding!$J$14, $G546=coding!$J$15, $G546=coding!$J$16), X546+10*LOG10((($D546^2)+(1.2^2))/((7.5^2)+(1.2^2))),-99))),-99)</f>
        <v>-99</v>
      </c>
    </row>
    <row r="547" spans="1:42" ht="15.75" customHeight="1" x14ac:dyDescent="0.3">
      <c r="A547" s="2">
        <v>73</v>
      </c>
      <c r="B547" s="27">
        <v>44032</v>
      </c>
      <c r="C547" s="51">
        <f t="array" ref="C547">_xlfn.DAYS(B547, _xlfn.XLOOKUP(A547, context!A$4:A$79, context!J$4:J$79)) / 30.42</f>
        <v>33.629191321499015</v>
      </c>
      <c r="D547" s="1"/>
      <c r="E547" s="1"/>
      <c r="F547" s="16">
        <v>50</v>
      </c>
      <c r="G547" s="16" t="s">
        <v>405</v>
      </c>
      <c r="H547" s="43">
        <v>93.4</v>
      </c>
      <c r="I547" s="1"/>
      <c r="J547" s="1">
        <v>78.599999999999994</v>
      </c>
      <c r="K547" s="1">
        <v>82</v>
      </c>
      <c r="L547" s="1">
        <v>82.1</v>
      </c>
      <c r="M547" s="1">
        <v>84.8</v>
      </c>
      <c r="N547" s="1">
        <v>88.8</v>
      </c>
      <c r="O547" s="1">
        <v>86.1</v>
      </c>
      <c r="P547" s="1">
        <v>84.7</v>
      </c>
      <c r="Q547" s="1">
        <v>83.8</v>
      </c>
      <c r="R547" s="1">
        <v>79.3</v>
      </c>
      <c r="S547" s="1">
        <v>78</v>
      </c>
      <c r="T547" s="1">
        <v>75.5</v>
      </c>
      <c r="U547" s="1">
        <v>71.599999999999994</v>
      </c>
      <c r="V547" s="1">
        <v>69.8</v>
      </c>
      <c r="W547" s="1"/>
      <c r="X547" s="1"/>
      <c r="Y547" s="2">
        <v>1</v>
      </c>
      <c r="Z547" s="58">
        <f>IF(noise!H497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noise!H497, IF(OR($G547=coding!$J$26,$G547=coding!$J$27,$G547=coding!$J$28,$G547=coding!$J$29, $G547=coding!$J$30,$G547=coding!$J$31), H547+10*LOG10((($E547^2)+(4^2))/((7.5^2)+(4^2))), IF(OR($G547=coding!$J$11, $G547=coding!$J$12, $G547=coding!$J$13, $G547=coding!$J$14, $G547=coding!$J$15, $G547=coding!$J$16), H547+10*LOG10((($D547^2)+(1.2^2))/((7.5^2)+(1.2^2))),-99))),-99)</f>
        <v>53.8</v>
      </c>
      <c r="AA547" s="58">
        <f>IF(noise!I497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noise!I497, IF(OR($G547=coding!$J$26,$G547=coding!$J$27,$G547=coding!$J$28,$G547=coding!$J$29, $G547=coding!$J$30,$G547=coding!$J$31), I547+10*LOG10((($E547^2)+(4^2))/((7.5^2)+(4^2))), IF(OR($G547=coding!$J$11, $G547=coding!$J$12, $G547=coding!$J$13, $G547=coding!$J$14, $G547=coding!$J$15, $G547=coding!$J$16), I547+10*LOG10((($D547^2)+(1.2^2))/((7.5^2)+(1.2^2))),-99))),-99)</f>
        <v>-99</v>
      </c>
      <c r="AB547" s="58">
        <f>IF(noise!J497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noise!J497, IF(OR($G547=coding!$J$26,$G547=coding!$J$27,$G547=coding!$J$28,$G547=coding!$J$29, $G547=coding!$J$30,$G547=coding!$J$31), J547+10*LOG10((($E547^2)+(4^2))/((7.5^2)+(4^2))), IF(OR($G547=coding!$J$11, $G547=coding!$J$12, $G547=coding!$J$13, $G547=coding!$J$14, $G547=coding!$J$15, $G547=coding!$J$16), J547+10*LOG10((($D547^2)+(1.2^2))/((7.5^2)+(1.2^2))),-99))),-99)</f>
        <v>-99</v>
      </c>
      <c r="AC547" s="58">
        <f>IF(noise!K497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noise!K497, IF(OR($G547=coding!$J$26,$G547=coding!$J$27,$G547=coding!$J$28,$G547=coding!$J$29, $G547=coding!$J$30,$G547=coding!$J$31), K547+10*LOG10((($E547^2)+(4^2))/((7.5^2)+(4^2))), IF(OR($G547=coding!$J$11, $G547=coding!$J$12, $G547=coding!$J$13, $G547=coding!$J$14, $G547=coding!$J$15, $G547=coding!$J$16), K547+10*LOG10((($D547^2)+(1.2^2))/((7.5^2)+(1.2^2))),-99))),-99)</f>
        <v>-99</v>
      </c>
      <c r="AD547" s="58">
        <f>IF(noise!L497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noise!L497, IF(OR($G547=coding!$J$26,$G547=coding!$J$27,$G547=coding!$J$28,$G547=coding!$J$29, $G547=coding!$J$30,$G547=coding!$J$31), L547+10*LOG10((($E547^2)+(4^2))/((7.5^2)+(4^2))), IF(OR($G547=coding!$J$11, $G547=coding!$J$12, $G547=coding!$J$13, $G547=coding!$J$14, $G547=coding!$J$15, $G547=coding!$J$16), L547+10*LOG10((($D547^2)+(1.2^2))/((7.5^2)+(1.2^2))),-99))),-99)</f>
        <v>-99</v>
      </c>
      <c r="AE547" s="58">
        <f>IF(noise!M497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noise!M497, IF(OR($G547=coding!$J$26,$G547=coding!$J$27,$G547=coding!$J$28,$G547=coding!$J$29, $G547=coding!$J$30,$G547=coding!$J$31), M547+10*LOG10((($E547^2)+(4^2))/((7.5^2)+(4^2))), IF(OR($G547=coding!$J$11, $G547=coding!$J$12, $G547=coding!$J$13, $G547=coding!$J$14, $G547=coding!$J$15, $G547=coding!$J$16), M547+10*LOG10((($D547^2)+(1.2^2))/((7.5^2)+(1.2^2))),-99))),-99)</f>
        <v>-99</v>
      </c>
      <c r="AF547" s="58">
        <f>IF(noise!N497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noise!N497, IF(OR($G547=coding!$J$26,$G547=coding!$J$27,$G547=coding!$J$28,$G547=coding!$J$29, $G547=coding!$J$30,$G547=coding!$J$31), N547+10*LOG10((($E547^2)+(4^2))/((7.5^2)+(4^2))), IF(OR($G547=coding!$J$11, $G547=coding!$J$12, $G547=coding!$J$13, $G547=coding!$J$14, $G547=coding!$J$15, $G547=coding!$J$16), N547+10*LOG10((($D547^2)+(1.2^2))/((7.5^2)+(1.2^2))),-99))),-99)</f>
        <v>-99</v>
      </c>
      <c r="AG547" s="58">
        <f>IF(noise!O497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noise!O497, IF(OR($G547=coding!$J$26,$G547=coding!$J$27,$G547=coding!$J$28,$G547=coding!$J$29, $G547=coding!$J$30,$G547=coding!$J$31), O547+10*LOG10((($E547^2)+(4^2))/((7.5^2)+(4^2))), IF(OR($G547=coding!$J$11, $G547=coding!$J$12, $G547=coding!$J$13, $G547=coding!$J$14, $G547=coding!$J$15, $G547=coding!$J$16), O547+10*LOG10((($D547^2)+(1.2^2))/((7.5^2)+(1.2^2))),-99))),-99)</f>
        <v>-99</v>
      </c>
      <c r="AH547" s="58">
        <f>IF(noise!P497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noise!P497, IF(OR($G547=coding!$J$26,$G547=coding!$J$27,$G547=coding!$J$28,$G547=coding!$J$29, $G547=coding!$J$30,$G547=coding!$J$31), P547+10*LOG10((($E547^2)+(4^2))/((7.5^2)+(4^2))), IF(OR($G547=coding!$J$11, $G547=coding!$J$12, $G547=coding!$J$13, $G547=coding!$J$14, $G547=coding!$J$15, $G547=coding!$J$16), P547+10*LOG10((($D547^2)+(1.2^2))/((7.5^2)+(1.2^2))),-99))),-99)</f>
        <v>-99</v>
      </c>
      <c r="AI547" s="58">
        <f>IF(noise!Q497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noise!Q497, IF(OR($G547=coding!$J$26,$G547=coding!$J$27,$G547=coding!$J$28,$G547=coding!$J$29, $G547=coding!$J$30,$G547=coding!$J$31), Q547+10*LOG10((($E547^2)+(4^2))/((7.5^2)+(4^2))), IF(OR($G547=coding!$J$11, $G547=coding!$J$12, $G547=coding!$J$13, $G547=coding!$J$14, $G547=coding!$J$15, $G547=coding!$J$16), Q547+10*LOG10((($D547^2)+(1.2^2))/((7.5^2)+(1.2^2))),-99))),-99)</f>
        <v>-99</v>
      </c>
      <c r="AJ547" s="58">
        <f>IF(noise!R497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noise!R497, IF(OR($G547=coding!$J$26,$G547=coding!$J$27,$G547=coding!$J$28,$G547=coding!$J$29, $G547=coding!$J$30,$G547=coding!$J$31), R547+10*LOG10((($E547^2)+(4^2))/((7.5^2)+(4^2))), IF(OR($G547=coding!$J$11, $G547=coding!$J$12, $G547=coding!$J$13, $G547=coding!$J$14, $G547=coding!$J$15, $G547=coding!$J$16), R547+10*LOG10((($D547^2)+(1.2^2))/((7.5^2)+(1.2^2))),-99))),-99)</f>
        <v>-99</v>
      </c>
      <c r="AK547" s="58">
        <f>IF(noise!S497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noise!S497, IF(OR($G547=coding!$J$26,$G547=coding!$J$27,$G547=coding!$J$28,$G547=coding!$J$29, $G547=coding!$J$30,$G547=coding!$J$31), S547+10*LOG10((($E547^2)+(4^2))/((7.5^2)+(4^2))), IF(OR($G547=coding!$J$11, $G547=coding!$J$12, $G547=coding!$J$13, $G547=coding!$J$14, $G547=coding!$J$15, $G547=coding!$J$16), S547+10*LOG10((($D547^2)+(1.2^2))/((7.5^2)+(1.2^2))),-99))),-99)</f>
        <v>-99</v>
      </c>
      <c r="AL547" s="58">
        <f>IF(noise!T497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noise!T497, IF(OR($G547=coding!$J$26,$G547=coding!$J$27,$G547=coding!$J$28,$G547=coding!$J$29, $G547=coding!$J$30,$G547=coding!$J$31), T547+10*LOG10((($E547^2)+(4^2))/((7.5^2)+(4^2))), IF(OR($G547=coding!$J$11, $G547=coding!$J$12, $G547=coding!$J$13, $G547=coding!$J$14, $G547=coding!$J$15, $G547=coding!$J$16), T547+10*LOG10((($D547^2)+(1.2^2))/((7.5^2)+(1.2^2))),-99))),-99)</f>
        <v>-99</v>
      </c>
      <c r="AM547" s="58">
        <f>IF(noise!U497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noise!U497, IF(OR($G547=coding!$J$26,$G547=coding!$J$27,$G547=coding!$J$28,$G547=coding!$J$29, $G547=coding!$J$30,$G547=coding!$J$31), U547+10*LOG10((($E547^2)+(4^2))/((7.5^2)+(4^2))), IF(OR($G547=coding!$J$11, $G547=coding!$J$12, $G547=coding!$J$13, $G547=coding!$J$14, $G547=coding!$J$15, $G547=coding!$J$16), U547+10*LOG10((($D547^2)+(1.2^2))/((7.5^2)+(1.2^2))),-99))),-99)</f>
        <v>-99</v>
      </c>
      <c r="AN547" s="58">
        <f>IF(noise!V497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noise!V497, IF(OR($G547=coding!$J$26,$G547=coding!$J$27,$G547=coding!$J$28,$G547=coding!$J$29, $G547=coding!$J$30,$G547=coding!$J$31), V547+10*LOG10((($E547^2)+(4^2))/((7.5^2)+(4^2))), IF(OR($G547=coding!$J$11, $G547=coding!$J$12, $G547=coding!$J$13, $G547=coding!$J$14, $G547=coding!$J$15, $G547=coding!$J$16), V547+10*LOG10((($D547^2)+(1.2^2))/((7.5^2)+(1.2^2))),-99))),-99)</f>
        <v>-99</v>
      </c>
      <c r="AO547" s="58">
        <f>IF(noise!W497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noise!W497, IF(OR($G547=coding!$J$26,$G547=coding!$J$27,$G547=coding!$J$28,$G547=coding!$J$29, $G547=coding!$J$30,$G547=coding!$J$31), W547+10*LOG10((($E547^2)+(4^2))/((7.5^2)+(4^2))), IF(OR($G547=coding!$J$11, $G547=coding!$J$12, $G547=coding!$J$13, $G547=coding!$J$14, $G547=coding!$J$15, $G547=coding!$J$16), W547+10*LOG10((($D547^2)+(1.2^2))/((7.5^2)+(1.2^2))),-99))),-99)</f>
        <v>-99</v>
      </c>
      <c r="AP547" s="58">
        <f>IF(noise!X497 &lt;&gt;0, IF(OR($G547=coding!$J$2, $G547=coding!$J$3, $G547=coding!$J$4, $G547=coding!$J$5, $G547=coding!$J$6, $G547=coding!$J$7, $G547=coding!$J$8, $G547=coding!$J$9, $G547=coding!$J$10,$G547=coding!$J$17, $G547=coding!$J$18, $G547=coding!$J$19, $G547=coding!$J$20, $G547=coding!$J$21, $G547=coding!$J$22, $G547=coding!$J$23, $G547=coding!$J$24, $G547=coding!$J$25, ), noise!X497, IF(OR($G547=coding!$J$26,$G547=coding!$J$27,$G547=coding!$J$28,$G547=coding!$J$29, $G547=coding!$J$30,$G547=coding!$J$31), X547+10*LOG10((($E547^2)+(4^2))/((7.5^2)+(4^2))), IF(OR($G547=coding!$J$11, $G547=coding!$J$12, $G547=coding!$J$13, $G547=coding!$J$14, $G547=coding!$J$15, $G547=coding!$J$16), X547+10*LOG10((($D547^2)+(1.2^2))/((7.5^2)+(1.2^2))),-99))),-99)</f>
        <v>-99</v>
      </c>
    </row>
    <row r="548" spans="1:42" ht="15.75" customHeight="1" x14ac:dyDescent="0.3">
      <c r="A548" s="2">
        <v>74</v>
      </c>
      <c r="B548" s="27">
        <v>43124</v>
      </c>
      <c r="C548" s="51">
        <f t="array" ref="C548">_xlfn.DAYS(B548, _xlfn.XLOOKUP(A548, context!A$4:A$79, context!J$4:J$79)) / 30.42</f>
        <v>3.7804076265614723</v>
      </c>
      <c r="D548" s="1"/>
      <c r="E548" s="1"/>
      <c r="F548" s="5"/>
      <c r="G548" s="16" t="s">
        <v>407</v>
      </c>
      <c r="H548" s="26"/>
      <c r="I548" s="1"/>
      <c r="J548" s="1"/>
      <c r="K548" s="1">
        <f>AVERAGE(0.051,0.058,0.046)</f>
        <v>5.1666666666666666E-2</v>
      </c>
      <c r="L548" s="1">
        <f>AVERAGE(0.061,0.055,0.056)</f>
        <v>5.7333333333333326E-2</v>
      </c>
      <c r="M548" s="1">
        <f>AVERAGE(0.061,0.052,0.053)</f>
        <v>5.5333333333333325E-2</v>
      </c>
      <c r="N548" s="1">
        <f>AVERAGE(0.052,0.05,0.056)</f>
        <v>5.2666666666666667E-2</v>
      </c>
      <c r="O548" s="1">
        <f>AVERAGE(0.065,0.065,0.061)</f>
        <v>6.3666666666666663E-2</v>
      </c>
      <c r="P548" s="1">
        <f>AVERAGE(0.063,0.068,0.053)</f>
        <v>6.133333333333333E-2</v>
      </c>
      <c r="Q548" s="1">
        <f>AVERAGE(0.07,0.071,0.06)</f>
        <v>6.7000000000000004E-2</v>
      </c>
      <c r="R548" s="1"/>
      <c r="S548" s="1"/>
      <c r="T548" s="1"/>
      <c r="U548" s="1"/>
      <c r="V548" s="1"/>
      <c r="W548" s="1"/>
      <c r="X548" s="1"/>
      <c r="Y548" s="2">
        <v>1</v>
      </c>
      <c r="Z548" s="58">
        <f>IF(noise!H68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noise!H68, IF(OR($G548=coding!$J$26,$G548=coding!$J$27,$G548=coding!$J$28,$G548=coding!$J$29, $G548=coding!$J$30,$G548=coding!$J$31), H548+10*LOG10((($E548^2)+(4^2))/((7.5^2)+(4^2))), IF(OR($G548=coding!$J$11, $G548=coding!$J$12, $G548=coding!$J$13, $G548=coding!$J$14, $G548=coding!$J$15, $G548=coding!$J$16), H548+10*LOG10((($D548^2)+(1.2^2))/((7.5^2)+(1.2^2))),-99))),-99)</f>
        <v>91.5</v>
      </c>
      <c r="AA548" s="58">
        <f>IF(noise!I68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noise!I68, IF(OR($G548=coding!$J$26,$G548=coding!$J$27,$G548=coding!$J$28,$G548=coding!$J$29, $G548=coding!$J$30,$G548=coding!$J$31), I548+10*LOG10((($E548^2)+(4^2))/((7.5^2)+(4^2))), IF(OR($G548=coding!$J$11, $G548=coding!$J$12, $G548=coding!$J$13, $G548=coding!$J$14, $G548=coding!$J$15, $G548=coding!$J$16), I548+10*LOG10((($D548^2)+(1.2^2))/((7.5^2)+(1.2^2))),-99))),-99)</f>
        <v>-99</v>
      </c>
      <c r="AB548" s="58">
        <f>IF(noise!J68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noise!J68, IF(OR($G548=coding!$J$26,$G548=coding!$J$27,$G548=coding!$J$28,$G548=coding!$J$29, $G548=coding!$J$30,$G548=coding!$J$31), J548+10*LOG10((($E548^2)+(4^2))/((7.5^2)+(4^2))), IF(OR($G548=coding!$J$11, $G548=coding!$J$12, $G548=coding!$J$13, $G548=coding!$J$14, $G548=coding!$J$15, $G548=coding!$J$16), J548+10*LOG10((($D548^2)+(1.2^2))/((7.5^2)+(1.2^2))),-99))),-99)</f>
        <v>75.7</v>
      </c>
      <c r="AC548" s="58">
        <f>IF(noise!K68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noise!K68, IF(OR($G548=coding!$J$26,$G548=coding!$J$27,$G548=coding!$J$28,$G548=coding!$J$29, $G548=coding!$J$30,$G548=coding!$J$31), K548+10*LOG10((($E548^2)+(4^2))/((7.5^2)+(4^2))), IF(OR($G548=coding!$J$11, $G548=coding!$J$12, $G548=coding!$J$13, $G548=coding!$J$14, $G548=coding!$J$15, $G548=coding!$J$16), K548+10*LOG10((($D548^2)+(1.2^2))/((7.5^2)+(1.2^2))),-99))),-99)</f>
        <v>76</v>
      </c>
      <c r="AD548" s="58">
        <f>IF(noise!L68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noise!L68, IF(OR($G548=coding!$J$26,$G548=coding!$J$27,$G548=coding!$J$28,$G548=coding!$J$29, $G548=coding!$J$30,$G548=coding!$J$31), L548+10*LOG10((($E548^2)+(4^2))/((7.5^2)+(4^2))), IF(OR($G548=coding!$J$11, $G548=coding!$J$12, $G548=coding!$J$13, $G548=coding!$J$14, $G548=coding!$J$15, $G548=coding!$J$16), L548+10*LOG10((($D548^2)+(1.2^2))/((7.5^2)+(1.2^2))),-99))),-99)</f>
        <v>78</v>
      </c>
      <c r="AE548" s="58">
        <f>IF(noise!M68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noise!M68, IF(OR($G548=coding!$J$26,$G548=coding!$J$27,$G548=coding!$J$28,$G548=coding!$J$29, $G548=coding!$J$30,$G548=coding!$J$31), M548+10*LOG10((($E548^2)+(4^2))/((7.5^2)+(4^2))), IF(OR($G548=coding!$J$11, $G548=coding!$J$12, $G548=coding!$J$13, $G548=coding!$J$14, $G548=coding!$J$15, $G548=coding!$J$16), M548+10*LOG10((($D548^2)+(1.2^2))/((7.5^2)+(1.2^2))),-99))),-99)</f>
        <v>80.3</v>
      </c>
      <c r="AF548" s="58">
        <f>IF(noise!N68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noise!N68, IF(OR($G548=coding!$J$26,$G548=coding!$J$27,$G548=coding!$J$28,$G548=coding!$J$29, $G548=coding!$J$30,$G548=coding!$J$31), N548+10*LOG10((($E548^2)+(4^2))/((7.5^2)+(4^2))), IF(OR($G548=coding!$J$11, $G548=coding!$J$12, $G548=coding!$J$13, $G548=coding!$J$14, $G548=coding!$J$15, $G548=coding!$J$16), N548+10*LOG10((($D548^2)+(1.2^2))/((7.5^2)+(1.2^2))),-99))),-99)</f>
        <v>82.4</v>
      </c>
      <c r="AG548" s="58">
        <f>IF(noise!O68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noise!O68, IF(OR($G548=coding!$J$26,$G548=coding!$J$27,$G548=coding!$J$28,$G548=coding!$J$29, $G548=coding!$J$30,$G548=coding!$J$31), O548+10*LOG10((($E548^2)+(4^2))/((7.5^2)+(4^2))), IF(OR($G548=coding!$J$11, $G548=coding!$J$12, $G548=coding!$J$13, $G548=coding!$J$14, $G548=coding!$J$15, $G548=coding!$J$16), O548+10*LOG10((($D548^2)+(1.2^2))/((7.5^2)+(1.2^2))),-99))),-99)</f>
        <v>82.8</v>
      </c>
      <c r="AH548" s="58">
        <f>IF(noise!P68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noise!P68, IF(OR($G548=coding!$J$26,$G548=coding!$J$27,$G548=coding!$J$28,$G548=coding!$J$29, $G548=coding!$J$30,$G548=coding!$J$31), P548+10*LOG10((($E548^2)+(4^2))/((7.5^2)+(4^2))), IF(OR($G548=coding!$J$11, $G548=coding!$J$12, $G548=coding!$J$13, $G548=coding!$J$14, $G548=coding!$J$15, $G548=coding!$J$16), P548+10*LOG10((($D548^2)+(1.2^2))/((7.5^2)+(1.2^2))),-99))),-99)</f>
        <v>80.7</v>
      </c>
      <c r="AI548" s="58">
        <f>IF(noise!Q68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noise!Q68, IF(OR($G548=coding!$J$26,$G548=coding!$J$27,$G548=coding!$J$28,$G548=coding!$J$29, $G548=coding!$J$30,$G548=coding!$J$31), Q548+10*LOG10((($E548^2)+(4^2))/((7.5^2)+(4^2))), IF(OR($G548=coding!$J$11, $G548=coding!$J$12, $G548=coding!$J$13, $G548=coding!$J$14, $G548=coding!$J$15, $G548=coding!$J$16), Q548+10*LOG10((($D548^2)+(1.2^2))/((7.5^2)+(1.2^2))),-99))),-99)</f>
        <v>79</v>
      </c>
      <c r="AJ548" s="58">
        <f>IF(noise!R68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noise!R68, IF(OR($G548=coding!$J$26,$G548=coding!$J$27,$G548=coding!$J$28,$G548=coding!$J$29, $G548=coding!$J$30,$G548=coding!$J$31), R548+10*LOG10((($E548^2)+(4^2))/((7.5^2)+(4^2))), IF(OR($G548=coding!$J$11, $G548=coding!$J$12, $G548=coding!$J$13, $G548=coding!$J$14, $G548=coding!$J$15, $G548=coding!$J$16), R548+10*LOG10((($D548^2)+(1.2^2))/((7.5^2)+(1.2^2))),-99))),-99)</f>
        <v>77.599999999999994</v>
      </c>
      <c r="AK548" s="58">
        <f>IF(noise!S68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noise!S68, IF(OR($G548=coding!$J$26,$G548=coding!$J$27,$G548=coding!$J$28,$G548=coding!$J$29, $G548=coding!$J$30,$G548=coding!$J$31), S548+10*LOG10((($E548^2)+(4^2))/((7.5^2)+(4^2))), IF(OR($G548=coding!$J$11, $G548=coding!$J$12, $G548=coding!$J$13, $G548=coding!$J$14, $G548=coding!$J$15, $G548=coding!$J$16), S548+10*LOG10((($D548^2)+(1.2^2))/((7.5^2)+(1.2^2))),-99))),-99)</f>
        <v>72.599999999999994</v>
      </c>
      <c r="AL548" s="58">
        <f>IF(noise!T68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noise!T68, IF(OR($G548=coding!$J$26,$G548=coding!$J$27,$G548=coding!$J$28,$G548=coding!$J$29, $G548=coding!$J$30,$G548=coding!$J$31), T548+10*LOG10((($E548^2)+(4^2))/((7.5^2)+(4^2))), IF(OR($G548=coding!$J$11, $G548=coding!$J$12, $G548=coding!$J$13, $G548=coding!$J$14, $G548=coding!$J$15, $G548=coding!$J$16), T548+10*LOG10((($D548^2)+(1.2^2))/((7.5^2)+(1.2^2))),-99))),-99)</f>
        <v>68.2</v>
      </c>
      <c r="AM548" s="58">
        <f>IF(noise!U68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noise!U68, IF(OR($G548=coding!$J$26,$G548=coding!$J$27,$G548=coding!$J$28,$G548=coding!$J$29, $G548=coding!$J$30,$G548=coding!$J$31), U548+10*LOG10((($E548^2)+(4^2))/((7.5^2)+(4^2))), IF(OR($G548=coding!$J$11, $G548=coding!$J$12, $G548=coding!$J$13, $G548=coding!$J$14, $G548=coding!$J$15, $G548=coding!$J$16), U548+10*LOG10((($D548^2)+(1.2^2))/((7.5^2)+(1.2^2))),-99))),-99)</f>
        <v>65.400000000000006</v>
      </c>
      <c r="AN548" s="58">
        <f>IF(noise!V68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noise!V68, IF(OR($G548=coding!$J$26,$G548=coding!$J$27,$G548=coding!$J$28,$G548=coding!$J$29, $G548=coding!$J$30,$G548=coding!$J$31), V548+10*LOG10((($E548^2)+(4^2))/((7.5^2)+(4^2))), IF(OR($G548=coding!$J$11, $G548=coding!$J$12, $G548=coding!$J$13, $G548=coding!$J$14, $G548=coding!$J$15, $G548=coding!$J$16), V548+10*LOG10((($D548^2)+(1.2^2))/((7.5^2)+(1.2^2))),-99))),-99)</f>
        <v>-99</v>
      </c>
      <c r="AO548" s="58">
        <f>IF(noise!W68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noise!W68, IF(OR($G548=coding!$J$26,$G548=coding!$J$27,$G548=coding!$J$28,$G548=coding!$J$29, $G548=coding!$J$30,$G548=coding!$J$31), W548+10*LOG10((($E548^2)+(4^2))/((7.5^2)+(4^2))), IF(OR($G548=coding!$J$11, $G548=coding!$J$12, $G548=coding!$J$13, $G548=coding!$J$14, $G548=coding!$J$15, $G548=coding!$J$16), W548+10*LOG10((($D548^2)+(1.2^2))/((7.5^2)+(1.2^2))),-99))),-99)</f>
        <v>-99</v>
      </c>
      <c r="AP548" s="58">
        <f>IF(noise!X68 &lt;&gt;0, IF(OR($G548=coding!$J$2, $G548=coding!$J$3, $G548=coding!$J$4, $G548=coding!$J$5, $G548=coding!$J$6, $G548=coding!$J$7, $G548=coding!$J$8, $G548=coding!$J$9, $G548=coding!$J$10,$G548=coding!$J$17, $G548=coding!$J$18, $G548=coding!$J$19, $G548=coding!$J$20, $G548=coding!$J$21, $G548=coding!$J$22, $G548=coding!$J$23, $G548=coding!$J$24, $G548=coding!$J$25, ), noise!X68, IF(OR($G548=coding!$J$26,$G548=coding!$J$27,$G548=coding!$J$28,$G548=coding!$J$29, $G548=coding!$J$30,$G548=coding!$J$31), X548+10*LOG10((($E548^2)+(4^2))/((7.5^2)+(4^2))), IF(OR($G548=coding!$J$11, $G548=coding!$J$12, $G548=coding!$J$13, $G548=coding!$J$14, $G548=coding!$J$15, $G548=coding!$J$16), X548+10*LOG10((($D548^2)+(1.2^2))/((7.5^2)+(1.2^2))),-99))),-99)</f>
        <v>-99</v>
      </c>
    </row>
    <row r="549" spans="1:42" ht="15.75" customHeight="1" x14ac:dyDescent="0.3">
      <c r="A549" s="2">
        <v>74</v>
      </c>
      <c r="B549" s="27">
        <v>44032</v>
      </c>
      <c r="C549" s="51">
        <f t="array" ref="C549">_xlfn.DAYS(B549, _xlfn.XLOOKUP(A549, context!A$4:A$79, context!J$4:J$79)) / 30.42</f>
        <v>33.629191321499015</v>
      </c>
      <c r="D549" s="1"/>
      <c r="E549" s="1"/>
      <c r="F549" s="16">
        <v>50</v>
      </c>
      <c r="G549" s="16" t="s">
        <v>405</v>
      </c>
      <c r="H549" s="43">
        <v>93.4</v>
      </c>
      <c r="I549" s="1"/>
      <c r="J549" s="1">
        <v>77.400000000000006</v>
      </c>
      <c r="K549" s="1">
        <v>82.1</v>
      </c>
      <c r="L549" s="1">
        <v>82.4</v>
      </c>
      <c r="M549" s="1">
        <v>84.1</v>
      </c>
      <c r="N549" s="1">
        <v>88.6</v>
      </c>
      <c r="O549" s="1">
        <v>86</v>
      </c>
      <c r="P549" s="1">
        <v>85.2</v>
      </c>
      <c r="Q549" s="1">
        <v>84</v>
      </c>
      <c r="R549" s="1">
        <v>79.2</v>
      </c>
      <c r="S549" s="1">
        <v>77.3</v>
      </c>
      <c r="T549" s="1">
        <v>74.2</v>
      </c>
      <c r="U549" s="1">
        <v>71.099999999999994</v>
      </c>
      <c r="V549" s="1">
        <v>68.900000000000006</v>
      </c>
      <c r="W549" s="1"/>
      <c r="X549" s="1"/>
      <c r="Y549" s="2">
        <v>1</v>
      </c>
      <c r="Z549" s="58">
        <f>IF(noise!H498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noise!H498, IF(OR($G549=coding!$J$26,$G549=coding!$J$27,$G549=coding!$J$28,$G549=coding!$J$29, $G549=coding!$J$30,$G549=coding!$J$31), H549+10*LOG10((($E549^2)+(4^2))/((7.5^2)+(4^2))), IF(OR($G549=coding!$J$11, $G549=coding!$J$12, $G549=coding!$J$13, $G549=coding!$J$14, $G549=coding!$J$15, $G549=coding!$J$16), H549+10*LOG10((($D549^2)+(1.2^2))/((7.5^2)+(1.2^2))),-99))),-99)</f>
        <v>50.2</v>
      </c>
      <c r="AA549" s="58">
        <f>IF(noise!I498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noise!I498, IF(OR($G549=coding!$J$26,$G549=coding!$J$27,$G549=coding!$J$28,$G549=coding!$J$29, $G549=coding!$J$30,$G549=coding!$J$31), I549+10*LOG10((($E549^2)+(4^2))/((7.5^2)+(4^2))), IF(OR($G549=coding!$J$11, $G549=coding!$J$12, $G549=coding!$J$13, $G549=coding!$J$14, $G549=coding!$J$15, $G549=coding!$J$16), I549+10*LOG10((($D549^2)+(1.2^2))/((7.5^2)+(1.2^2))),-99))),-99)</f>
        <v>-99</v>
      </c>
      <c r="AB549" s="58">
        <f>IF(noise!J498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noise!J498, IF(OR($G549=coding!$J$26,$G549=coding!$J$27,$G549=coding!$J$28,$G549=coding!$J$29, $G549=coding!$J$30,$G549=coding!$J$31), J549+10*LOG10((($E549^2)+(4^2))/((7.5^2)+(4^2))), IF(OR($G549=coding!$J$11, $G549=coding!$J$12, $G549=coding!$J$13, $G549=coding!$J$14, $G549=coding!$J$15, $G549=coding!$J$16), J549+10*LOG10((($D549^2)+(1.2^2))/((7.5^2)+(1.2^2))),-99))),-99)</f>
        <v>-99</v>
      </c>
      <c r="AC549" s="58">
        <f>IF(noise!K498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noise!K498, IF(OR($G549=coding!$J$26,$G549=coding!$J$27,$G549=coding!$J$28,$G549=coding!$J$29, $G549=coding!$J$30,$G549=coding!$J$31), K549+10*LOG10((($E549^2)+(4^2))/((7.5^2)+(4^2))), IF(OR($G549=coding!$J$11, $G549=coding!$J$12, $G549=coding!$J$13, $G549=coding!$J$14, $G549=coding!$J$15, $G549=coding!$J$16), K549+10*LOG10((($D549^2)+(1.2^2))/((7.5^2)+(1.2^2))),-99))),-99)</f>
        <v>-99</v>
      </c>
      <c r="AD549" s="58">
        <f>IF(noise!L498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noise!L498, IF(OR($G549=coding!$J$26,$G549=coding!$J$27,$G549=coding!$J$28,$G549=coding!$J$29, $G549=coding!$J$30,$G549=coding!$J$31), L549+10*LOG10((($E549^2)+(4^2))/((7.5^2)+(4^2))), IF(OR($G549=coding!$J$11, $G549=coding!$J$12, $G549=coding!$J$13, $G549=coding!$J$14, $G549=coding!$J$15, $G549=coding!$J$16), L549+10*LOG10((($D549^2)+(1.2^2))/((7.5^2)+(1.2^2))),-99))),-99)</f>
        <v>-99</v>
      </c>
      <c r="AE549" s="58">
        <f>IF(noise!M498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noise!M498, IF(OR($G549=coding!$J$26,$G549=coding!$J$27,$G549=coding!$J$28,$G549=coding!$J$29, $G549=coding!$J$30,$G549=coding!$J$31), M549+10*LOG10((($E549^2)+(4^2))/((7.5^2)+(4^2))), IF(OR($G549=coding!$J$11, $G549=coding!$J$12, $G549=coding!$J$13, $G549=coding!$J$14, $G549=coding!$J$15, $G549=coding!$J$16), M549+10*LOG10((($D549^2)+(1.2^2))/((7.5^2)+(1.2^2))),-99))),-99)</f>
        <v>-99</v>
      </c>
      <c r="AF549" s="58">
        <f>IF(noise!N498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noise!N498, IF(OR($G549=coding!$J$26,$G549=coding!$J$27,$G549=coding!$J$28,$G549=coding!$J$29, $G549=coding!$J$30,$G549=coding!$J$31), N549+10*LOG10((($E549^2)+(4^2))/((7.5^2)+(4^2))), IF(OR($G549=coding!$J$11, $G549=coding!$J$12, $G549=coding!$J$13, $G549=coding!$J$14, $G549=coding!$J$15, $G549=coding!$J$16), N549+10*LOG10((($D549^2)+(1.2^2))/((7.5^2)+(1.2^2))),-99))),-99)</f>
        <v>-99</v>
      </c>
      <c r="AG549" s="58">
        <f>IF(noise!O498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noise!O498, IF(OR($G549=coding!$J$26,$G549=coding!$J$27,$G549=coding!$J$28,$G549=coding!$J$29, $G549=coding!$J$30,$G549=coding!$J$31), O549+10*LOG10((($E549^2)+(4^2))/((7.5^2)+(4^2))), IF(OR($G549=coding!$J$11, $G549=coding!$J$12, $G549=coding!$J$13, $G549=coding!$J$14, $G549=coding!$J$15, $G549=coding!$J$16), O549+10*LOG10((($D549^2)+(1.2^2))/((7.5^2)+(1.2^2))),-99))),-99)</f>
        <v>-99</v>
      </c>
      <c r="AH549" s="58">
        <f>IF(noise!P498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noise!P498, IF(OR($G549=coding!$J$26,$G549=coding!$J$27,$G549=coding!$J$28,$G549=coding!$J$29, $G549=coding!$J$30,$G549=coding!$J$31), P549+10*LOG10((($E549^2)+(4^2))/((7.5^2)+(4^2))), IF(OR($G549=coding!$J$11, $G549=coding!$J$12, $G549=coding!$J$13, $G549=coding!$J$14, $G549=coding!$J$15, $G549=coding!$J$16), P549+10*LOG10((($D549^2)+(1.2^2))/((7.5^2)+(1.2^2))),-99))),-99)</f>
        <v>-99</v>
      </c>
      <c r="AI549" s="58">
        <f>IF(noise!Q498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noise!Q498, IF(OR($G549=coding!$J$26,$G549=coding!$J$27,$G549=coding!$J$28,$G549=coding!$J$29, $G549=coding!$J$30,$G549=coding!$J$31), Q549+10*LOG10((($E549^2)+(4^2))/((7.5^2)+(4^2))), IF(OR($G549=coding!$J$11, $G549=coding!$J$12, $G549=coding!$J$13, $G549=coding!$J$14, $G549=coding!$J$15, $G549=coding!$J$16), Q549+10*LOG10((($D549^2)+(1.2^2))/((7.5^2)+(1.2^2))),-99))),-99)</f>
        <v>-99</v>
      </c>
      <c r="AJ549" s="58">
        <f>IF(noise!R498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noise!R498, IF(OR($G549=coding!$J$26,$G549=coding!$J$27,$G549=coding!$J$28,$G549=coding!$J$29, $G549=coding!$J$30,$G549=coding!$J$31), R549+10*LOG10((($E549^2)+(4^2))/((7.5^2)+(4^2))), IF(OR($G549=coding!$J$11, $G549=coding!$J$12, $G549=coding!$J$13, $G549=coding!$J$14, $G549=coding!$J$15, $G549=coding!$J$16), R549+10*LOG10((($D549^2)+(1.2^2))/((7.5^2)+(1.2^2))),-99))),-99)</f>
        <v>-99</v>
      </c>
      <c r="AK549" s="58">
        <f>IF(noise!S498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noise!S498, IF(OR($G549=coding!$J$26,$G549=coding!$J$27,$G549=coding!$J$28,$G549=coding!$J$29, $G549=coding!$J$30,$G549=coding!$J$31), S549+10*LOG10((($E549^2)+(4^2))/((7.5^2)+(4^2))), IF(OR($G549=coding!$J$11, $G549=coding!$J$12, $G549=coding!$J$13, $G549=coding!$J$14, $G549=coding!$J$15, $G549=coding!$J$16), S549+10*LOG10((($D549^2)+(1.2^2))/((7.5^2)+(1.2^2))),-99))),-99)</f>
        <v>-99</v>
      </c>
      <c r="AL549" s="58">
        <f>IF(noise!T498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noise!T498, IF(OR($G549=coding!$J$26,$G549=coding!$J$27,$G549=coding!$J$28,$G549=coding!$J$29, $G549=coding!$J$30,$G549=coding!$J$31), T549+10*LOG10((($E549^2)+(4^2))/((7.5^2)+(4^2))), IF(OR($G549=coding!$J$11, $G549=coding!$J$12, $G549=coding!$J$13, $G549=coding!$J$14, $G549=coding!$J$15, $G549=coding!$J$16), T549+10*LOG10((($D549^2)+(1.2^2))/((7.5^2)+(1.2^2))),-99))),-99)</f>
        <v>-99</v>
      </c>
      <c r="AM549" s="58">
        <f>IF(noise!U498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noise!U498, IF(OR($G549=coding!$J$26,$G549=coding!$J$27,$G549=coding!$J$28,$G549=coding!$J$29, $G549=coding!$J$30,$G549=coding!$J$31), U549+10*LOG10((($E549^2)+(4^2))/((7.5^2)+(4^2))), IF(OR($G549=coding!$J$11, $G549=coding!$J$12, $G549=coding!$J$13, $G549=coding!$J$14, $G549=coding!$J$15, $G549=coding!$J$16), U549+10*LOG10((($D549^2)+(1.2^2))/((7.5^2)+(1.2^2))),-99))),-99)</f>
        <v>-99</v>
      </c>
      <c r="AN549" s="58">
        <f>IF(noise!V498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noise!V498, IF(OR($G549=coding!$J$26,$G549=coding!$J$27,$G549=coding!$J$28,$G549=coding!$J$29, $G549=coding!$J$30,$G549=coding!$J$31), V549+10*LOG10((($E549^2)+(4^2))/((7.5^2)+(4^2))), IF(OR($G549=coding!$J$11, $G549=coding!$J$12, $G549=coding!$J$13, $G549=coding!$J$14, $G549=coding!$J$15, $G549=coding!$J$16), V549+10*LOG10((($D549^2)+(1.2^2))/((7.5^2)+(1.2^2))),-99))),-99)</f>
        <v>-99</v>
      </c>
      <c r="AO549" s="58">
        <f>IF(noise!W498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noise!W498, IF(OR($G549=coding!$J$26,$G549=coding!$J$27,$G549=coding!$J$28,$G549=coding!$J$29, $G549=coding!$J$30,$G549=coding!$J$31), W549+10*LOG10((($E549^2)+(4^2))/((7.5^2)+(4^2))), IF(OR($G549=coding!$J$11, $G549=coding!$J$12, $G549=coding!$J$13, $G549=coding!$J$14, $G549=coding!$J$15, $G549=coding!$J$16), W549+10*LOG10((($D549^2)+(1.2^2))/((7.5^2)+(1.2^2))),-99))),-99)</f>
        <v>-99</v>
      </c>
      <c r="AP549" s="58">
        <f>IF(noise!X498 &lt;&gt;0, IF(OR($G549=coding!$J$2, $G549=coding!$J$3, $G549=coding!$J$4, $G549=coding!$J$5, $G549=coding!$J$6, $G549=coding!$J$7, $G549=coding!$J$8, $G549=coding!$J$9, $G549=coding!$J$10,$G549=coding!$J$17, $G549=coding!$J$18, $G549=coding!$J$19, $G549=coding!$J$20, $G549=coding!$J$21, $G549=coding!$J$22, $G549=coding!$J$23, $G549=coding!$J$24, $G549=coding!$J$25, ), noise!X498, IF(OR($G549=coding!$J$26,$G549=coding!$J$27,$G549=coding!$J$28,$G549=coding!$J$29, $G549=coding!$J$30,$G549=coding!$J$31), X549+10*LOG10((($E549^2)+(4^2))/((7.5^2)+(4^2))), IF(OR($G549=coding!$J$11, $G549=coding!$J$12, $G549=coding!$J$13, $G549=coding!$J$14, $G549=coding!$J$15, $G549=coding!$J$16), X549+10*LOG10((($D549^2)+(1.2^2))/((7.5^2)+(1.2^2))),-99))),-99)</f>
        <v>-99</v>
      </c>
    </row>
    <row r="550" spans="1:42" ht="15.75" customHeight="1" x14ac:dyDescent="0.3">
      <c r="A550" s="2">
        <v>75</v>
      </c>
      <c r="B550" s="27">
        <v>43306</v>
      </c>
      <c r="C550" s="51">
        <f t="array" ref="C550">_xlfn.DAYS(B550, _xlfn.XLOOKUP(A550, context!A$4:A$79, context!J$4:J$79)) / 30.42</f>
        <v>1.8737672583826428</v>
      </c>
      <c r="D550" s="1"/>
      <c r="E550" s="1"/>
      <c r="F550" s="16">
        <v>50</v>
      </c>
      <c r="G550" s="16" t="s">
        <v>405</v>
      </c>
      <c r="H550" s="26">
        <v>87.5</v>
      </c>
      <c r="I550" s="1"/>
      <c r="J550" s="1">
        <v>74.400000000000006</v>
      </c>
      <c r="K550" s="1">
        <v>79.400000000000006</v>
      </c>
      <c r="L550" s="1">
        <v>82.6</v>
      </c>
      <c r="M550" s="1">
        <v>80.8</v>
      </c>
      <c r="N550" s="1">
        <v>80</v>
      </c>
      <c r="O550" s="1">
        <v>77.400000000000006</v>
      </c>
      <c r="P550" s="1">
        <v>75.7</v>
      </c>
      <c r="Q550" s="1">
        <v>73.900000000000006</v>
      </c>
      <c r="R550" s="1">
        <v>72.3</v>
      </c>
      <c r="S550" s="1">
        <v>69.400000000000006</v>
      </c>
      <c r="T550" s="1">
        <v>65.599999999999994</v>
      </c>
      <c r="U550" s="1">
        <v>62.5</v>
      </c>
      <c r="V550" s="1">
        <v>60.3</v>
      </c>
      <c r="W550" s="1"/>
      <c r="X550" s="1"/>
      <c r="Y550" s="2">
        <v>1</v>
      </c>
      <c r="Z550" s="58">
        <f>IF(noise!H32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noise!H32, IF(OR($G550=coding!$J$26,$G550=coding!$J$27,$G550=coding!$J$28,$G550=coding!$J$29, $G550=coding!$J$30,$G550=coding!$J$31), H550+10*LOG10((($E550^2)+(4^2))/((7.5^2)+(4^2))), IF(OR($G550=coding!$J$11, $G550=coding!$J$12, $G550=coding!$J$13, $G550=coding!$J$14, $G550=coding!$J$15, $G550=coding!$J$16), H550+10*LOG10((($D550^2)+(1.2^2))/((7.5^2)+(1.2^2))),-99))),-99)</f>
        <v>8.31</v>
      </c>
      <c r="AA550" s="58">
        <f>IF(noise!I32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noise!I32, IF(OR($G550=coding!$J$26,$G550=coding!$J$27,$G550=coding!$J$28,$G550=coding!$J$29, $G550=coding!$J$30,$G550=coding!$J$31), I550+10*LOG10((($E550^2)+(4^2))/((7.5^2)+(4^2))), IF(OR($G550=coding!$J$11, $G550=coding!$J$12, $G550=coding!$J$13, $G550=coding!$J$14, $G550=coding!$J$15, $G550=coding!$J$16), I550+10*LOG10((($D550^2)+(1.2^2))/((7.5^2)+(1.2^2))),-99))),-99)</f>
        <v>-99</v>
      </c>
      <c r="AB550" s="58">
        <f>IF(noise!J32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noise!J32, IF(OR($G550=coding!$J$26,$G550=coding!$J$27,$G550=coding!$J$28,$G550=coding!$J$29, $G550=coding!$J$30,$G550=coding!$J$31), J550+10*LOG10((($E550^2)+(4^2))/((7.5^2)+(4^2))), IF(OR($G550=coding!$J$11, $G550=coding!$J$12, $G550=coding!$J$13, $G550=coding!$J$14, $G550=coding!$J$15, $G550=coding!$J$16), J550+10*LOG10((($D550^2)+(1.2^2))/((7.5^2)+(1.2^2))),-99))),-99)</f>
        <v>9.1199999999999992</v>
      </c>
      <c r="AC550" s="58">
        <f>IF(noise!K32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noise!K32, IF(OR($G550=coding!$J$26,$G550=coding!$J$27,$G550=coding!$J$28,$G550=coding!$J$29, $G550=coding!$J$30,$G550=coding!$J$31), K550+10*LOG10((($E550^2)+(4^2))/((7.5^2)+(4^2))), IF(OR($G550=coding!$J$11, $G550=coding!$J$12, $G550=coding!$J$13, $G550=coding!$J$14, $G550=coding!$J$15, $G550=coding!$J$16), K550+10*LOG10((($D550^2)+(1.2^2))/((7.5^2)+(1.2^2))),-99))),-99)</f>
        <v>22.25</v>
      </c>
      <c r="AD550" s="58">
        <f>IF(noise!L32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noise!L32, IF(OR($G550=coding!$J$26,$G550=coding!$J$27,$G550=coding!$J$28,$G550=coding!$J$29, $G550=coding!$J$30,$G550=coding!$J$31), L550+10*LOG10((($E550^2)+(4^2))/((7.5^2)+(4^2))), IF(OR($G550=coding!$J$11, $G550=coding!$J$12, $G550=coding!$J$13, $G550=coding!$J$14, $G550=coding!$J$15, $G550=coding!$J$16), L550+10*LOG10((($D550^2)+(1.2^2))/((7.5^2)+(1.2^2))),-99))),-99)</f>
        <v>-9.8000000000000007</v>
      </c>
      <c r="AE550" s="58">
        <f>IF(noise!M32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noise!M32, IF(OR($G550=coding!$J$26,$G550=coding!$J$27,$G550=coding!$J$28,$G550=coding!$J$29, $G550=coding!$J$30,$G550=coding!$J$31), M550+10*LOG10((($E550^2)+(4^2))/((7.5^2)+(4^2))), IF(OR($G550=coding!$J$11, $G550=coding!$J$12, $G550=coding!$J$13, $G550=coding!$J$14, $G550=coding!$J$15, $G550=coding!$J$16), M550+10*LOG10((($D550^2)+(1.2^2))/((7.5^2)+(1.2^2))),-99))),-99)</f>
        <v>1.42</v>
      </c>
      <c r="AF550" s="58">
        <f>IF(noise!N32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noise!N32, IF(OR($G550=coding!$J$26,$G550=coding!$J$27,$G550=coding!$J$28,$G550=coding!$J$29, $G550=coding!$J$30,$G550=coding!$J$31), N550+10*LOG10((($E550^2)+(4^2))/((7.5^2)+(4^2))), IF(OR($G550=coding!$J$11, $G550=coding!$J$12, $G550=coding!$J$13, $G550=coding!$J$14, $G550=coding!$J$15, $G550=coding!$J$16), N550+10*LOG10((($D550^2)+(1.2^2))/((7.5^2)+(1.2^2))),-99))),-99)</f>
        <v>19.52</v>
      </c>
      <c r="AG550" s="58">
        <f>IF(noise!O32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noise!O32, IF(OR($G550=coding!$J$26,$G550=coding!$J$27,$G550=coding!$J$28,$G550=coding!$J$29, $G550=coding!$J$30,$G550=coding!$J$31), O550+10*LOG10((($E550^2)+(4^2))/((7.5^2)+(4^2))), IF(OR($G550=coding!$J$11, $G550=coding!$J$12, $G550=coding!$J$13, $G550=coding!$J$14, $G550=coding!$J$15, $G550=coding!$J$16), O550+10*LOG10((($D550^2)+(1.2^2))/((7.5^2)+(1.2^2))),-99))),-99)</f>
        <v>9.9700000000000006</v>
      </c>
      <c r="AH550" s="58">
        <f>IF(noise!P32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noise!P32, IF(OR($G550=coding!$J$26,$G550=coding!$J$27,$G550=coding!$J$28,$G550=coding!$J$29, $G550=coding!$J$30,$G550=coding!$J$31), P550+10*LOG10((($E550^2)+(4^2))/((7.5^2)+(4^2))), IF(OR($G550=coding!$J$11, $G550=coding!$J$12, $G550=coding!$J$13, $G550=coding!$J$14, $G550=coding!$J$15, $G550=coding!$J$16), P550+10*LOG10((($D550^2)+(1.2^2))/((7.5^2)+(1.2^2))),-99))),-99)</f>
        <v>5.21</v>
      </c>
      <c r="AI550" s="58">
        <f>IF(noise!Q32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noise!Q32, IF(OR($G550=coding!$J$26,$G550=coding!$J$27,$G550=coding!$J$28,$G550=coding!$J$29, $G550=coding!$J$30,$G550=coding!$J$31), Q550+10*LOG10((($E550^2)+(4^2))/((7.5^2)+(4^2))), IF(OR($G550=coding!$J$11, $G550=coding!$J$12, $G550=coding!$J$13, $G550=coding!$J$14, $G550=coding!$J$15, $G550=coding!$J$16), Q550+10*LOG10((($D550^2)+(1.2^2))/((7.5^2)+(1.2^2))),-99))),-99)</f>
        <v>8.3699999999999992</v>
      </c>
      <c r="AJ550" s="58">
        <f>IF(noise!R32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noise!R32, IF(OR($G550=coding!$J$26,$G550=coding!$J$27,$G550=coding!$J$28,$G550=coding!$J$29, $G550=coding!$J$30,$G550=coding!$J$31), R550+10*LOG10((($E550^2)+(4^2))/((7.5^2)+(4^2))), IF(OR($G550=coding!$J$11, $G550=coding!$J$12, $G550=coding!$J$13, $G550=coding!$J$14, $G550=coding!$J$15, $G550=coding!$J$16), R550+10*LOG10((($D550^2)+(1.2^2))/((7.5^2)+(1.2^2))),-99))),-99)</f>
        <v>3.28</v>
      </c>
      <c r="AK550" s="58">
        <f>IF(noise!S32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noise!S32, IF(OR($G550=coding!$J$26,$G550=coding!$J$27,$G550=coding!$J$28,$G550=coding!$J$29, $G550=coding!$J$30,$G550=coding!$J$31), S550+10*LOG10((($E550^2)+(4^2))/((7.5^2)+(4^2))), IF(OR($G550=coding!$J$11, $G550=coding!$J$12, $G550=coding!$J$13, $G550=coding!$J$14, $G550=coding!$J$15, $G550=coding!$J$16), S550+10*LOG10((($D550^2)+(1.2^2))/((7.5^2)+(1.2^2))),-99))),-99)</f>
        <v>-2.13</v>
      </c>
      <c r="AL550" s="58">
        <f>IF(noise!T32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noise!T32, IF(OR($G550=coding!$J$26,$G550=coding!$J$27,$G550=coding!$J$28,$G550=coding!$J$29, $G550=coding!$J$30,$G550=coding!$J$31), T550+10*LOG10((($E550^2)+(4^2))/((7.5^2)+(4^2))), IF(OR($G550=coding!$J$11, $G550=coding!$J$12, $G550=coding!$J$13, $G550=coding!$J$14, $G550=coding!$J$15, $G550=coding!$J$16), T550+10*LOG10((($D550^2)+(1.2^2))/((7.5^2)+(1.2^2))),-99))),-99)</f>
        <v>3.82</v>
      </c>
      <c r="AM550" s="58">
        <f>IF(noise!U32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noise!U32, IF(OR($G550=coding!$J$26,$G550=coding!$J$27,$G550=coding!$J$28,$G550=coding!$J$29, $G550=coding!$J$30,$G550=coding!$J$31), U550+10*LOG10((($E550^2)+(4^2))/((7.5^2)+(4^2))), IF(OR($G550=coding!$J$11, $G550=coding!$J$12, $G550=coding!$J$13, $G550=coding!$J$14, $G550=coding!$J$15, $G550=coding!$J$16), U550+10*LOG10((($D550^2)+(1.2^2))/((7.5^2)+(1.2^2))),-99))),-99)</f>
        <v>6.57</v>
      </c>
      <c r="AN550" s="58">
        <f>IF(noise!V32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noise!V32, IF(OR($G550=coding!$J$26,$G550=coding!$J$27,$G550=coding!$J$28,$G550=coding!$J$29, $G550=coding!$J$30,$G550=coding!$J$31), V550+10*LOG10((($E550^2)+(4^2))/((7.5^2)+(4^2))), IF(OR($G550=coding!$J$11, $G550=coding!$J$12, $G550=coding!$J$13, $G550=coding!$J$14, $G550=coding!$J$15, $G550=coding!$J$16), V550+10*LOG10((($D550^2)+(1.2^2))/((7.5^2)+(1.2^2))),-99))),-99)</f>
        <v>6.63</v>
      </c>
      <c r="AO550" s="58">
        <f>IF(noise!W32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noise!W32, IF(OR($G550=coding!$J$26,$G550=coding!$J$27,$G550=coding!$J$28,$G550=coding!$J$29, $G550=coding!$J$30,$G550=coding!$J$31), W550+10*LOG10((($E550^2)+(4^2))/((7.5^2)+(4^2))), IF(OR($G550=coding!$J$11, $G550=coding!$J$12, $G550=coding!$J$13, $G550=coding!$J$14, $G550=coding!$J$15, $G550=coding!$J$16), W550+10*LOG10((($D550^2)+(1.2^2))/((7.5^2)+(1.2^2))),-99))),-99)</f>
        <v>5.56</v>
      </c>
      <c r="AP550" s="58">
        <f>IF(noise!X32 &lt;&gt;0, IF(OR($G550=coding!$J$2, $G550=coding!$J$3, $G550=coding!$J$4, $G550=coding!$J$5, $G550=coding!$J$6, $G550=coding!$J$7, $G550=coding!$J$8, $G550=coding!$J$9, $G550=coding!$J$10,$G550=coding!$J$17, $G550=coding!$J$18, $G550=coding!$J$19, $G550=coding!$J$20, $G550=coding!$J$21, $G550=coding!$J$22, $G550=coding!$J$23, $G550=coding!$J$24, $G550=coding!$J$25, ), noise!X32, IF(OR($G550=coding!$J$26,$G550=coding!$J$27,$G550=coding!$J$28,$G550=coding!$J$29, $G550=coding!$J$30,$G550=coding!$J$31), X550+10*LOG10((($E550^2)+(4^2))/((7.5^2)+(4^2))), IF(OR($G550=coding!$J$11, $G550=coding!$J$12, $G550=coding!$J$13, $G550=coding!$J$14, $G550=coding!$J$15, $G550=coding!$J$16), X550+10*LOG10((($D550^2)+(1.2^2))/((7.5^2)+(1.2^2))),-99))),-99)</f>
        <v>1.23</v>
      </c>
    </row>
    <row r="551" spans="1:42" ht="15.75" customHeight="1" x14ac:dyDescent="0.3">
      <c r="A551" s="2">
        <v>75</v>
      </c>
      <c r="B551" s="27">
        <v>43416</v>
      </c>
      <c r="C551" s="51">
        <f t="array" ref="C551">_xlfn.DAYS(B551, _xlfn.XLOOKUP(A551, context!A$4:A$79, context!J$4:J$79)) / 30.42</f>
        <v>5.4898093359631819</v>
      </c>
      <c r="D551" s="2">
        <f t="shared" ref="D551:D552" si="0">6.6-1.5</f>
        <v>5.0999999999999996</v>
      </c>
      <c r="E551" s="1"/>
      <c r="F551" s="16">
        <v>50</v>
      </c>
      <c r="G551" s="16" t="s">
        <v>399</v>
      </c>
      <c r="H551" s="63">
        <v>69.5</v>
      </c>
      <c r="I551" s="1"/>
      <c r="J551" s="63">
        <v>59.7</v>
      </c>
      <c r="K551" s="63">
        <v>60.3</v>
      </c>
      <c r="L551" s="63">
        <v>62.6</v>
      </c>
      <c r="M551" s="63">
        <v>61.3</v>
      </c>
      <c r="N551" s="63">
        <v>60.6</v>
      </c>
      <c r="O551" s="63">
        <v>61.5</v>
      </c>
      <c r="P551" s="63">
        <v>61.4</v>
      </c>
      <c r="Q551" s="63">
        <v>60</v>
      </c>
      <c r="R551" s="63">
        <v>57.1</v>
      </c>
      <c r="S551" s="63">
        <v>54.2</v>
      </c>
      <c r="T551" s="63">
        <v>51.8</v>
      </c>
      <c r="U551" s="63">
        <v>49.8</v>
      </c>
      <c r="V551" s="63">
        <v>47.7</v>
      </c>
      <c r="W551" s="63">
        <v>45.3</v>
      </c>
      <c r="X551" s="63">
        <v>42.8</v>
      </c>
      <c r="Y551" s="2">
        <v>7</v>
      </c>
      <c r="Z551" s="58">
        <f>IF(noise!H93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noise!H93, IF(OR($G551=coding!$J$26,$G551=coding!$J$27,$G551=coding!$J$28,$G551=coding!$J$29, $G551=coding!$J$30,$G551=coding!$J$31), H551+10*LOG10((($E551^2)+(4^2))/((7.5^2)+(4^2))), IF(OR($G551=coding!$J$11, $G551=coding!$J$12, $G551=coding!$J$13, $G551=coding!$J$14, $G551=coding!$J$15, $G551=coding!$J$16), H551+10*LOG10((($D551^2)+(1.2^2))/((7.5^2)+(1.2^2))),-99))),-99)</f>
        <v>66.274418098279682</v>
      </c>
      <c r="AA551" s="58">
        <f>IF(noise!I93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noise!I93, IF(OR($G551=coding!$J$26,$G551=coding!$J$27,$G551=coding!$J$28,$G551=coding!$J$29, $G551=coding!$J$30,$G551=coding!$J$31), I551+10*LOG10((($E551^2)+(4^2))/((7.5^2)+(4^2))), IF(OR($G551=coding!$J$11, $G551=coding!$J$12, $G551=coding!$J$13, $G551=coding!$J$14, $G551=coding!$J$15, $G551=coding!$J$16), I551+10*LOG10((($D551^2)+(1.2^2))/((7.5^2)+(1.2^2))),-99))),-99)</f>
        <v>-99</v>
      </c>
      <c r="AB551" s="58">
        <f>IF(noise!J93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noise!J93, IF(OR($G551=coding!$J$26,$G551=coding!$J$27,$G551=coding!$J$28,$G551=coding!$J$29, $G551=coding!$J$30,$G551=coding!$J$31), J551+10*LOG10((($E551^2)+(4^2))/((7.5^2)+(4^2))), IF(OR($G551=coding!$J$11, $G551=coding!$J$12, $G551=coding!$J$13, $G551=coding!$J$14, $G551=coding!$J$15, $G551=coding!$J$16), J551+10*LOG10((($D551^2)+(1.2^2))/((7.5^2)+(1.2^2))),-99))),-99)</f>
        <v>56.474418098279685</v>
      </c>
      <c r="AC551" s="58">
        <f>IF(noise!K93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noise!K93, IF(OR($G551=coding!$J$26,$G551=coding!$J$27,$G551=coding!$J$28,$G551=coding!$J$29, $G551=coding!$J$30,$G551=coding!$J$31), K551+10*LOG10((($E551^2)+(4^2))/((7.5^2)+(4^2))), IF(OR($G551=coding!$J$11, $G551=coding!$J$12, $G551=coding!$J$13, $G551=coding!$J$14, $G551=coding!$J$15, $G551=coding!$J$16), K551+10*LOG10((($D551^2)+(1.2^2))/((7.5^2)+(1.2^2))),-99))),-99)</f>
        <v>57.074418098279679</v>
      </c>
      <c r="AD551" s="58">
        <f>IF(noise!L93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noise!L93, IF(OR($G551=coding!$J$26,$G551=coding!$J$27,$G551=coding!$J$28,$G551=coding!$J$29, $G551=coding!$J$30,$G551=coding!$J$31), L551+10*LOG10((($E551^2)+(4^2))/((7.5^2)+(4^2))), IF(OR($G551=coding!$J$11, $G551=coding!$J$12, $G551=coding!$J$13, $G551=coding!$J$14, $G551=coding!$J$15, $G551=coding!$J$16), L551+10*LOG10((($D551^2)+(1.2^2))/((7.5^2)+(1.2^2))),-99))),-99)</f>
        <v>59.374418098279683</v>
      </c>
      <c r="AE551" s="58">
        <f>IF(noise!M93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noise!M93, IF(OR($G551=coding!$J$26,$G551=coding!$J$27,$G551=coding!$J$28,$G551=coding!$J$29, $G551=coding!$J$30,$G551=coding!$J$31), M551+10*LOG10((($E551^2)+(4^2))/((7.5^2)+(4^2))), IF(OR($G551=coding!$J$11, $G551=coding!$J$12, $G551=coding!$J$13, $G551=coding!$J$14, $G551=coding!$J$15, $G551=coding!$J$16), M551+10*LOG10((($D551^2)+(1.2^2))/((7.5^2)+(1.2^2))),-99))),-99)</f>
        <v>58.074418098279679</v>
      </c>
      <c r="AF551" s="58">
        <f>IF(noise!N93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noise!N93, IF(OR($G551=coding!$J$26,$G551=coding!$J$27,$G551=coding!$J$28,$G551=coding!$J$29, $G551=coding!$J$30,$G551=coding!$J$31), N551+10*LOG10((($E551^2)+(4^2))/((7.5^2)+(4^2))), IF(OR($G551=coding!$J$11, $G551=coding!$J$12, $G551=coding!$J$13, $G551=coding!$J$14, $G551=coding!$J$15, $G551=coding!$J$16), N551+10*LOG10((($D551^2)+(1.2^2))/((7.5^2)+(1.2^2))),-99))),-99)</f>
        <v>57.374418098279683</v>
      </c>
      <c r="AG551" s="58">
        <f>IF(noise!O93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noise!O93, IF(OR($G551=coding!$J$26,$G551=coding!$J$27,$G551=coding!$J$28,$G551=coding!$J$29, $G551=coding!$J$30,$G551=coding!$J$31), O551+10*LOG10((($E551^2)+(4^2))/((7.5^2)+(4^2))), IF(OR($G551=coding!$J$11, $G551=coding!$J$12, $G551=coding!$J$13, $G551=coding!$J$14, $G551=coding!$J$15, $G551=coding!$J$16), O551+10*LOG10((($D551^2)+(1.2^2))/((7.5^2)+(1.2^2))),-99))),-99)</f>
        <v>58.274418098279682</v>
      </c>
      <c r="AH551" s="58">
        <f>IF(noise!P93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noise!P93, IF(OR($G551=coding!$J$26,$G551=coding!$J$27,$G551=coding!$J$28,$G551=coding!$J$29, $G551=coding!$J$30,$G551=coding!$J$31), P551+10*LOG10((($E551^2)+(4^2))/((7.5^2)+(4^2))), IF(OR($G551=coding!$J$11, $G551=coding!$J$12, $G551=coding!$J$13, $G551=coding!$J$14, $G551=coding!$J$15, $G551=coding!$J$16), P551+10*LOG10((($D551^2)+(1.2^2))/((7.5^2)+(1.2^2))),-99))),-99)</f>
        <v>58.174418098279681</v>
      </c>
      <c r="AI551" s="58">
        <f>IF(noise!Q93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noise!Q93, IF(OR($G551=coding!$J$26,$G551=coding!$J$27,$G551=coding!$J$28,$G551=coding!$J$29, $G551=coding!$J$30,$G551=coding!$J$31), Q551+10*LOG10((($E551^2)+(4^2))/((7.5^2)+(4^2))), IF(OR($G551=coding!$J$11, $G551=coding!$J$12, $G551=coding!$J$13, $G551=coding!$J$14, $G551=coding!$J$15, $G551=coding!$J$16), Q551+10*LOG10((($D551^2)+(1.2^2))/((7.5^2)+(1.2^2))),-99))),-99)</f>
        <v>56.774418098279682</v>
      </c>
      <c r="AJ551" s="58">
        <f>IF(noise!R93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noise!R93, IF(OR($G551=coding!$J$26,$G551=coding!$J$27,$G551=coding!$J$28,$G551=coding!$J$29, $G551=coding!$J$30,$G551=coding!$J$31), R551+10*LOG10((($E551^2)+(4^2))/((7.5^2)+(4^2))), IF(OR($G551=coding!$J$11, $G551=coding!$J$12, $G551=coding!$J$13, $G551=coding!$J$14, $G551=coding!$J$15, $G551=coding!$J$16), R551+10*LOG10((($D551^2)+(1.2^2))/((7.5^2)+(1.2^2))),-99))),-99)</f>
        <v>53.874418098279683</v>
      </c>
      <c r="AK551" s="58">
        <f>IF(noise!S93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noise!S93, IF(OR($G551=coding!$J$26,$G551=coding!$J$27,$G551=coding!$J$28,$G551=coding!$J$29, $G551=coding!$J$30,$G551=coding!$J$31), S551+10*LOG10((($E551^2)+(4^2))/((7.5^2)+(4^2))), IF(OR($G551=coding!$J$11, $G551=coding!$J$12, $G551=coding!$J$13, $G551=coding!$J$14, $G551=coding!$J$15, $G551=coding!$J$16), S551+10*LOG10((($D551^2)+(1.2^2))/((7.5^2)+(1.2^2))),-99))),-99)</f>
        <v>50.974418098279685</v>
      </c>
      <c r="AL551" s="58">
        <f>IF(noise!T93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noise!T93, IF(OR($G551=coding!$J$26,$G551=coding!$J$27,$G551=coding!$J$28,$G551=coding!$J$29, $G551=coding!$J$30,$G551=coding!$J$31), T551+10*LOG10((($E551^2)+(4^2))/((7.5^2)+(4^2))), IF(OR($G551=coding!$J$11, $G551=coding!$J$12, $G551=coding!$J$13, $G551=coding!$J$14, $G551=coding!$J$15, $G551=coding!$J$16), T551+10*LOG10((($D551^2)+(1.2^2))/((7.5^2)+(1.2^2))),-99))),-99)</f>
        <v>48.574418098279679</v>
      </c>
      <c r="AM551" s="58">
        <f>IF(noise!U93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noise!U93, IF(OR($G551=coding!$J$26,$G551=coding!$J$27,$G551=coding!$J$28,$G551=coding!$J$29, $G551=coding!$J$30,$G551=coding!$J$31), U551+10*LOG10((($E551^2)+(4^2))/((7.5^2)+(4^2))), IF(OR($G551=coding!$J$11, $G551=coding!$J$12, $G551=coding!$J$13, $G551=coding!$J$14, $G551=coding!$J$15, $G551=coding!$J$16), U551+10*LOG10((($D551^2)+(1.2^2))/((7.5^2)+(1.2^2))),-99))),-99)</f>
        <v>46.574418098279679</v>
      </c>
      <c r="AN551" s="58">
        <f>IF(noise!V93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noise!V93, IF(OR($G551=coding!$J$26,$G551=coding!$J$27,$G551=coding!$J$28,$G551=coding!$J$29, $G551=coding!$J$30,$G551=coding!$J$31), V551+10*LOG10((($E551^2)+(4^2))/((7.5^2)+(4^2))), IF(OR($G551=coding!$J$11, $G551=coding!$J$12, $G551=coding!$J$13, $G551=coding!$J$14, $G551=coding!$J$15, $G551=coding!$J$16), V551+10*LOG10((($D551^2)+(1.2^2))/((7.5^2)+(1.2^2))),-99))),-99)</f>
        <v>44.474418098279685</v>
      </c>
      <c r="AO551" s="58">
        <f>IF(noise!W93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noise!W93, IF(OR($G551=coding!$J$26,$G551=coding!$J$27,$G551=coding!$J$28,$G551=coding!$J$29, $G551=coding!$J$30,$G551=coding!$J$31), W551+10*LOG10((($E551^2)+(4^2))/((7.5^2)+(4^2))), IF(OR($G551=coding!$J$11, $G551=coding!$J$12, $G551=coding!$J$13, $G551=coding!$J$14, $G551=coding!$J$15, $G551=coding!$J$16), W551+10*LOG10((($D551^2)+(1.2^2))/((7.5^2)+(1.2^2))),-99))),-99)</f>
        <v>42.074418098279679</v>
      </c>
      <c r="AP551" s="58">
        <f>IF(noise!X93 &lt;&gt;0, IF(OR($G551=coding!$J$2, $G551=coding!$J$3, $G551=coding!$J$4, $G551=coding!$J$5, $G551=coding!$J$6, $G551=coding!$J$7, $G551=coding!$J$8, $G551=coding!$J$9, $G551=coding!$J$10,$G551=coding!$J$17, $G551=coding!$J$18, $G551=coding!$J$19, $G551=coding!$J$20, $G551=coding!$J$21, $G551=coding!$J$22, $G551=coding!$J$23, $G551=coding!$J$24, $G551=coding!$J$25, ), noise!X93, IF(OR($G551=coding!$J$26,$G551=coding!$J$27,$G551=coding!$J$28,$G551=coding!$J$29, $G551=coding!$J$30,$G551=coding!$J$31), X551+10*LOG10((($E551^2)+(4^2))/((7.5^2)+(4^2))), IF(OR($G551=coding!$J$11, $G551=coding!$J$12, $G551=coding!$J$13, $G551=coding!$J$14, $G551=coding!$J$15, $G551=coding!$J$16), X551+10*LOG10((($D551^2)+(1.2^2))/((7.5^2)+(1.2^2))),-99))),-99)</f>
        <v>39.574418098279679</v>
      </c>
    </row>
    <row r="552" spans="1:42" ht="15.75" customHeight="1" x14ac:dyDescent="0.3">
      <c r="A552" s="2">
        <v>75</v>
      </c>
      <c r="B552" s="27">
        <v>43416</v>
      </c>
      <c r="C552" s="51">
        <f t="array" ref="C552">_xlfn.DAYS(B552, _xlfn.XLOOKUP(A552, context!A$4:A$79, context!J$4:J$79)) / 30.42</f>
        <v>5.4898093359631819</v>
      </c>
      <c r="D552" s="2">
        <f t="shared" si="0"/>
        <v>5.0999999999999996</v>
      </c>
      <c r="E552" s="1"/>
      <c r="F552" s="16">
        <v>50</v>
      </c>
      <c r="G552" s="16" t="s">
        <v>400</v>
      </c>
      <c r="H552" s="63">
        <v>13</v>
      </c>
      <c r="I552" s="1"/>
      <c r="J552" s="63">
        <v>4.5</v>
      </c>
      <c r="K552" s="63">
        <v>4.5</v>
      </c>
      <c r="L552" s="63">
        <v>8</v>
      </c>
      <c r="M552" s="63">
        <v>14.1</v>
      </c>
      <c r="N552" s="63">
        <v>13.4</v>
      </c>
      <c r="O552" s="63">
        <v>14.4</v>
      </c>
      <c r="P552" s="63">
        <v>17.7</v>
      </c>
      <c r="Q552" s="63">
        <v>17.600000000000001</v>
      </c>
      <c r="R552" s="63">
        <v>17.100000000000001</v>
      </c>
      <c r="S552" s="63">
        <v>15.1</v>
      </c>
      <c r="T552" s="63">
        <v>11.2</v>
      </c>
      <c r="U552" s="63">
        <v>5.3</v>
      </c>
      <c r="V552" s="63">
        <v>3.8</v>
      </c>
      <c r="W552" s="63">
        <v>1.5</v>
      </c>
      <c r="X552" s="63">
        <v>0.1</v>
      </c>
      <c r="Y552" s="2">
        <v>7</v>
      </c>
      <c r="Z552" s="58">
        <f>IF(noise!H94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noise!H94, IF(OR($G552=coding!$J$26,$G552=coding!$J$27,$G552=coding!$J$28,$G552=coding!$J$29, $G552=coding!$J$30,$G552=coding!$J$31), H552+10*LOG10((($E552^2)+(4^2))/((7.5^2)+(4^2))), IF(OR($G552=coding!$J$11, $G552=coding!$J$12, $G552=coding!$J$13, $G552=coding!$J$14, $G552=coding!$J$15, $G552=coding!$J$16), H552+10*LOG10((($D552^2)+(1.2^2))/((7.5^2)+(1.2^2))),-99))),-99)</f>
        <v>92.1</v>
      </c>
      <c r="AA552" s="58">
        <f>IF(noise!I94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noise!I94, IF(OR($G552=coding!$J$26,$G552=coding!$J$27,$G552=coding!$J$28,$G552=coding!$J$29, $G552=coding!$J$30,$G552=coding!$J$31), I552+10*LOG10((($E552^2)+(4^2))/((7.5^2)+(4^2))), IF(OR($G552=coding!$J$11, $G552=coding!$J$12, $G552=coding!$J$13, $G552=coding!$J$14, $G552=coding!$J$15, $G552=coding!$J$16), I552+10*LOG10((($D552^2)+(1.2^2))/((7.5^2)+(1.2^2))),-99))),-99)</f>
        <v>-99</v>
      </c>
      <c r="AB552" s="58">
        <f>IF(noise!J94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noise!J94, IF(OR($G552=coding!$J$26,$G552=coding!$J$27,$G552=coding!$J$28,$G552=coding!$J$29, $G552=coding!$J$30,$G552=coding!$J$31), J552+10*LOG10((($E552^2)+(4^2))/((7.5^2)+(4^2))), IF(OR($G552=coding!$J$11, $G552=coding!$J$12, $G552=coding!$J$13, $G552=coding!$J$14, $G552=coding!$J$15, $G552=coding!$J$16), J552+10*LOG10((($D552^2)+(1.2^2))/((7.5^2)+(1.2^2))),-99))),-99)</f>
        <v>75</v>
      </c>
      <c r="AC552" s="58">
        <f>IF(noise!K94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noise!K94, IF(OR($G552=coding!$J$26,$G552=coding!$J$27,$G552=coding!$J$28,$G552=coding!$J$29, $G552=coding!$J$30,$G552=coding!$J$31), K552+10*LOG10((($E552^2)+(4^2))/((7.5^2)+(4^2))), IF(OR($G552=coding!$J$11, $G552=coding!$J$12, $G552=coding!$J$13, $G552=coding!$J$14, $G552=coding!$J$15, $G552=coding!$J$16), K552+10*LOG10((($D552^2)+(1.2^2))/((7.5^2)+(1.2^2))),-99))),-99)</f>
        <v>76.3</v>
      </c>
      <c r="AD552" s="58">
        <f>IF(noise!L94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noise!L94, IF(OR($G552=coding!$J$26,$G552=coding!$J$27,$G552=coding!$J$28,$G552=coding!$J$29, $G552=coding!$J$30,$G552=coding!$J$31), L552+10*LOG10((($E552^2)+(4^2))/((7.5^2)+(4^2))), IF(OR($G552=coding!$J$11, $G552=coding!$J$12, $G552=coding!$J$13, $G552=coding!$J$14, $G552=coding!$J$15, $G552=coding!$J$16), L552+10*LOG10((($D552^2)+(1.2^2))/((7.5^2)+(1.2^2))),-99))),-99)</f>
        <v>78.7</v>
      </c>
      <c r="AE552" s="58">
        <f>IF(noise!M94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noise!M94, IF(OR($G552=coding!$J$26,$G552=coding!$J$27,$G552=coding!$J$28,$G552=coding!$J$29, $G552=coding!$J$30,$G552=coding!$J$31), M552+10*LOG10((($E552^2)+(4^2))/((7.5^2)+(4^2))), IF(OR($G552=coding!$J$11, $G552=coding!$J$12, $G552=coding!$J$13, $G552=coding!$J$14, $G552=coding!$J$15, $G552=coding!$J$16), M552+10*LOG10((($D552^2)+(1.2^2))/((7.5^2)+(1.2^2))),-99))),-99)</f>
        <v>80.7</v>
      </c>
      <c r="AF552" s="58">
        <f>IF(noise!N94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noise!N94, IF(OR($G552=coding!$J$26,$G552=coding!$J$27,$G552=coding!$J$28,$G552=coding!$J$29, $G552=coding!$J$30,$G552=coding!$J$31), N552+10*LOG10((($E552^2)+(4^2))/((7.5^2)+(4^2))), IF(OR($G552=coding!$J$11, $G552=coding!$J$12, $G552=coding!$J$13, $G552=coding!$J$14, $G552=coding!$J$15, $G552=coding!$J$16), N552+10*LOG10((($D552^2)+(1.2^2))/((7.5^2)+(1.2^2))),-99))),-99)</f>
        <v>82.7</v>
      </c>
      <c r="AG552" s="58">
        <f>IF(noise!O94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noise!O94, IF(OR($G552=coding!$J$26,$G552=coding!$J$27,$G552=coding!$J$28,$G552=coding!$J$29, $G552=coding!$J$30,$G552=coding!$J$31), O552+10*LOG10((($E552^2)+(4^2))/((7.5^2)+(4^2))), IF(OR($G552=coding!$J$11, $G552=coding!$J$12, $G552=coding!$J$13, $G552=coding!$J$14, $G552=coding!$J$15, $G552=coding!$J$16), O552+10*LOG10((($D552^2)+(1.2^2))/((7.5^2)+(1.2^2))),-99))),-99)</f>
        <v>83.5</v>
      </c>
      <c r="AH552" s="58">
        <f>IF(noise!P94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noise!P94, IF(OR($G552=coding!$J$26,$G552=coding!$J$27,$G552=coding!$J$28,$G552=coding!$J$29, $G552=coding!$J$30,$G552=coding!$J$31), P552+10*LOG10((($E552^2)+(4^2))/((7.5^2)+(4^2))), IF(OR($G552=coding!$J$11, $G552=coding!$J$12, $G552=coding!$J$13, $G552=coding!$J$14, $G552=coding!$J$15, $G552=coding!$J$16), P552+10*LOG10((($D552^2)+(1.2^2))/((7.5^2)+(1.2^2))),-99))),-99)</f>
        <v>81.599999999999994</v>
      </c>
      <c r="AI552" s="58">
        <f>IF(noise!Q94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noise!Q94, IF(OR($G552=coding!$J$26,$G552=coding!$J$27,$G552=coding!$J$28,$G552=coding!$J$29, $G552=coding!$J$30,$G552=coding!$J$31), Q552+10*LOG10((($E552^2)+(4^2))/((7.5^2)+(4^2))), IF(OR($G552=coding!$J$11, $G552=coding!$J$12, $G552=coding!$J$13, $G552=coding!$J$14, $G552=coding!$J$15, $G552=coding!$J$16), Q552+10*LOG10((($D552^2)+(1.2^2))/((7.5^2)+(1.2^2))),-99))),-99)</f>
        <v>79.900000000000006</v>
      </c>
      <c r="AJ552" s="58">
        <f>IF(noise!R94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noise!R94, IF(OR($G552=coding!$J$26,$G552=coding!$J$27,$G552=coding!$J$28,$G552=coding!$J$29, $G552=coding!$J$30,$G552=coding!$J$31), R552+10*LOG10((($E552^2)+(4^2))/((7.5^2)+(4^2))), IF(OR($G552=coding!$J$11, $G552=coding!$J$12, $G552=coding!$J$13, $G552=coding!$J$14, $G552=coding!$J$15, $G552=coding!$J$16), R552+10*LOG10((($D552^2)+(1.2^2))/((7.5^2)+(1.2^2))),-99))),-99)</f>
        <v>78.8</v>
      </c>
      <c r="AK552" s="58">
        <f>IF(noise!S94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noise!S94, IF(OR($G552=coding!$J$26,$G552=coding!$J$27,$G552=coding!$J$28,$G552=coding!$J$29, $G552=coding!$J$30,$G552=coding!$J$31), S552+10*LOG10((($E552^2)+(4^2))/((7.5^2)+(4^2))), IF(OR($G552=coding!$J$11, $G552=coding!$J$12, $G552=coding!$J$13, $G552=coding!$J$14, $G552=coding!$J$15, $G552=coding!$J$16), S552+10*LOG10((($D552^2)+(1.2^2))/((7.5^2)+(1.2^2))),-99))),-99)</f>
        <v>74.099999999999994</v>
      </c>
      <c r="AL552" s="58">
        <f>IF(noise!T94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noise!T94, IF(OR($G552=coding!$J$26,$G552=coding!$J$27,$G552=coding!$J$28,$G552=coding!$J$29, $G552=coding!$J$30,$G552=coding!$J$31), T552+10*LOG10((($E552^2)+(4^2))/((7.5^2)+(4^2))), IF(OR($G552=coding!$J$11, $G552=coding!$J$12, $G552=coding!$J$13, $G552=coding!$J$14, $G552=coding!$J$15, $G552=coding!$J$16), T552+10*LOG10((($D552^2)+(1.2^2))/((7.5^2)+(1.2^2))),-99))),-99)</f>
        <v>69.599999999999994</v>
      </c>
      <c r="AM552" s="58">
        <f>IF(noise!U94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noise!U94, IF(OR($G552=coding!$J$26,$G552=coding!$J$27,$G552=coding!$J$28,$G552=coding!$J$29, $G552=coding!$J$30,$G552=coding!$J$31), U552+10*LOG10((($E552^2)+(4^2))/((7.5^2)+(4^2))), IF(OR($G552=coding!$J$11, $G552=coding!$J$12, $G552=coding!$J$13, $G552=coding!$J$14, $G552=coding!$J$15, $G552=coding!$J$16), U552+10*LOG10((($D552^2)+(1.2^2))/((7.5^2)+(1.2^2))),-99))),-99)</f>
        <v>66.5</v>
      </c>
      <c r="AN552" s="58">
        <f>IF(noise!V94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noise!V94, IF(OR($G552=coding!$J$26,$G552=coding!$J$27,$G552=coding!$J$28,$G552=coding!$J$29, $G552=coding!$J$30,$G552=coding!$J$31), V552+10*LOG10((($E552^2)+(4^2))/((7.5^2)+(4^2))), IF(OR($G552=coding!$J$11, $G552=coding!$J$12, $G552=coding!$J$13, $G552=coding!$J$14, $G552=coding!$J$15, $G552=coding!$J$16), V552+10*LOG10((($D552^2)+(1.2^2))/((7.5^2)+(1.2^2))),-99))),-99)</f>
        <v>-99</v>
      </c>
      <c r="AO552" s="58">
        <f>IF(noise!W94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noise!W94, IF(OR($G552=coding!$J$26,$G552=coding!$J$27,$G552=coding!$J$28,$G552=coding!$J$29, $G552=coding!$J$30,$G552=coding!$J$31), W552+10*LOG10((($E552^2)+(4^2))/((7.5^2)+(4^2))), IF(OR($G552=coding!$J$11, $G552=coding!$J$12, $G552=coding!$J$13, $G552=coding!$J$14, $G552=coding!$J$15, $G552=coding!$J$16), W552+10*LOG10((($D552^2)+(1.2^2))/((7.5^2)+(1.2^2))),-99))),-99)</f>
        <v>-99</v>
      </c>
      <c r="AP552" s="58">
        <f>IF(noise!X94 &lt;&gt;0, IF(OR($G552=coding!$J$2, $G552=coding!$J$3, $G552=coding!$J$4, $G552=coding!$J$5, $G552=coding!$J$6, $G552=coding!$J$7, $G552=coding!$J$8, $G552=coding!$J$9, $G552=coding!$J$10,$G552=coding!$J$17, $G552=coding!$J$18, $G552=coding!$J$19, $G552=coding!$J$20, $G552=coding!$J$21, $G552=coding!$J$22, $G552=coding!$J$23, $G552=coding!$J$24, $G552=coding!$J$25, ), noise!X94, IF(OR($G552=coding!$J$26,$G552=coding!$J$27,$G552=coding!$J$28,$G552=coding!$J$29, $G552=coding!$J$30,$G552=coding!$J$31), X552+10*LOG10((($E552^2)+(4^2))/((7.5^2)+(4^2))), IF(OR($G552=coding!$J$11, $G552=coding!$J$12, $G552=coding!$J$13, $G552=coding!$J$14, $G552=coding!$J$15, $G552=coding!$J$16), X552+10*LOG10((($D552^2)+(1.2^2))/((7.5^2)+(1.2^2))),-99))),-99)</f>
        <v>-99</v>
      </c>
    </row>
    <row r="553" spans="1:42" ht="15.75" customHeight="1" x14ac:dyDescent="0.3">
      <c r="A553" s="2">
        <v>75</v>
      </c>
      <c r="B553" s="20">
        <v>43416</v>
      </c>
      <c r="C553" s="51">
        <f t="array" ref="C553">_xlfn.DAYS(B553, _xlfn.XLOOKUP(A553, context!A$4:A$79, context!J$4:J$79)) / 30.42</f>
        <v>5.4898093359631819</v>
      </c>
      <c r="E553" s="2">
        <v>6.6</v>
      </c>
      <c r="F553" s="5"/>
      <c r="G553" s="16" t="s">
        <v>401</v>
      </c>
      <c r="H553" s="43">
        <v>63.1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2">
        <v>7</v>
      </c>
      <c r="Z553" s="58">
        <f>IF(noise!H95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noise!H95, IF(OR($G553=coding!$J$26,$G553=coding!$J$27,$G553=coding!$J$28,$G553=coding!$J$29, $G553=coding!$J$30,$G553=coding!$J$31), H553+10*LOG10((($E553^2)+(4^2))/((7.5^2)+(4^2))), IF(OR($G553=coding!$J$11, $G553=coding!$J$12, $G553=coding!$J$13, $G553=coding!$J$14, $G553=coding!$J$15, $G553=coding!$J$16), H553+10*LOG10((($D553^2)+(1.2^2))/((7.5^2)+(1.2^2))),-99))),-99)</f>
        <v>62.261168376515535</v>
      </c>
      <c r="AA553" s="58">
        <f>IF(noise!I95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noise!I95, IF(OR($G553=coding!$J$26,$G553=coding!$J$27,$G553=coding!$J$28,$G553=coding!$J$29, $G553=coding!$J$30,$G553=coding!$J$31), I553+10*LOG10((($E553^2)+(4^2))/((7.5^2)+(4^2))), IF(OR($G553=coding!$J$11, $G553=coding!$J$12, $G553=coding!$J$13, $G553=coding!$J$14, $G553=coding!$J$15, $G553=coding!$J$16), I553+10*LOG10((($D553^2)+(1.2^2))/((7.5^2)+(1.2^2))),-99))),-99)</f>
        <v>-99</v>
      </c>
      <c r="AB553" s="58">
        <f>IF(noise!J95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noise!J95, IF(OR($G553=coding!$J$26,$G553=coding!$J$27,$G553=coding!$J$28,$G553=coding!$J$29, $G553=coding!$J$30,$G553=coding!$J$31), J553+10*LOG10((($E553^2)+(4^2))/((7.5^2)+(4^2))), IF(OR($G553=coding!$J$11, $G553=coding!$J$12, $G553=coding!$J$13, $G553=coding!$J$14, $G553=coding!$J$15, $G553=coding!$J$16), J553+10*LOG10((($D553^2)+(1.2^2))/((7.5^2)+(1.2^2))),-99))),-99)</f>
        <v>-0.83883162348446993</v>
      </c>
      <c r="AC553" s="58">
        <f>IF(noise!K95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noise!K95, IF(OR($G553=coding!$J$26,$G553=coding!$J$27,$G553=coding!$J$28,$G553=coding!$J$29, $G553=coding!$J$30,$G553=coding!$J$31), K553+10*LOG10((($E553^2)+(4^2))/((7.5^2)+(4^2))), IF(OR($G553=coding!$J$11, $G553=coding!$J$12, $G553=coding!$J$13, $G553=coding!$J$14, $G553=coding!$J$15, $G553=coding!$J$16), K553+10*LOG10((($D553^2)+(1.2^2))/((7.5^2)+(1.2^2))),-99))),-99)</f>
        <v>-0.83883162348446993</v>
      </c>
      <c r="AD553" s="58">
        <f>IF(noise!L95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noise!L95, IF(OR($G553=coding!$J$26,$G553=coding!$J$27,$G553=coding!$J$28,$G553=coding!$J$29, $G553=coding!$J$30,$G553=coding!$J$31), L553+10*LOG10((($E553^2)+(4^2))/((7.5^2)+(4^2))), IF(OR($G553=coding!$J$11, $G553=coding!$J$12, $G553=coding!$J$13, $G553=coding!$J$14, $G553=coding!$J$15, $G553=coding!$J$16), L553+10*LOG10((($D553^2)+(1.2^2))/((7.5^2)+(1.2^2))),-99))),-99)</f>
        <v>-0.83883162348446993</v>
      </c>
      <c r="AE553" s="58">
        <f>IF(noise!M95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noise!M95, IF(OR($G553=coding!$J$26,$G553=coding!$J$27,$G553=coding!$J$28,$G553=coding!$J$29, $G553=coding!$J$30,$G553=coding!$J$31), M553+10*LOG10((($E553^2)+(4^2))/((7.5^2)+(4^2))), IF(OR($G553=coding!$J$11, $G553=coding!$J$12, $G553=coding!$J$13, $G553=coding!$J$14, $G553=coding!$J$15, $G553=coding!$J$16), M553+10*LOG10((($D553^2)+(1.2^2))/((7.5^2)+(1.2^2))),-99))),-99)</f>
        <v>-0.83883162348446993</v>
      </c>
      <c r="AF553" s="58">
        <f>IF(noise!N95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noise!N95, IF(OR($G553=coding!$J$26,$G553=coding!$J$27,$G553=coding!$J$28,$G553=coding!$J$29, $G553=coding!$J$30,$G553=coding!$J$31), N553+10*LOG10((($E553^2)+(4^2))/((7.5^2)+(4^2))), IF(OR($G553=coding!$J$11, $G553=coding!$J$12, $G553=coding!$J$13, $G553=coding!$J$14, $G553=coding!$J$15, $G553=coding!$J$16), N553+10*LOG10((($D553^2)+(1.2^2))/((7.5^2)+(1.2^2))),-99))),-99)</f>
        <v>-0.83883162348446993</v>
      </c>
      <c r="AG553" s="58">
        <f>IF(noise!O95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noise!O95, IF(OR($G553=coding!$J$26,$G553=coding!$J$27,$G553=coding!$J$28,$G553=coding!$J$29, $G553=coding!$J$30,$G553=coding!$J$31), O553+10*LOG10((($E553^2)+(4^2))/((7.5^2)+(4^2))), IF(OR($G553=coding!$J$11, $G553=coding!$J$12, $G553=coding!$J$13, $G553=coding!$J$14, $G553=coding!$J$15, $G553=coding!$J$16), O553+10*LOG10((($D553^2)+(1.2^2))/((7.5^2)+(1.2^2))),-99))),-99)</f>
        <v>-0.83883162348446993</v>
      </c>
      <c r="AH553" s="58">
        <f>IF(noise!P95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noise!P95, IF(OR($G553=coding!$J$26,$G553=coding!$J$27,$G553=coding!$J$28,$G553=coding!$J$29, $G553=coding!$J$30,$G553=coding!$J$31), P553+10*LOG10((($E553^2)+(4^2))/((7.5^2)+(4^2))), IF(OR($G553=coding!$J$11, $G553=coding!$J$12, $G553=coding!$J$13, $G553=coding!$J$14, $G553=coding!$J$15, $G553=coding!$J$16), P553+10*LOG10((($D553^2)+(1.2^2))/((7.5^2)+(1.2^2))),-99))),-99)</f>
        <v>-0.83883162348446993</v>
      </c>
      <c r="AI553" s="58">
        <f>IF(noise!Q95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noise!Q95, IF(OR($G553=coding!$J$26,$G553=coding!$J$27,$G553=coding!$J$28,$G553=coding!$J$29, $G553=coding!$J$30,$G553=coding!$J$31), Q553+10*LOG10((($E553^2)+(4^2))/((7.5^2)+(4^2))), IF(OR($G553=coding!$J$11, $G553=coding!$J$12, $G553=coding!$J$13, $G553=coding!$J$14, $G553=coding!$J$15, $G553=coding!$J$16), Q553+10*LOG10((($D553^2)+(1.2^2))/((7.5^2)+(1.2^2))),-99))),-99)</f>
        <v>-0.83883162348446993</v>
      </c>
      <c r="AJ553" s="58">
        <f>IF(noise!R95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noise!R95, IF(OR($G553=coding!$J$26,$G553=coding!$J$27,$G553=coding!$J$28,$G553=coding!$J$29, $G553=coding!$J$30,$G553=coding!$J$31), R553+10*LOG10((($E553^2)+(4^2))/((7.5^2)+(4^2))), IF(OR($G553=coding!$J$11, $G553=coding!$J$12, $G553=coding!$J$13, $G553=coding!$J$14, $G553=coding!$J$15, $G553=coding!$J$16), R553+10*LOG10((($D553^2)+(1.2^2))/((7.5^2)+(1.2^2))),-99))),-99)</f>
        <v>-0.83883162348446993</v>
      </c>
      <c r="AK553" s="58">
        <f>IF(noise!S95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noise!S95, IF(OR($G553=coding!$J$26,$G553=coding!$J$27,$G553=coding!$J$28,$G553=coding!$J$29, $G553=coding!$J$30,$G553=coding!$J$31), S553+10*LOG10((($E553^2)+(4^2))/((7.5^2)+(4^2))), IF(OR($G553=coding!$J$11, $G553=coding!$J$12, $G553=coding!$J$13, $G553=coding!$J$14, $G553=coding!$J$15, $G553=coding!$J$16), S553+10*LOG10((($D553^2)+(1.2^2))/((7.5^2)+(1.2^2))),-99))),-99)</f>
        <v>-0.83883162348446993</v>
      </c>
      <c r="AL553" s="58">
        <f>IF(noise!T95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noise!T95, IF(OR($G553=coding!$J$26,$G553=coding!$J$27,$G553=coding!$J$28,$G553=coding!$J$29, $G553=coding!$J$30,$G553=coding!$J$31), T553+10*LOG10((($E553^2)+(4^2))/((7.5^2)+(4^2))), IF(OR($G553=coding!$J$11, $G553=coding!$J$12, $G553=coding!$J$13, $G553=coding!$J$14, $G553=coding!$J$15, $G553=coding!$J$16), T553+10*LOG10((($D553^2)+(1.2^2))/((7.5^2)+(1.2^2))),-99))),-99)</f>
        <v>-0.83883162348446993</v>
      </c>
      <c r="AM553" s="58">
        <f>IF(noise!U95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noise!U95, IF(OR($G553=coding!$J$26,$G553=coding!$J$27,$G553=coding!$J$28,$G553=coding!$J$29, $G553=coding!$J$30,$G553=coding!$J$31), U553+10*LOG10((($E553^2)+(4^2))/((7.5^2)+(4^2))), IF(OR($G553=coding!$J$11, $G553=coding!$J$12, $G553=coding!$J$13, $G553=coding!$J$14, $G553=coding!$J$15, $G553=coding!$J$16), U553+10*LOG10((($D553^2)+(1.2^2))/((7.5^2)+(1.2^2))),-99))),-99)</f>
        <v>-0.83883162348446993</v>
      </c>
      <c r="AN553" s="58">
        <f>IF(noise!V95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noise!V95, IF(OR($G553=coding!$J$26,$G553=coding!$J$27,$G553=coding!$J$28,$G553=coding!$J$29, $G553=coding!$J$30,$G553=coding!$J$31), V553+10*LOG10((($E553^2)+(4^2))/((7.5^2)+(4^2))), IF(OR($G553=coding!$J$11, $G553=coding!$J$12, $G553=coding!$J$13, $G553=coding!$J$14, $G553=coding!$J$15, $G553=coding!$J$16), V553+10*LOG10((($D553^2)+(1.2^2))/((7.5^2)+(1.2^2))),-99))),-99)</f>
        <v>-99</v>
      </c>
      <c r="AO553" s="58">
        <f>IF(noise!W95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noise!W95, IF(OR($G553=coding!$J$26,$G553=coding!$J$27,$G553=coding!$J$28,$G553=coding!$J$29, $G553=coding!$J$30,$G553=coding!$J$31), W553+10*LOG10((($E553^2)+(4^2))/((7.5^2)+(4^2))), IF(OR($G553=coding!$J$11, $G553=coding!$J$12, $G553=coding!$J$13, $G553=coding!$J$14, $G553=coding!$J$15, $G553=coding!$J$16), W553+10*LOG10((($D553^2)+(1.2^2))/((7.5^2)+(1.2^2))),-99))),-99)</f>
        <v>-99</v>
      </c>
      <c r="AP553" s="58">
        <f>IF(noise!X95 &lt;&gt;0, IF(OR($G553=coding!$J$2, $G553=coding!$J$3, $G553=coding!$J$4, $G553=coding!$J$5, $G553=coding!$J$6, $G553=coding!$J$7, $G553=coding!$J$8, $G553=coding!$J$9, $G553=coding!$J$10,$G553=coding!$J$17, $G553=coding!$J$18, $G553=coding!$J$19, $G553=coding!$J$20, $G553=coding!$J$21, $G553=coding!$J$22, $G553=coding!$J$23, $G553=coding!$J$24, $G553=coding!$J$25, ), noise!X95, IF(OR($G553=coding!$J$26,$G553=coding!$J$27,$G553=coding!$J$28,$G553=coding!$J$29, $G553=coding!$J$30,$G553=coding!$J$31), X553+10*LOG10((($E553^2)+(4^2))/((7.5^2)+(4^2))), IF(OR($G553=coding!$J$11, $G553=coding!$J$12, $G553=coding!$J$13, $G553=coding!$J$14, $G553=coding!$J$15, $G553=coding!$J$16), X553+10*LOG10((($D553^2)+(1.2^2))/((7.5^2)+(1.2^2))),-99))),-99)</f>
        <v>-99</v>
      </c>
    </row>
    <row r="554" spans="1:42" ht="15.75" customHeight="1" x14ac:dyDescent="0.3">
      <c r="A554" s="2">
        <v>75</v>
      </c>
      <c r="B554" s="20">
        <v>43416</v>
      </c>
      <c r="C554" s="51">
        <f t="array" ref="C554">_xlfn.DAYS(B554, _xlfn.XLOOKUP(A554, context!A$4:A$79, context!J$4:J$79)) / 30.42</f>
        <v>5.4898093359631819</v>
      </c>
      <c r="E554" s="2">
        <v>6.6</v>
      </c>
      <c r="F554" s="5"/>
      <c r="G554" s="16" t="s">
        <v>402</v>
      </c>
      <c r="H554" s="43">
        <v>59.8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2">
        <v>7</v>
      </c>
      <c r="Z554" s="58">
        <f>IF(noise!H96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noise!H96, IF(OR($G554=coding!$J$26,$G554=coding!$J$27,$G554=coding!$J$28,$G554=coding!$J$29, $G554=coding!$J$30,$G554=coding!$J$31), H554+10*LOG10((($E554^2)+(4^2))/((7.5^2)+(4^2))), IF(OR($G554=coding!$J$11, $G554=coding!$J$12, $G554=coding!$J$13, $G554=coding!$J$14, $G554=coding!$J$15, $G554=coding!$J$16), H554+10*LOG10((($D554^2)+(1.2^2))/((7.5^2)+(1.2^2))),-99))),-99)</f>
        <v>-99</v>
      </c>
      <c r="AA554" s="58">
        <f>IF(noise!I96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noise!I96, IF(OR($G554=coding!$J$26,$G554=coding!$J$27,$G554=coding!$J$28,$G554=coding!$J$29, $G554=coding!$J$30,$G554=coding!$J$31), I554+10*LOG10((($E554^2)+(4^2))/((7.5^2)+(4^2))), IF(OR($G554=coding!$J$11, $G554=coding!$J$12, $G554=coding!$J$13, $G554=coding!$J$14, $G554=coding!$J$15, $G554=coding!$J$16), I554+10*LOG10((($D554^2)+(1.2^2))/((7.5^2)+(1.2^2))),-99))),-99)</f>
        <v>-0.83883162348446993</v>
      </c>
      <c r="AB554" s="58">
        <f>IF(noise!J96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noise!J96, IF(OR($G554=coding!$J$26,$G554=coding!$J$27,$G554=coding!$J$28,$G554=coding!$J$29, $G554=coding!$J$30,$G554=coding!$J$31), J554+10*LOG10((($E554^2)+(4^2))/((7.5^2)+(4^2))), IF(OR($G554=coding!$J$11, $G554=coding!$J$12, $G554=coding!$J$13, $G554=coding!$J$14, $G554=coding!$J$15, $G554=coding!$J$16), J554+10*LOG10((($D554^2)+(1.2^2))/((7.5^2)+(1.2^2))),-99))),-99)</f>
        <v>-0.83883162348446993</v>
      </c>
      <c r="AC554" s="58">
        <f>IF(noise!K96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noise!K96, IF(OR($G554=coding!$J$26,$G554=coding!$J$27,$G554=coding!$J$28,$G554=coding!$J$29, $G554=coding!$J$30,$G554=coding!$J$31), K554+10*LOG10((($E554^2)+(4^2))/((7.5^2)+(4^2))), IF(OR($G554=coding!$J$11, $G554=coding!$J$12, $G554=coding!$J$13, $G554=coding!$J$14, $G554=coding!$J$15, $G554=coding!$J$16), K554+10*LOG10((($D554^2)+(1.2^2))/((7.5^2)+(1.2^2))),-99))),-99)</f>
        <v>-0.83883162348446993</v>
      </c>
      <c r="AD554" s="58">
        <f>IF(noise!L96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noise!L96, IF(OR($G554=coding!$J$26,$G554=coding!$J$27,$G554=coding!$J$28,$G554=coding!$J$29, $G554=coding!$J$30,$G554=coding!$J$31), L554+10*LOG10((($E554^2)+(4^2))/((7.5^2)+(4^2))), IF(OR($G554=coding!$J$11, $G554=coding!$J$12, $G554=coding!$J$13, $G554=coding!$J$14, $G554=coding!$J$15, $G554=coding!$J$16), L554+10*LOG10((($D554^2)+(1.2^2))/((7.5^2)+(1.2^2))),-99))),-99)</f>
        <v>-99</v>
      </c>
      <c r="AE554" s="58">
        <f>IF(noise!M96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noise!M96, IF(OR($G554=coding!$J$26,$G554=coding!$J$27,$G554=coding!$J$28,$G554=coding!$J$29, $G554=coding!$J$30,$G554=coding!$J$31), M554+10*LOG10((($E554^2)+(4^2))/((7.5^2)+(4^2))), IF(OR($G554=coding!$J$11, $G554=coding!$J$12, $G554=coding!$J$13, $G554=coding!$J$14, $G554=coding!$J$15, $G554=coding!$J$16), M554+10*LOG10((($D554^2)+(1.2^2))/((7.5^2)+(1.2^2))),-99))),-99)</f>
        <v>-0.83883162348446993</v>
      </c>
      <c r="AF554" s="58">
        <f>IF(noise!N96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noise!N96, IF(OR($G554=coding!$J$26,$G554=coding!$J$27,$G554=coding!$J$28,$G554=coding!$J$29, $G554=coding!$J$30,$G554=coding!$J$31), N554+10*LOG10((($E554^2)+(4^2))/((7.5^2)+(4^2))), IF(OR($G554=coding!$J$11, $G554=coding!$J$12, $G554=coding!$J$13, $G554=coding!$J$14, $G554=coding!$J$15, $G554=coding!$J$16), N554+10*LOG10((($D554^2)+(1.2^2))/((7.5^2)+(1.2^2))),-99))),-99)</f>
        <v>-0.83883162348446993</v>
      </c>
      <c r="AG554" s="58">
        <f>IF(noise!O96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noise!O96, IF(OR($G554=coding!$J$26,$G554=coding!$J$27,$G554=coding!$J$28,$G554=coding!$J$29, $G554=coding!$J$30,$G554=coding!$J$31), O554+10*LOG10((($E554^2)+(4^2))/((7.5^2)+(4^2))), IF(OR($G554=coding!$J$11, $G554=coding!$J$12, $G554=coding!$J$13, $G554=coding!$J$14, $G554=coding!$J$15, $G554=coding!$J$16), O554+10*LOG10((($D554^2)+(1.2^2))/((7.5^2)+(1.2^2))),-99))),-99)</f>
        <v>-0.83883162348446993</v>
      </c>
      <c r="AH554" s="58">
        <f>IF(noise!P96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noise!P96, IF(OR($G554=coding!$J$26,$G554=coding!$J$27,$G554=coding!$J$28,$G554=coding!$J$29, $G554=coding!$J$30,$G554=coding!$J$31), P554+10*LOG10((($E554^2)+(4^2))/((7.5^2)+(4^2))), IF(OR($G554=coding!$J$11, $G554=coding!$J$12, $G554=coding!$J$13, $G554=coding!$J$14, $G554=coding!$J$15, $G554=coding!$J$16), P554+10*LOG10((($D554^2)+(1.2^2))/((7.5^2)+(1.2^2))),-99))),-99)</f>
        <v>-0.83883162348446993</v>
      </c>
      <c r="AI554" s="58">
        <f>IF(noise!Q96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noise!Q96, IF(OR($G554=coding!$J$26,$G554=coding!$J$27,$G554=coding!$J$28,$G554=coding!$J$29, $G554=coding!$J$30,$G554=coding!$J$31), Q554+10*LOG10((($E554^2)+(4^2))/((7.5^2)+(4^2))), IF(OR($G554=coding!$J$11, $G554=coding!$J$12, $G554=coding!$J$13, $G554=coding!$J$14, $G554=coding!$J$15, $G554=coding!$J$16), Q554+10*LOG10((($D554^2)+(1.2^2))/((7.5^2)+(1.2^2))),-99))),-99)</f>
        <v>-0.83883162348446993</v>
      </c>
      <c r="AJ554" s="58">
        <f>IF(noise!R96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noise!R96, IF(OR($G554=coding!$J$26,$G554=coding!$J$27,$G554=coding!$J$28,$G554=coding!$J$29, $G554=coding!$J$30,$G554=coding!$J$31), R554+10*LOG10((($E554^2)+(4^2))/((7.5^2)+(4^2))), IF(OR($G554=coding!$J$11, $G554=coding!$J$12, $G554=coding!$J$13, $G554=coding!$J$14, $G554=coding!$J$15, $G554=coding!$J$16), R554+10*LOG10((($D554^2)+(1.2^2))/((7.5^2)+(1.2^2))),-99))),-99)</f>
        <v>-0.83883162348446993</v>
      </c>
      <c r="AK554" s="58">
        <f>IF(noise!S96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noise!S96, IF(OR($G554=coding!$J$26,$G554=coding!$J$27,$G554=coding!$J$28,$G554=coding!$J$29, $G554=coding!$J$30,$G554=coding!$J$31), S554+10*LOG10((($E554^2)+(4^2))/((7.5^2)+(4^2))), IF(OR($G554=coding!$J$11, $G554=coding!$J$12, $G554=coding!$J$13, $G554=coding!$J$14, $G554=coding!$J$15, $G554=coding!$J$16), S554+10*LOG10((($D554^2)+(1.2^2))/((7.5^2)+(1.2^2))),-99))),-99)</f>
        <v>-0.83883162348446993</v>
      </c>
      <c r="AL554" s="58">
        <f>IF(noise!T96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noise!T96, IF(OR($G554=coding!$J$26,$G554=coding!$J$27,$G554=coding!$J$28,$G554=coding!$J$29, $G554=coding!$J$30,$G554=coding!$J$31), T554+10*LOG10((($E554^2)+(4^2))/((7.5^2)+(4^2))), IF(OR($G554=coding!$J$11, $G554=coding!$J$12, $G554=coding!$J$13, $G554=coding!$J$14, $G554=coding!$J$15, $G554=coding!$J$16), T554+10*LOG10((($D554^2)+(1.2^2))/((7.5^2)+(1.2^2))),-99))),-99)</f>
        <v>-0.83883162348446993</v>
      </c>
      <c r="AM554" s="58">
        <f>IF(noise!U96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noise!U96, IF(OR($G554=coding!$J$26,$G554=coding!$J$27,$G554=coding!$J$28,$G554=coding!$J$29, $G554=coding!$J$30,$G554=coding!$J$31), U554+10*LOG10((($E554^2)+(4^2))/((7.5^2)+(4^2))), IF(OR($G554=coding!$J$11, $G554=coding!$J$12, $G554=coding!$J$13, $G554=coding!$J$14, $G554=coding!$J$15, $G554=coding!$J$16), U554+10*LOG10((($D554^2)+(1.2^2))/((7.5^2)+(1.2^2))),-99))),-99)</f>
        <v>-0.83883162348446993</v>
      </c>
      <c r="AN554" s="58">
        <f>IF(noise!V96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noise!V96, IF(OR($G554=coding!$J$26,$G554=coding!$J$27,$G554=coding!$J$28,$G554=coding!$J$29, $G554=coding!$J$30,$G554=coding!$J$31), V554+10*LOG10((($E554^2)+(4^2))/((7.5^2)+(4^2))), IF(OR($G554=coding!$J$11, $G554=coding!$J$12, $G554=coding!$J$13, $G554=coding!$J$14, $G554=coding!$J$15, $G554=coding!$J$16), V554+10*LOG10((($D554^2)+(1.2^2))/((7.5^2)+(1.2^2))),-99))),-99)</f>
        <v>-99</v>
      </c>
      <c r="AO554" s="58">
        <f>IF(noise!W96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noise!W96, IF(OR($G554=coding!$J$26,$G554=coding!$J$27,$G554=coding!$J$28,$G554=coding!$J$29, $G554=coding!$J$30,$G554=coding!$J$31), W554+10*LOG10((($E554^2)+(4^2))/((7.5^2)+(4^2))), IF(OR($G554=coding!$J$11, $G554=coding!$J$12, $G554=coding!$J$13, $G554=coding!$J$14, $G554=coding!$J$15, $G554=coding!$J$16), W554+10*LOG10((($D554^2)+(1.2^2))/((7.5^2)+(1.2^2))),-99))),-99)</f>
        <v>-99</v>
      </c>
      <c r="AP554" s="58">
        <f>IF(noise!X96 &lt;&gt;0, IF(OR($G554=coding!$J$2, $G554=coding!$J$3, $G554=coding!$J$4, $G554=coding!$J$5, $G554=coding!$J$6, $G554=coding!$J$7, $G554=coding!$J$8, $G554=coding!$J$9, $G554=coding!$J$10,$G554=coding!$J$17, $G554=coding!$J$18, $G554=coding!$J$19, $G554=coding!$J$20, $G554=coding!$J$21, $G554=coding!$J$22, $G554=coding!$J$23, $G554=coding!$J$24, $G554=coding!$J$25, ), noise!X96, IF(OR($G554=coding!$J$26,$G554=coding!$J$27,$G554=coding!$J$28,$G554=coding!$J$29, $G554=coding!$J$30,$G554=coding!$J$31), X554+10*LOG10((($E554^2)+(4^2))/((7.5^2)+(4^2))), IF(OR($G554=coding!$J$11, $G554=coding!$J$12, $G554=coding!$J$13, $G554=coding!$J$14, $G554=coding!$J$15, $G554=coding!$J$16), X554+10*LOG10((($D554^2)+(1.2^2))/((7.5^2)+(1.2^2))),-99))),-99)</f>
        <v>-99</v>
      </c>
    </row>
    <row r="555" spans="1:42" ht="15.75" customHeight="1" x14ac:dyDescent="0.3">
      <c r="A555" s="2">
        <v>75</v>
      </c>
      <c r="B555" s="20">
        <v>43416</v>
      </c>
      <c r="C555" s="51">
        <f t="array" ref="C555">_xlfn.DAYS(B555, _xlfn.XLOOKUP(A555, context!A$4:A$79, context!J$4:J$79)) / 30.42</f>
        <v>5.4898093359631819</v>
      </c>
      <c r="E555" s="2">
        <v>6.6</v>
      </c>
      <c r="F555" s="5"/>
      <c r="G555" s="16" t="s">
        <v>403</v>
      </c>
      <c r="H555" s="43">
        <v>54.5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2">
        <v>7</v>
      </c>
      <c r="Z555" s="58">
        <f>IF(noise!H97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noise!H97, IF(OR($G555=coding!$J$26,$G555=coding!$J$27,$G555=coding!$J$28,$G555=coding!$J$29, $G555=coding!$J$30,$G555=coding!$J$31), H555+10*LOG10((($E555^2)+(4^2))/((7.5^2)+(4^2))), IF(OR($G555=coding!$J$11, $G555=coding!$J$12, $G555=coding!$J$13, $G555=coding!$J$14, $G555=coding!$J$15, $G555=coding!$J$16), H555+10*LOG10((($D555^2)+(1.2^2))/((7.5^2)+(1.2^2))),-99))),-99)</f>
        <v>53.661168376515533</v>
      </c>
      <c r="AA555" s="58">
        <f>IF(noise!I97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noise!I97, IF(OR($G555=coding!$J$26,$G555=coding!$J$27,$G555=coding!$J$28,$G555=coding!$J$29, $G555=coding!$J$30,$G555=coding!$J$31), I555+10*LOG10((($E555^2)+(4^2))/((7.5^2)+(4^2))), IF(OR($G555=coding!$J$11, $G555=coding!$J$12, $G555=coding!$J$13, $G555=coding!$J$14, $G555=coding!$J$15, $G555=coding!$J$16), I555+10*LOG10((($D555^2)+(1.2^2))/((7.5^2)+(1.2^2))),-99))),-99)</f>
        <v>-99</v>
      </c>
      <c r="AB555" s="58">
        <f>IF(noise!J97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noise!J97, IF(OR($G555=coding!$J$26,$G555=coding!$J$27,$G555=coding!$J$28,$G555=coding!$J$29, $G555=coding!$J$30,$G555=coding!$J$31), J555+10*LOG10((($E555^2)+(4^2))/((7.5^2)+(4^2))), IF(OR($G555=coding!$J$11, $G555=coding!$J$12, $G555=coding!$J$13, $G555=coding!$J$14, $G555=coding!$J$15, $G555=coding!$J$16), J555+10*LOG10((($D555^2)+(1.2^2))/((7.5^2)+(1.2^2))),-99))),-99)</f>
        <v>-0.83883162348446993</v>
      </c>
      <c r="AC555" s="58">
        <f>IF(noise!K97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noise!K97, IF(OR($G555=coding!$J$26,$G555=coding!$J$27,$G555=coding!$J$28,$G555=coding!$J$29, $G555=coding!$J$30,$G555=coding!$J$31), K555+10*LOG10((($E555^2)+(4^2))/((7.5^2)+(4^2))), IF(OR($G555=coding!$J$11, $G555=coding!$J$12, $G555=coding!$J$13, $G555=coding!$J$14, $G555=coding!$J$15, $G555=coding!$J$16), K555+10*LOG10((($D555^2)+(1.2^2))/((7.5^2)+(1.2^2))),-99))),-99)</f>
        <v>-0.83883162348446993</v>
      </c>
      <c r="AD555" s="58">
        <f>IF(noise!L97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noise!L97, IF(OR($G555=coding!$J$26,$G555=coding!$J$27,$G555=coding!$J$28,$G555=coding!$J$29, $G555=coding!$J$30,$G555=coding!$J$31), L555+10*LOG10((($E555^2)+(4^2))/((7.5^2)+(4^2))), IF(OR($G555=coding!$J$11, $G555=coding!$J$12, $G555=coding!$J$13, $G555=coding!$J$14, $G555=coding!$J$15, $G555=coding!$J$16), L555+10*LOG10((($D555^2)+(1.2^2))/((7.5^2)+(1.2^2))),-99))),-99)</f>
        <v>-0.83883162348446993</v>
      </c>
      <c r="AE555" s="58">
        <f>IF(noise!M97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noise!M97, IF(OR($G555=coding!$J$26,$G555=coding!$J$27,$G555=coding!$J$28,$G555=coding!$J$29, $G555=coding!$J$30,$G555=coding!$J$31), M555+10*LOG10((($E555^2)+(4^2))/((7.5^2)+(4^2))), IF(OR($G555=coding!$J$11, $G555=coding!$J$12, $G555=coding!$J$13, $G555=coding!$J$14, $G555=coding!$J$15, $G555=coding!$J$16), M555+10*LOG10((($D555^2)+(1.2^2))/((7.5^2)+(1.2^2))),-99))),-99)</f>
        <v>-0.83883162348446993</v>
      </c>
      <c r="AF555" s="58">
        <f>IF(noise!N97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noise!N97, IF(OR($G555=coding!$J$26,$G555=coding!$J$27,$G555=coding!$J$28,$G555=coding!$J$29, $G555=coding!$J$30,$G555=coding!$J$31), N555+10*LOG10((($E555^2)+(4^2))/((7.5^2)+(4^2))), IF(OR($G555=coding!$J$11, $G555=coding!$J$12, $G555=coding!$J$13, $G555=coding!$J$14, $G555=coding!$J$15, $G555=coding!$J$16), N555+10*LOG10((($D555^2)+(1.2^2))/((7.5^2)+(1.2^2))),-99))),-99)</f>
        <v>-0.83883162348446993</v>
      </c>
      <c r="AG555" s="58">
        <f>IF(noise!O97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noise!O97, IF(OR($G555=coding!$J$26,$G555=coding!$J$27,$G555=coding!$J$28,$G555=coding!$J$29, $G555=coding!$J$30,$G555=coding!$J$31), O555+10*LOG10((($E555^2)+(4^2))/((7.5^2)+(4^2))), IF(OR($G555=coding!$J$11, $G555=coding!$J$12, $G555=coding!$J$13, $G555=coding!$J$14, $G555=coding!$J$15, $G555=coding!$J$16), O555+10*LOG10((($D555^2)+(1.2^2))/((7.5^2)+(1.2^2))),-99))),-99)</f>
        <v>-0.83883162348446993</v>
      </c>
      <c r="AH555" s="58">
        <f>IF(noise!P97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noise!P97, IF(OR($G555=coding!$J$26,$G555=coding!$J$27,$G555=coding!$J$28,$G555=coding!$J$29, $G555=coding!$J$30,$G555=coding!$J$31), P555+10*LOG10((($E555^2)+(4^2))/((7.5^2)+(4^2))), IF(OR($G555=coding!$J$11, $G555=coding!$J$12, $G555=coding!$J$13, $G555=coding!$J$14, $G555=coding!$J$15, $G555=coding!$J$16), P555+10*LOG10((($D555^2)+(1.2^2))/((7.5^2)+(1.2^2))),-99))),-99)</f>
        <v>-0.83883162348446993</v>
      </c>
      <c r="AI555" s="58">
        <f>IF(noise!Q97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noise!Q97, IF(OR($G555=coding!$J$26,$G555=coding!$J$27,$G555=coding!$J$28,$G555=coding!$J$29, $G555=coding!$J$30,$G555=coding!$J$31), Q555+10*LOG10((($E555^2)+(4^2))/((7.5^2)+(4^2))), IF(OR($G555=coding!$J$11, $G555=coding!$J$12, $G555=coding!$J$13, $G555=coding!$J$14, $G555=coding!$J$15, $G555=coding!$J$16), Q555+10*LOG10((($D555^2)+(1.2^2))/((7.5^2)+(1.2^2))),-99))),-99)</f>
        <v>-0.83883162348446993</v>
      </c>
      <c r="AJ555" s="58">
        <f>IF(noise!R97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noise!R97, IF(OR($G555=coding!$J$26,$G555=coding!$J$27,$G555=coding!$J$28,$G555=coding!$J$29, $G555=coding!$J$30,$G555=coding!$J$31), R555+10*LOG10((($E555^2)+(4^2))/((7.5^2)+(4^2))), IF(OR($G555=coding!$J$11, $G555=coding!$J$12, $G555=coding!$J$13, $G555=coding!$J$14, $G555=coding!$J$15, $G555=coding!$J$16), R555+10*LOG10((($D555^2)+(1.2^2))/((7.5^2)+(1.2^2))),-99))),-99)</f>
        <v>-0.83883162348446993</v>
      </c>
      <c r="AK555" s="58">
        <f>IF(noise!S97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noise!S97, IF(OR($G555=coding!$J$26,$G555=coding!$J$27,$G555=coding!$J$28,$G555=coding!$J$29, $G555=coding!$J$30,$G555=coding!$J$31), S555+10*LOG10((($E555^2)+(4^2))/((7.5^2)+(4^2))), IF(OR($G555=coding!$J$11, $G555=coding!$J$12, $G555=coding!$J$13, $G555=coding!$J$14, $G555=coding!$J$15, $G555=coding!$J$16), S555+10*LOG10((($D555^2)+(1.2^2))/((7.5^2)+(1.2^2))),-99))),-99)</f>
        <v>-0.83883162348446993</v>
      </c>
      <c r="AL555" s="58">
        <f>IF(noise!T97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noise!T97, IF(OR($G555=coding!$J$26,$G555=coding!$J$27,$G555=coding!$J$28,$G555=coding!$J$29, $G555=coding!$J$30,$G555=coding!$J$31), T555+10*LOG10((($E555^2)+(4^2))/((7.5^2)+(4^2))), IF(OR($G555=coding!$J$11, $G555=coding!$J$12, $G555=coding!$J$13, $G555=coding!$J$14, $G555=coding!$J$15, $G555=coding!$J$16), T555+10*LOG10((($D555^2)+(1.2^2))/((7.5^2)+(1.2^2))),-99))),-99)</f>
        <v>-0.83883162348446993</v>
      </c>
      <c r="AM555" s="58">
        <f>IF(noise!U97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noise!U97, IF(OR($G555=coding!$J$26,$G555=coding!$J$27,$G555=coding!$J$28,$G555=coding!$J$29, $G555=coding!$J$30,$G555=coding!$J$31), U555+10*LOG10((($E555^2)+(4^2))/((7.5^2)+(4^2))), IF(OR($G555=coding!$J$11, $G555=coding!$J$12, $G555=coding!$J$13, $G555=coding!$J$14, $G555=coding!$J$15, $G555=coding!$J$16), U555+10*LOG10((($D555^2)+(1.2^2))/((7.5^2)+(1.2^2))),-99))),-99)</f>
        <v>-0.83883162348446993</v>
      </c>
      <c r="AN555" s="58">
        <f>IF(noise!V97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noise!V97, IF(OR($G555=coding!$J$26,$G555=coding!$J$27,$G555=coding!$J$28,$G555=coding!$J$29, $G555=coding!$J$30,$G555=coding!$J$31), V555+10*LOG10((($E555^2)+(4^2))/((7.5^2)+(4^2))), IF(OR($G555=coding!$J$11, $G555=coding!$J$12, $G555=coding!$J$13, $G555=coding!$J$14, $G555=coding!$J$15, $G555=coding!$J$16), V555+10*LOG10((($D555^2)+(1.2^2))/((7.5^2)+(1.2^2))),-99))),-99)</f>
        <v>-0.83883162348446993</v>
      </c>
      <c r="AO555" s="58">
        <f>IF(noise!W97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noise!W97, IF(OR($G555=coding!$J$26,$G555=coding!$J$27,$G555=coding!$J$28,$G555=coding!$J$29, $G555=coding!$J$30,$G555=coding!$J$31), W555+10*LOG10((($E555^2)+(4^2))/((7.5^2)+(4^2))), IF(OR($G555=coding!$J$11, $G555=coding!$J$12, $G555=coding!$J$13, $G555=coding!$J$14, $G555=coding!$J$15, $G555=coding!$J$16), W555+10*LOG10((($D555^2)+(1.2^2))/((7.5^2)+(1.2^2))),-99))),-99)</f>
        <v>-0.83883162348446993</v>
      </c>
      <c r="AP555" s="58">
        <f>IF(noise!X97 &lt;&gt;0, IF(OR($G555=coding!$J$2, $G555=coding!$J$3, $G555=coding!$J$4, $G555=coding!$J$5, $G555=coding!$J$6, $G555=coding!$J$7, $G555=coding!$J$8, $G555=coding!$J$9, $G555=coding!$J$10,$G555=coding!$J$17, $G555=coding!$J$18, $G555=coding!$J$19, $G555=coding!$J$20, $G555=coding!$J$21, $G555=coding!$J$22, $G555=coding!$J$23, $G555=coding!$J$24, $G555=coding!$J$25, ), noise!X97, IF(OR($G555=coding!$J$26,$G555=coding!$J$27,$G555=coding!$J$28,$G555=coding!$J$29, $G555=coding!$J$30,$G555=coding!$J$31), X555+10*LOG10((($E555^2)+(4^2))/((7.5^2)+(4^2))), IF(OR($G555=coding!$J$11, $G555=coding!$J$12, $G555=coding!$J$13, $G555=coding!$J$14, $G555=coding!$J$15, $G555=coding!$J$16), X555+10*LOG10((($D555^2)+(1.2^2))/((7.5^2)+(1.2^2))),-99))),-99)</f>
        <v>-0.83883162348446993</v>
      </c>
    </row>
    <row r="556" spans="1:42" ht="15.75" customHeight="1" x14ac:dyDescent="0.3">
      <c r="A556" s="2">
        <v>75</v>
      </c>
      <c r="B556" s="20">
        <v>43416</v>
      </c>
      <c r="C556" s="51">
        <f t="array" ref="C556">_xlfn.DAYS(B556, _xlfn.XLOOKUP(A556, context!A$4:A$79, context!J$4:J$79)) / 30.42</f>
        <v>5.4898093359631819</v>
      </c>
      <c r="E556" s="2">
        <v>6.6</v>
      </c>
      <c r="F556" s="5"/>
      <c r="G556" s="16" t="s">
        <v>404</v>
      </c>
      <c r="H556" s="43">
        <v>63.8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2">
        <v>7</v>
      </c>
      <c r="Z556" s="58">
        <f>IF(noise!H98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noise!H98, IF(OR($G556=coding!$J$26,$G556=coding!$J$27,$G556=coding!$J$28,$G556=coding!$J$29, $G556=coding!$J$30,$G556=coding!$J$31), H556+10*LOG10((($E556^2)+(4^2))/((7.5^2)+(4^2))), IF(OR($G556=coding!$J$11, $G556=coding!$J$12, $G556=coding!$J$13, $G556=coding!$J$14, $G556=coding!$J$15, $G556=coding!$J$16), H556+10*LOG10((($D556^2)+(1.2^2))/((7.5^2)+(1.2^2))),-99))),-99)</f>
        <v>62.961168376515531</v>
      </c>
      <c r="AA556" s="58">
        <f>IF(noise!I98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noise!I98, IF(OR($G556=coding!$J$26,$G556=coding!$J$27,$G556=coding!$J$28,$G556=coding!$J$29, $G556=coding!$J$30,$G556=coding!$J$31), I556+10*LOG10((($E556^2)+(4^2))/((7.5^2)+(4^2))), IF(OR($G556=coding!$J$11, $G556=coding!$J$12, $G556=coding!$J$13, $G556=coding!$J$14, $G556=coding!$J$15, $G556=coding!$J$16), I556+10*LOG10((($D556^2)+(1.2^2))/((7.5^2)+(1.2^2))),-99))),-99)</f>
        <v>-99</v>
      </c>
      <c r="AB556" s="58">
        <f>IF(noise!J98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noise!J98, IF(OR($G556=coding!$J$26,$G556=coding!$J$27,$G556=coding!$J$28,$G556=coding!$J$29, $G556=coding!$J$30,$G556=coding!$J$31), J556+10*LOG10((($E556^2)+(4^2))/((7.5^2)+(4^2))), IF(OR($G556=coding!$J$11, $G556=coding!$J$12, $G556=coding!$J$13, $G556=coding!$J$14, $G556=coding!$J$15, $G556=coding!$J$16), J556+10*LOG10((($D556^2)+(1.2^2))/((7.5^2)+(1.2^2))),-99))),-99)</f>
        <v>-0.83883162348446993</v>
      </c>
      <c r="AC556" s="58">
        <f>IF(noise!K98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noise!K98, IF(OR($G556=coding!$J$26,$G556=coding!$J$27,$G556=coding!$J$28,$G556=coding!$J$29, $G556=coding!$J$30,$G556=coding!$J$31), K556+10*LOG10((($E556^2)+(4^2))/((7.5^2)+(4^2))), IF(OR($G556=coding!$J$11, $G556=coding!$J$12, $G556=coding!$J$13, $G556=coding!$J$14, $G556=coding!$J$15, $G556=coding!$J$16), K556+10*LOG10((($D556^2)+(1.2^2))/((7.5^2)+(1.2^2))),-99))),-99)</f>
        <v>-0.83883162348446993</v>
      </c>
      <c r="AD556" s="58">
        <f>IF(noise!L98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noise!L98, IF(OR($G556=coding!$J$26,$G556=coding!$J$27,$G556=coding!$J$28,$G556=coding!$J$29, $G556=coding!$J$30,$G556=coding!$J$31), L556+10*LOG10((($E556^2)+(4^2))/((7.5^2)+(4^2))), IF(OR($G556=coding!$J$11, $G556=coding!$J$12, $G556=coding!$J$13, $G556=coding!$J$14, $G556=coding!$J$15, $G556=coding!$J$16), L556+10*LOG10((($D556^2)+(1.2^2))/((7.5^2)+(1.2^2))),-99))),-99)</f>
        <v>-0.83883162348446993</v>
      </c>
      <c r="AE556" s="58">
        <f>IF(noise!M98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noise!M98, IF(OR($G556=coding!$J$26,$G556=coding!$J$27,$G556=coding!$J$28,$G556=coding!$J$29, $G556=coding!$J$30,$G556=coding!$J$31), M556+10*LOG10((($E556^2)+(4^2))/((7.5^2)+(4^2))), IF(OR($G556=coding!$J$11, $G556=coding!$J$12, $G556=coding!$J$13, $G556=coding!$J$14, $G556=coding!$J$15, $G556=coding!$J$16), M556+10*LOG10((($D556^2)+(1.2^2))/((7.5^2)+(1.2^2))),-99))),-99)</f>
        <v>-0.83883162348446993</v>
      </c>
      <c r="AF556" s="58">
        <f>IF(noise!N98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noise!N98, IF(OR($G556=coding!$J$26,$G556=coding!$J$27,$G556=coding!$J$28,$G556=coding!$J$29, $G556=coding!$J$30,$G556=coding!$J$31), N556+10*LOG10((($E556^2)+(4^2))/((7.5^2)+(4^2))), IF(OR($G556=coding!$J$11, $G556=coding!$J$12, $G556=coding!$J$13, $G556=coding!$J$14, $G556=coding!$J$15, $G556=coding!$J$16), N556+10*LOG10((($D556^2)+(1.2^2))/((7.5^2)+(1.2^2))),-99))),-99)</f>
        <v>-0.83883162348446993</v>
      </c>
      <c r="AG556" s="58">
        <f>IF(noise!O98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noise!O98, IF(OR($G556=coding!$J$26,$G556=coding!$J$27,$G556=coding!$J$28,$G556=coding!$J$29, $G556=coding!$J$30,$G556=coding!$J$31), O556+10*LOG10((($E556^2)+(4^2))/((7.5^2)+(4^2))), IF(OR($G556=coding!$J$11, $G556=coding!$J$12, $G556=coding!$J$13, $G556=coding!$J$14, $G556=coding!$J$15, $G556=coding!$J$16), O556+10*LOG10((($D556^2)+(1.2^2))/((7.5^2)+(1.2^2))),-99))),-99)</f>
        <v>-0.83883162348446993</v>
      </c>
      <c r="AH556" s="58">
        <f>IF(noise!P98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noise!P98, IF(OR($G556=coding!$J$26,$G556=coding!$J$27,$G556=coding!$J$28,$G556=coding!$J$29, $G556=coding!$J$30,$G556=coding!$J$31), P556+10*LOG10((($E556^2)+(4^2))/((7.5^2)+(4^2))), IF(OR($G556=coding!$J$11, $G556=coding!$J$12, $G556=coding!$J$13, $G556=coding!$J$14, $G556=coding!$J$15, $G556=coding!$J$16), P556+10*LOG10((($D556^2)+(1.2^2))/((7.5^2)+(1.2^2))),-99))),-99)</f>
        <v>-0.83883162348446993</v>
      </c>
      <c r="AI556" s="58">
        <f>IF(noise!Q98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noise!Q98, IF(OR($G556=coding!$J$26,$G556=coding!$J$27,$G556=coding!$J$28,$G556=coding!$J$29, $G556=coding!$J$30,$G556=coding!$J$31), Q556+10*LOG10((($E556^2)+(4^2))/((7.5^2)+(4^2))), IF(OR($G556=coding!$J$11, $G556=coding!$J$12, $G556=coding!$J$13, $G556=coding!$J$14, $G556=coding!$J$15, $G556=coding!$J$16), Q556+10*LOG10((($D556^2)+(1.2^2))/((7.5^2)+(1.2^2))),-99))),-99)</f>
        <v>-0.83883162348446993</v>
      </c>
      <c r="AJ556" s="58">
        <f>IF(noise!R98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noise!R98, IF(OR($G556=coding!$J$26,$G556=coding!$J$27,$G556=coding!$J$28,$G556=coding!$J$29, $G556=coding!$J$30,$G556=coding!$J$31), R556+10*LOG10((($E556^2)+(4^2))/((7.5^2)+(4^2))), IF(OR($G556=coding!$J$11, $G556=coding!$J$12, $G556=coding!$J$13, $G556=coding!$J$14, $G556=coding!$J$15, $G556=coding!$J$16), R556+10*LOG10((($D556^2)+(1.2^2))/((7.5^2)+(1.2^2))),-99))),-99)</f>
        <v>-0.83883162348446993</v>
      </c>
      <c r="AK556" s="58">
        <f>IF(noise!S98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noise!S98, IF(OR($G556=coding!$J$26,$G556=coding!$J$27,$G556=coding!$J$28,$G556=coding!$J$29, $G556=coding!$J$30,$G556=coding!$J$31), S556+10*LOG10((($E556^2)+(4^2))/((7.5^2)+(4^2))), IF(OR($G556=coding!$J$11, $G556=coding!$J$12, $G556=coding!$J$13, $G556=coding!$J$14, $G556=coding!$J$15, $G556=coding!$J$16), S556+10*LOG10((($D556^2)+(1.2^2))/((7.5^2)+(1.2^2))),-99))),-99)</f>
        <v>-0.83883162348446993</v>
      </c>
      <c r="AL556" s="58">
        <f>IF(noise!T98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noise!T98, IF(OR($G556=coding!$J$26,$G556=coding!$J$27,$G556=coding!$J$28,$G556=coding!$J$29, $G556=coding!$J$30,$G556=coding!$J$31), T556+10*LOG10((($E556^2)+(4^2))/((7.5^2)+(4^2))), IF(OR($G556=coding!$J$11, $G556=coding!$J$12, $G556=coding!$J$13, $G556=coding!$J$14, $G556=coding!$J$15, $G556=coding!$J$16), T556+10*LOG10((($D556^2)+(1.2^2))/((7.5^2)+(1.2^2))),-99))),-99)</f>
        <v>-0.83883162348446993</v>
      </c>
      <c r="AM556" s="58">
        <f>IF(noise!U98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noise!U98, IF(OR($G556=coding!$J$26,$G556=coding!$J$27,$G556=coding!$J$28,$G556=coding!$J$29, $G556=coding!$J$30,$G556=coding!$J$31), U556+10*LOG10((($E556^2)+(4^2))/((7.5^2)+(4^2))), IF(OR($G556=coding!$J$11, $G556=coding!$J$12, $G556=coding!$J$13, $G556=coding!$J$14, $G556=coding!$J$15, $G556=coding!$J$16), U556+10*LOG10((($D556^2)+(1.2^2))/((7.5^2)+(1.2^2))),-99))),-99)</f>
        <v>-0.83883162348446993</v>
      </c>
      <c r="AN556" s="58">
        <f>IF(noise!V98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noise!V98, IF(OR($G556=coding!$J$26,$G556=coding!$J$27,$G556=coding!$J$28,$G556=coding!$J$29, $G556=coding!$J$30,$G556=coding!$J$31), V556+10*LOG10((($E556^2)+(4^2))/((7.5^2)+(4^2))), IF(OR($G556=coding!$J$11, $G556=coding!$J$12, $G556=coding!$J$13, $G556=coding!$J$14, $G556=coding!$J$15, $G556=coding!$J$16), V556+10*LOG10((($D556^2)+(1.2^2))/((7.5^2)+(1.2^2))),-99))),-99)</f>
        <v>-0.83883162348446993</v>
      </c>
      <c r="AO556" s="58">
        <f>IF(noise!W98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noise!W98, IF(OR($G556=coding!$J$26,$G556=coding!$J$27,$G556=coding!$J$28,$G556=coding!$J$29, $G556=coding!$J$30,$G556=coding!$J$31), W556+10*LOG10((($E556^2)+(4^2))/((7.5^2)+(4^2))), IF(OR($G556=coding!$J$11, $G556=coding!$J$12, $G556=coding!$J$13, $G556=coding!$J$14, $G556=coding!$J$15, $G556=coding!$J$16), W556+10*LOG10((($D556^2)+(1.2^2))/((7.5^2)+(1.2^2))),-99))),-99)</f>
        <v>-0.83883162348446993</v>
      </c>
      <c r="AP556" s="58">
        <f>IF(noise!X98 &lt;&gt;0, IF(OR($G556=coding!$J$2, $G556=coding!$J$3, $G556=coding!$J$4, $G556=coding!$J$5, $G556=coding!$J$6, $G556=coding!$J$7, $G556=coding!$J$8, $G556=coding!$J$9, $G556=coding!$J$10,$G556=coding!$J$17, $G556=coding!$J$18, $G556=coding!$J$19, $G556=coding!$J$20, $G556=coding!$J$21, $G556=coding!$J$22, $G556=coding!$J$23, $G556=coding!$J$24, $G556=coding!$J$25, ), noise!X98, IF(OR($G556=coding!$J$26,$G556=coding!$J$27,$G556=coding!$J$28,$G556=coding!$J$29, $G556=coding!$J$30,$G556=coding!$J$31), X556+10*LOG10((($E556^2)+(4^2))/((7.5^2)+(4^2))), IF(OR($G556=coding!$J$11, $G556=coding!$J$12, $G556=coding!$J$13, $G556=coding!$J$14, $G556=coding!$J$15, $G556=coding!$J$16), X556+10*LOG10((($D556^2)+(1.2^2))/((7.5^2)+(1.2^2))),-99))),-99)</f>
        <v>-0.83883162348446993</v>
      </c>
    </row>
    <row r="557" spans="1:42" ht="15.75" customHeight="1" x14ac:dyDescent="0.3">
      <c r="A557" s="2">
        <v>75</v>
      </c>
      <c r="B557" s="27">
        <v>43419</v>
      </c>
      <c r="C557" s="51">
        <f t="array" ref="C557">_xlfn.DAYS(B557, _xlfn.XLOOKUP(A557, context!A$4:A$79, context!J$4:J$79)) / 30.42</f>
        <v>5.5884286653517421</v>
      </c>
      <c r="D557" s="1"/>
      <c r="E557" s="1"/>
      <c r="F557" s="16">
        <v>50</v>
      </c>
      <c r="G557" s="16" t="s">
        <v>405</v>
      </c>
      <c r="H557" s="26">
        <v>88.1</v>
      </c>
      <c r="I557" s="1"/>
      <c r="J557" s="1">
        <v>76.099999999999994</v>
      </c>
      <c r="K557" s="1">
        <v>80.7</v>
      </c>
      <c r="L557" s="1">
        <v>82.9</v>
      </c>
      <c r="M557" s="1">
        <v>81.400000000000006</v>
      </c>
      <c r="N557" s="1">
        <v>81.400000000000006</v>
      </c>
      <c r="O557" s="1">
        <v>80.599999999999994</v>
      </c>
      <c r="P557" s="1">
        <v>80</v>
      </c>
      <c r="Q557" s="1">
        <v>77.5</v>
      </c>
      <c r="R557" s="1">
        <v>74.2</v>
      </c>
      <c r="S557" s="1">
        <v>70.599999999999994</v>
      </c>
      <c r="T557" s="1">
        <v>66.8</v>
      </c>
      <c r="U557" s="1">
        <v>64</v>
      </c>
      <c r="V557" s="1">
        <v>61.7</v>
      </c>
      <c r="W557" s="1"/>
      <c r="X557" s="1"/>
      <c r="Y557" s="2">
        <v>1</v>
      </c>
      <c r="Z557" s="58">
        <f>IF(noise!H105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noise!H105, IF(OR($G557=coding!$J$26,$G557=coding!$J$27,$G557=coding!$J$28,$G557=coding!$J$29, $G557=coding!$J$30,$G557=coding!$J$31), H557+10*LOG10((($E557^2)+(4^2))/((7.5^2)+(4^2))), IF(OR($G557=coding!$J$11, $G557=coding!$J$12, $G557=coding!$J$13, $G557=coding!$J$14, $G557=coding!$J$15, $G557=coding!$J$16), H557+10*LOG10((($D557^2)+(1.2^2))/((7.5^2)+(1.2^2))),-99))),-99)</f>
        <v>6.11</v>
      </c>
      <c r="AA557" s="58">
        <f>IF(noise!I105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noise!I105, IF(OR($G557=coding!$J$26,$G557=coding!$J$27,$G557=coding!$J$28,$G557=coding!$J$29, $G557=coding!$J$30,$G557=coding!$J$31), I557+10*LOG10((($E557^2)+(4^2))/((7.5^2)+(4^2))), IF(OR($G557=coding!$J$11, $G557=coding!$J$12, $G557=coding!$J$13, $G557=coding!$J$14, $G557=coding!$J$15, $G557=coding!$J$16), I557+10*LOG10((($D557^2)+(1.2^2))/((7.5^2)+(1.2^2))),-99))),-99)</f>
        <v>-99</v>
      </c>
      <c r="AB557" s="58">
        <f>IF(noise!J105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noise!J105, IF(OR($G557=coding!$J$26,$G557=coding!$J$27,$G557=coding!$J$28,$G557=coding!$J$29, $G557=coding!$J$30,$G557=coding!$J$31), J557+10*LOG10((($E557^2)+(4^2))/((7.5^2)+(4^2))), IF(OR($G557=coding!$J$11, $G557=coding!$J$12, $G557=coding!$J$13, $G557=coding!$J$14, $G557=coding!$J$15, $G557=coding!$J$16), J557+10*LOG10((($D557^2)+(1.2^2))/((7.5^2)+(1.2^2))),-99))),-99)</f>
        <v>25.22</v>
      </c>
      <c r="AC557" s="58">
        <f>IF(noise!K105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noise!K105, IF(OR($G557=coding!$J$26,$G557=coding!$J$27,$G557=coding!$J$28,$G557=coding!$J$29, $G557=coding!$J$30,$G557=coding!$J$31), K557+10*LOG10((($E557^2)+(4^2))/((7.5^2)+(4^2))), IF(OR($G557=coding!$J$11, $G557=coding!$J$12, $G557=coding!$J$13, $G557=coding!$J$14, $G557=coding!$J$15, $G557=coding!$J$16), K557+10*LOG10((($D557^2)+(1.2^2))/((7.5^2)+(1.2^2))),-99))),-99)</f>
        <v>20.78</v>
      </c>
      <c r="AD557" s="58">
        <f>IF(noise!L105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noise!L105, IF(OR($G557=coding!$J$26,$G557=coding!$J$27,$G557=coding!$J$28,$G557=coding!$J$29, $G557=coding!$J$30,$G557=coding!$J$31), L557+10*LOG10((($E557^2)+(4^2))/((7.5^2)+(4^2))), IF(OR($G557=coding!$J$11, $G557=coding!$J$12, $G557=coding!$J$13, $G557=coding!$J$14, $G557=coding!$J$15, $G557=coding!$J$16), L557+10*LOG10((($D557^2)+(1.2^2))/((7.5^2)+(1.2^2))),-99))),-99)</f>
        <v>17.399999999999999</v>
      </c>
      <c r="AE557" s="58">
        <f>IF(noise!M105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noise!M105, IF(OR($G557=coding!$J$26,$G557=coding!$J$27,$G557=coding!$J$28,$G557=coding!$J$29, $G557=coding!$J$30,$G557=coding!$J$31), M557+10*LOG10((($E557^2)+(4^2))/((7.5^2)+(4^2))), IF(OR($G557=coding!$J$11, $G557=coding!$J$12, $G557=coding!$J$13, $G557=coding!$J$14, $G557=coding!$J$15, $G557=coding!$J$16), M557+10*LOG10((($D557^2)+(1.2^2))/((7.5^2)+(1.2^2))),-99))),-99)</f>
        <v>7.34</v>
      </c>
      <c r="AF557" s="58">
        <f>IF(noise!N105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noise!N105, IF(OR($G557=coding!$J$26,$G557=coding!$J$27,$G557=coding!$J$28,$G557=coding!$J$29, $G557=coding!$J$30,$G557=coding!$J$31), N557+10*LOG10((($E557^2)+(4^2))/((7.5^2)+(4^2))), IF(OR($G557=coding!$J$11, $G557=coding!$J$12, $G557=coding!$J$13, $G557=coding!$J$14, $G557=coding!$J$15, $G557=coding!$J$16), N557+10*LOG10((($D557^2)+(1.2^2))/((7.5^2)+(1.2^2))),-99))),-99)</f>
        <v>22.38</v>
      </c>
      <c r="AG557" s="58">
        <f>IF(noise!O105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noise!O105, IF(OR($G557=coding!$J$26,$G557=coding!$J$27,$G557=coding!$J$28,$G557=coding!$J$29, $G557=coding!$J$30,$G557=coding!$J$31), O557+10*LOG10((($E557^2)+(4^2))/((7.5^2)+(4^2))), IF(OR($G557=coding!$J$11, $G557=coding!$J$12, $G557=coding!$J$13, $G557=coding!$J$14, $G557=coding!$J$15, $G557=coding!$J$16), O557+10*LOG10((($D557^2)+(1.2^2))/((7.5^2)+(1.2^2))),-99))),-99)</f>
        <v>3.18</v>
      </c>
      <c r="AH557" s="58">
        <f>IF(noise!P105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noise!P105, IF(OR($G557=coding!$J$26,$G557=coding!$J$27,$G557=coding!$J$28,$G557=coding!$J$29, $G557=coding!$J$30,$G557=coding!$J$31), P557+10*LOG10((($E557^2)+(4^2))/((7.5^2)+(4^2))), IF(OR($G557=coding!$J$11, $G557=coding!$J$12, $G557=coding!$J$13, $G557=coding!$J$14, $G557=coding!$J$15, $G557=coding!$J$16), P557+10*LOG10((($D557^2)+(1.2^2))/((7.5^2)+(1.2^2))),-99))),-99)</f>
        <v>-4.47</v>
      </c>
      <c r="AI557" s="58">
        <f>IF(noise!Q105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noise!Q105, IF(OR($G557=coding!$J$26,$G557=coding!$J$27,$G557=coding!$J$28,$G557=coding!$J$29, $G557=coding!$J$30,$G557=coding!$J$31), Q557+10*LOG10((($E557^2)+(4^2))/((7.5^2)+(4^2))), IF(OR($G557=coding!$J$11, $G557=coding!$J$12, $G557=coding!$J$13, $G557=coding!$J$14, $G557=coding!$J$15, $G557=coding!$J$16), Q557+10*LOG10((($D557^2)+(1.2^2))/((7.5^2)+(1.2^2))),-99))),-99)</f>
        <v>-6.65</v>
      </c>
      <c r="AJ557" s="58">
        <f>IF(noise!R105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noise!R105, IF(OR($G557=coding!$J$26,$G557=coding!$J$27,$G557=coding!$J$28,$G557=coding!$J$29, $G557=coding!$J$30,$G557=coding!$J$31), R557+10*LOG10((($E557^2)+(4^2))/((7.5^2)+(4^2))), IF(OR($G557=coding!$J$11, $G557=coding!$J$12, $G557=coding!$J$13, $G557=coding!$J$14, $G557=coding!$J$15, $G557=coding!$J$16), R557+10*LOG10((($D557^2)+(1.2^2))/((7.5^2)+(1.2^2))),-99))),-99)</f>
        <v>-3.48</v>
      </c>
      <c r="AK557" s="58">
        <f>IF(noise!S105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noise!S105, IF(OR($G557=coding!$J$26,$G557=coding!$J$27,$G557=coding!$J$28,$G557=coding!$J$29, $G557=coding!$J$30,$G557=coding!$J$31), S557+10*LOG10((($E557^2)+(4^2))/((7.5^2)+(4^2))), IF(OR($G557=coding!$J$11, $G557=coding!$J$12, $G557=coding!$J$13, $G557=coding!$J$14, $G557=coding!$J$15, $G557=coding!$J$16), S557+10*LOG10((($D557^2)+(1.2^2))/((7.5^2)+(1.2^2))),-99))),-99)</f>
        <v>-2.72</v>
      </c>
      <c r="AL557" s="58">
        <f>IF(noise!T105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noise!T105, IF(OR($G557=coding!$J$26,$G557=coding!$J$27,$G557=coding!$J$28,$G557=coding!$J$29, $G557=coding!$J$30,$G557=coding!$J$31), T557+10*LOG10((($E557^2)+(4^2))/((7.5^2)+(4^2))), IF(OR($G557=coding!$J$11, $G557=coding!$J$12, $G557=coding!$J$13, $G557=coding!$J$14, $G557=coding!$J$15, $G557=coding!$J$16), T557+10*LOG10((($D557^2)+(1.2^2))/((7.5^2)+(1.2^2))),-99))),-99)</f>
        <v>-16.7</v>
      </c>
      <c r="AM557" s="58">
        <f>IF(noise!U105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noise!U105, IF(OR($G557=coding!$J$26,$G557=coding!$J$27,$G557=coding!$J$28,$G557=coding!$J$29, $G557=coding!$J$30,$G557=coding!$J$31), U557+10*LOG10((($E557^2)+(4^2))/((7.5^2)+(4^2))), IF(OR($G557=coding!$J$11, $G557=coding!$J$12, $G557=coding!$J$13, $G557=coding!$J$14, $G557=coding!$J$15, $G557=coding!$J$16), U557+10*LOG10((($D557^2)+(1.2^2))/((7.5^2)+(1.2^2))),-99))),-99)</f>
        <v>-6.11</v>
      </c>
      <c r="AN557" s="58">
        <f>IF(noise!V105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noise!V105, IF(OR($G557=coding!$J$26,$G557=coding!$J$27,$G557=coding!$J$28,$G557=coding!$J$29, $G557=coding!$J$30,$G557=coding!$J$31), V557+10*LOG10((($E557^2)+(4^2))/((7.5^2)+(4^2))), IF(OR($G557=coding!$J$11, $G557=coding!$J$12, $G557=coding!$J$13, $G557=coding!$J$14, $G557=coding!$J$15, $G557=coding!$J$16), V557+10*LOG10((($D557^2)+(1.2^2))/((7.5^2)+(1.2^2))),-99))),-99)</f>
        <v>-2.87</v>
      </c>
      <c r="AO557" s="58">
        <f>IF(noise!W105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noise!W105, IF(OR($G557=coding!$J$26,$G557=coding!$J$27,$G557=coding!$J$28,$G557=coding!$J$29, $G557=coding!$J$30,$G557=coding!$J$31), W557+10*LOG10((($E557^2)+(4^2))/((7.5^2)+(4^2))), IF(OR($G557=coding!$J$11, $G557=coding!$J$12, $G557=coding!$J$13, $G557=coding!$J$14, $G557=coding!$J$15, $G557=coding!$J$16), W557+10*LOG10((($D557^2)+(1.2^2))/((7.5^2)+(1.2^2))),-99))),-99)</f>
        <v>-2.6</v>
      </c>
      <c r="AP557" s="58">
        <f>IF(noise!X105 &lt;&gt;0, IF(OR($G557=coding!$J$2, $G557=coding!$J$3, $G557=coding!$J$4, $G557=coding!$J$5, $G557=coding!$J$6, $G557=coding!$J$7, $G557=coding!$J$8, $G557=coding!$J$9, $G557=coding!$J$10,$G557=coding!$J$17, $G557=coding!$J$18, $G557=coding!$J$19, $G557=coding!$J$20, $G557=coding!$J$21, $G557=coding!$J$22, $G557=coding!$J$23, $G557=coding!$J$24, $G557=coding!$J$25, ), noise!X105, IF(OR($G557=coding!$J$26,$G557=coding!$J$27,$G557=coding!$J$28,$G557=coding!$J$29, $G557=coding!$J$30,$G557=coding!$J$31), X557+10*LOG10((($E557^2)+(4^2))/((7.5^2)+(4^2))), IF(OR($G557=coding!$J$11, $G557=coding!$J$12, $G557=coding!$J$13, $G557=coding!$J$14, $G557=coding!$J$15, $G557=coding!$J$16), X557+10*LOG10((($D557^2)+(1.2^2))/((7.5^2)+(1.2^2))),-99))),-99)</f>
        <v>2.46</v>
      </c>
    </row>
    <row r="558" spans="1:42" ht="15.75" customHeight="1" x14ac:dyDescent="0.3">
      <c r="A558" s="2">
        <v>76</v>
      </c>
      <c r="B558" s="27">
        <v>43306</v>
      </c>
      <c r="C558" s="51">
        <f t="array" ref="C558">_xlfn.DAYS(B558, _xlfn.XLOOKUP(A558, context!A$4:A$79, context!J$4:J$79)) / 30.42</f>
        <v>1.8737672583826428</v>
      </c>
      <c r="D558" s="1"/>
      <c r="E558" s="1"/>
      <c r="F558" s="16">
        <v>50</v>
      </c>
      <c r="G558" s="16" t="s">
        <v>405</v>
      </c>
      <c r="H558" s="26">
        <v>86</v>
      </c>
      <c r="I558" s="1"/>
      <c r="J558" s="1">
        <v>75.099999999999994</v>
      </c>
      <c r="K558" s="1">
        <v>78.2</v>
      </c>
      <c r="L558" s="1">
        <v>80.3</v>
      </c>
      <c r="M558" s="1">
        <v>78.2</v>
      </c>
      <c r="N558" s="1">
        <v>77.8</v>
      </c>
      <c r="O558" s="1">
        <v>76.2</v>
      </c>
      <c r="P558" s="1">
        <v>76.099999999999994</v>
      </c>
      <c r="Q558" s="1">
        <v>74.099999999999994</v>
      </c>
      <c r="R558" s="1">
        <v>70.599999999999994</v>
      </c>
      <c r="S558" s="1">
        <v>67</v>
      </c>
      <c r="T558" s="1">
        <v>64.2</v>
      </c>
      <c r="U558" s="1">
        <v>61.5</v>
      </c>
      <c r="V558" s="1">
        <v>59</v>
      </c>
      <c r="W558" s="1"/>
      <c r="X558" s="1"/>
      <c r="Y558" s="2">
        <v>1</v>
      </c>
      <c r="Z558" s="58">
        <f>IF(noise!H33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noise!H33, IF(OR($G558=coding!$J$26,$G558=coding!$J$27,$G558=coding!$J$28,$G558=coding!$J$29, $G558=coding!$J$30,$G558=coding!$J$31), H558+10*LOG10((($E558^2)+(4^2))/((7.5^2)+(4^2))), IF(OR($G558=coding!$J$11, $G558=coding!$J$12, $G558=coding!$J$13, $G558=coding!$J$14, $G558=coding!$J$15, $G558=coding!$J$16), H558+10*LOG10((($D558^2)+(1.2^2))/((7.5^2)+(1.2^2))),-99))),-99)</f>
        <v>91.3</v>
      </c>
      <c r="AA558" s="58">
        <f>IF(noise!I33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noise!I33, IF(OR($G558=coding!$J$26,$G558=coding!$J$27,$G558=coding!$J$28,$G558=coding!$J$29, $G558=coding!$J$30,$G558=coding!$J$31), I558+10*LOG10((($E558^2)+(4^2))/((7.5^2)+(4^2))), IF(OR($G558=coding!$J$11, $G558=coding!$J$12, $G558=coding!$J$13, $G558=coding!$J$14, $G558=coding!$J$15, $G558=coding!$J$16), I558+10*LOG10((($D558^2)+(1.2^2))/((7.5^2)+(1.2^2))),-99))),-99)</f>
        <v>-99</v>
      </c>
      <c r="AB558" s="58">
        <f>IF(noise!J33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noise!J33, IF(OR($G558=coding!$J$26,$G558=coding!$J$27,$G558=coding!$J$28,$G558=coding!$J$29, $G558=coding!$J$30,$G558=coding!$J$31), J558+10*LOG10((($E558^2)+(4^2))/((7.5^2)+(4^2))), IF(OR($G558=coding!$J$11, $G558=coding!$J$12, $G558=coding!$J$13, $G558=coding!$J$14, $G558=coding!$J$15, $G558=coding!$J$16), J558+10*LOG10((($D558^2)+(1.2^2))/((7.5^2)+(1.2^2))),-99))),-99)</f>
        <v>79.5</v>
      </c>
      <c r="AC558" s="58">
        <f>IF(noise!K33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noise!K33, IF(OR($G558=coding!$J$26,$G558=coding!$J$27,$G558=coding!$J$28,$G558=coding!$J$29, $G558=coding!$J$30,$G558=coding!$J$31), K558+10*LOG10((($E558^2)+(4^2))/((7.5^2)+(4^2))), IF(OR($G558=coding!$J$11, $G558=coding!$J$12, $G558=coding!$J$13, $G558=coding!$J$14, $G558=coding!$J$15, $G558=coding!$J$16), K558+10*LOG10((($D558^2)+(1.2^2))/((7.5^2)+(1.2^2))),-99))),-99)</f>
        <v>78.599999999999994</v>
      </c>
      <c r="AD558" s="58">
        <f>IF(noise!L33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noise!L33, IF(OR($G558=coding!$J$26,$G558=coding!$J$27,$G558=coding!$J$28,$G558=coding!$J$29, $G558=coding!$J$30,$G558=coding!$J$31), L558+10*LOG10((($E558^2)+(4^2))/((7.5^2)+(4^2))), IF(OR($G558=coding!$J$11, $G558=coding!$J$12, $G558=coding!$J$13, $G558=coding!$J$14, $G558=coding!$J$15, $G558=coding!$J$16), L558+10*LOG10((($D558^2)+(1.2^2))/((7.5^2)+(1.2^2))),-99))),-99)</f>
        <v>78.599999999999994</v>
      </c>
      <c r="AE558" s="58">
        <f>IF(noise!M33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noise!M33, IF(OR($G558=coding!$J$26,$G558=coding!$J$27,$G558=coding!$J$28,$G558=coding!$J$29, $G558=coding!$J$30,$G558=coding!$J$31), M558+10*LOG10((($E558^2)+(4^2))/((7.5^2)+(4^2))), IF(OR($G558=coding!$J$11, $G558=coding!$J$12, $G558=coding!$J$13, $G558=coding!$J$14, $G558=coding!$J$15, $G558=coding!$J$16), M558+10*LOG10((($D558^2)+(1.2^2))/((7.5^2)+(1.2^2))),-99))),-99)</f>
        <v>80.400000000000006</v>
      </c>
      <c r="AF558" s="58">
        <f>IF(noise!N33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noise!N33, IF(OR($G558=coding!$J$26,$G558=coding!$J$27,$G558=coding!$J$28,$G558=coding!$J$29, $G558=coding!$J$30,$G558=coding!$J$31), N558+10*LOG10((($E558^2)+(4^2))/((7.5^2)+(4^2))), IF(OR($G558=coding!$J$11, $G558=coding!$J$12, $G558=coding!$J$13, $G558=coding!$J$14, $G558=coding!$J$15, $G558=coding!$J$16), N558+10*LOG10((($D558^2)+(1.2^2))/((7.5^2)+(1.2^2))),-99))),-99)</f>
        <v>81.8</v>
      </c>
      <c r="AG558" s="58">
        <f>IF(noise!O33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noise!O33, IF(OR($G558=coding!$J$26,$G558=coding!$J$27,$G558=coding!$J$28,$G558=coding!$J$29, $G558=coding!$J$30,$G558=coding!$J$31), O558+10*LOG10((($E558^2)+(4^2))/((7.5^2)+(4^2))), IF(OR($G558=coding!$J$11, $G558=coding!$J$12, $G558=coding!$J$13, $G558=coding!$J$14, $G558=coding!$J$15, $G558=coding!$J$16), O558+10*LOG10((($D558^2)+(1.2^2))/((7.5^2)+(1.2^2))),-99))),-99)</f>
        <v>82.9</v>
      </c>
      <c r="AH558" s="58">
        <f>IF(noise!P33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noise!P33, IF(OR($G558=coding!$J$26,$G558=coding!$J$27,$G558=coding!$J$28,$G558=coding!$J$29, $G558=coding!$J$30,$G558=coding!$J$31), P558+10*LOG10((($E558^2)+(4^2))/((7.5^2)+(4^2))), IF(OR($G558=coding!$J$11, $G558=coding!$J$12, $G558=coding!$J$13, $G558=coding!$J$14, $G558=coding!$J$15, $G558=coding!$J$16), P558+10*LOG10((($D558^2)+(1.2^2))/((7.5^2)+(1.2^2))),-99))),-99)</f>
        <v>81.7</v>
      </c>
      <c r="AI558" s="58">
        <f>IF(noise!Q33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noise!Q33, IF(OR($G558=coding!$J$26,$G558=coding!$J$27,$G558=coding!$J$28,$G558=coding!$J$29, $G558=coding!$J$30,$G558=coding!$J$31), Q558+10*LOG10((($E558^2)+(4^2))/((7.5^2)+(4^2))), IF(OR($G558=coding!$J$11, $G558=coding!$J$12, $G558=coding!$J$13, $G558=coding!$J$14, $G558=coding!$J$15, $G558=coding!$J$16), Q558+10*LOG10((($D558^2)+(1.2^2))/((7.5^2)+(1.2^2))),-99))),-99)</f>
        <v>80.8</v>
      </c>
      <c r="AJ558" s="58">
        <f>IF(noise!R33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noise!R33, IF(OR($G558=coding!$J$26,$G558=coding!$J$27,$G558=coding!$J$28,$G558=coding!$J$29, $G558=coding!$J$30,$G558=coding!$J$31), R558+10*LOG10((($E558^2)+(4^2))/((7.5^2)+(4^2))), IF(OR($G558=coding!$J$11, $G558=coding!$J$12, $G558=coding!$J$13, $G558=coding!$J$14, $G558=coding!$J$15, $G558=coding!$J$16), R558+10*LOG10((($D558^2)+(1.2^2))/((7.5^2)+(1.2^2))),-99))),-99)</f>
        <v>78.7</v>
      </c>
      <c r="AK558" s="58">
        <f>IF(noise!S33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noise!S33, IF(OR($G558=coding!$J$26,$G558=coding!$J$27,$G558=coding!$J$28,$G558=coding!$J$29, $G558=coding!$J$30,$G558=coding!$J$31), S558+10*LOG10((($E558^2)+(4^2))/((7.5^2)+(4^2))), IF(OR($G558=coding!$J$11, $G558=coding!$J$12, $G558=coding!$J$13, $G558=coding!$J$14, $G558=coding!$J$15, $G558=coding!$J$16), S558+10*LOG10((($D558^2)+(1.2^2))/((7.5^2)+(1.2^2))),-99))),-99)</f>
        <v>73.2</v>
      </c>
      <c r="AL558" s="58">
        <f>IF(noise!T33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noise!T33, IF(OR($G558=coding!$J$26,$G558=coding!$J$27,$G558=coding!$J$28,$G558=coding!$J$29, $G558=coding!$J$30,$G558=coding!$J$31), T558+10*LOG10((($E558^2)+(4^2))/((7.5^2)+(4^2))), IF(OR($G558=coding!$J$11, $G558=coding!$J$12, $G558=coding!$J$13, $G558=coding!$J$14, $G558=coding!$J$15, $G558=coding!$J$16), T558+10*LOG10((($D558^2)+(1.2^2))/((7.5^2)+(1.2^2))),-99))),-99)</f>
        <v>68.7</v>
      </c>
      <c r="AM558" s="58">
        <f>IF(noise!U33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noise!U33, IF(OR($G558=coding!$J$26,$G558=coding!$J$27,$G558=coding!$J$28,$G558=coding!$J$29, $G558=coding!$J$30,$G558=coding!$J$31), U558+10*LOG10((($E558^2)+(4^2))/((7.5^2)+(4^2))), IF(OR($G558=coding!$J$11, $G558=coding!$J$12, $G558=coding!$J$13, $G558=coding!$J$14, $G558=coding!$J$15, $G558=coding!$J$16), U558+10*LOG10((($D558^2)+(1.2^2))/((7.5^2)+(1.2^2))),-99))),-99)</f>
        <v>65.900000000000006</v>
      </c>
      <c r="AN558" s="58">
        <f>IF(noise!V33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noise!V33, IF(OR($G558=coding!$J$26,$G558=coding!$J$27,$G558=coding!$J$28,$G558=coding!$J$29, $G558=coding!$J$30,$G558=coding!$J$31), V558+10*LOG10((($E558^2)+(4^2))/((7.5^2)+(4^2))), IF(OR($G558=coding!$J$11, $G558=coding!$J$12, $G558=coding!$J$13, $G558=coding!$J$14, $G558=coding!$J$15, $G558=coding!$J$16), V558+10*LOG10((($D558^2)+(1.2^2))/((7.5^2)+(1.2^2))),-99))),-99)</f>
        <v>-99</v>
      </c>
      <c r="AO558" s="58">
        <f>IF(noise!W33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noise!W33, IF(OR($G558=coding!$J$26,$G558=coding!$J$27,$G558=coding!$J$28,$G558=coding!$J$29, $G558=coding!$J$30,$G558=coding!$J$31), W558+10*LOG10((($E558^2)+(4^2))/((7.5^2)+(4^2))), IF(OR($G558=coding!$J$11, $G558=coding!$J$12, $G558=coding!$J$13, $G558=coding!$J$14, $G558=coding!$J$15, $G558=coding!$J$16), W558+10*LOG10((($D558^2)+(1.2^2))/((7.5^2)+(1.2^2))),-99))),-99)</f>
        <v>-99</v>
      </c>
      <c r="AP558" s="58">
        <f>IF(noise!X33 &lt;&gt;0, IF(OR($G558=coding!$J$2, $G558=coding!$J$3, $G558=coding!$J$4, $G558=coding!$J$5, $G558=coding!$J$6, $G558=coding!$J$7, $G558=coding!$J$8, $G558=coding!$J$9, $G558=coding!$J$10,$G558=coding!$J$17, $G558=coding!$J$18, $G558=coding!$J$19, $G558=coding!$J$20, $G558=coding!$J$21, $G558=coding!$J$22, $G558=coding!$J$23, $G558=coding!$J$24, $G558=coding!$J$25, ), noise!X33, IF(OR($G558=coding!$J$26,$G558=coding!$J$27,$G558=coding!$J$28,$G558=coding!$J$29, $G558=coding!$J$30,$G558=coding!$J$31), X558+10*LOG10((($E558^2)+(4^2))/((7.5^2)+(4^2))), IF(OR($G558=coding!$J$11, $G558=coding!$J$12, $G558=coding!$J$13, $G558=coding!$J$14, $G558=coding!$J$15, $G558=coding!$J$16), X558+10*LOG10((($D558^2)+(1.2^2))/((7.5^2)+(1.2^2))),-99))),-99)</f>
        <v>-99</v>
      </c>
    </row>
    <row r="559" spans="1:42" ht="15.75" customHeight="1" x14ac:dyDescent="0.3">
      <c r="A559" s="2">
        <v>76</v>
      </c>
      <c r="B559" s="27">
        <v>43416</v>
      </c>
      <c r="C559" s="51">
        <f t="array" ref="C559">_xlfn.DAYS(B559, _xlfn.XLOOKUP(A559, context!A$4:A$79, context!J$4:J$79)) / 30.42</f>
        <v>5.4898093359631819</v>
      </c>
      <c r="D559" s="2">
        <f t="shared" ref="D559:D560" si="1">6.6+1.5</f>
        <v>8.1</v>
      </c>
      <c r="E559" s="1"/>
      <c r="F559" s="16">
        <v>50</v>
      </c>
      <c r="G559" s="16" t="s">
        <v>399</v>
      </c>
      <c r="H559" s="63">
        <v>69.8</v>
      </c>
      <c r="I559" s="1"/>
      <c r="J559" s="63">
        <v>60.7</v>
      </c>
      <c r="K559" s="63">
        <v>61.8</v>
      </c>
      <c r="L559" s="63">
        <v>61.7</v>
      </c>
      <c r="M559" s="63">
        <v>61.7</v>
      </c>
      <c r="N559" s="63">
        <v>62</v>
      </c>
      <c r="O559" s="63">
        <v>62.6</v>
      </c>
      <c r="P559" s="63">
        <v>61.7</v>
      </c>
      <c r="Q559" s="63">
        <v>58.8</v>
      </c>
      <c r="R559" s="63">
        <v>56.1</v>
      </c>
      <c r="S559" s="63">
        <v>53.7</v>
      </c>
      <c r="T559" s="63">
        <v>52</v>
      </c>
      <c r="U559" s="63">
        <v>50.5</v>
      </c>
      <c r="V559" s="63">
        <v>48.6</v>
      </c>
      <c r="W559" s="63">
        <v>46.6</v>
      </c>
      <c r="X559" s="63">
        <v>43.9</v>
      </c>
      <c r="Y559" s="2">
        <v>7</v>
      </c>
      <c r="Z559" s="58">
        <f>IF(noise!H99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noise!H99, IF(OR($G559=coding!$J$26,$G559=coding!$J$27,$G559=coding!$J$28,$G559=coding!$J$29, $G559=coding!$J$30,$G559=coding!$J$31), H559+10*LOG10((($E559^2)+(4^2))/((7.5^2)+(4^2))), IF(OR($G559=coding!$J$11, $G559=coding!$J$12, $G559=coding!$J$13, $G559=coding!$J$14, $G559=coding!$J$15, $G559=coding!$J$16), H559+10*LOG10((($D559^2)+(1.2^2))/((7.5^2)+(1.2^2))),-99))),-99)</f>
        <v>70.452982432294746</v>
      </c>
      <c r="AA559" s="58">
        <f>IF(noise!I99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noise!I99, IF(OR($G559=coding!$J$26,$G559=coding!$J$27,$G559=coding!$J$28,$G559=coding!$J$29, $G559=coding!$J$30,$G559=coding!$J$31), I559+10*LOG10((($E559^2)+(4^2))/((7.5^2)+(4^2))), IF(OR($G559=coding!$J$11, $G559=coding!$J$12, $G559=coding!$J$13, $G559=coding!$J$14, $G559=coding!$J$15, $G559=coding!$J$16), I559+10*LOG10((($D559^2)+(1.2^2))/((7.5^2)+(1.2^2))),-99))),-99)</f>
        <v>-99</v>
      </c>
      <c r="AB559" s="58">
        <f>IF(noise!J99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noise!J99, IF(OR($G559=coding!$J$26,$G559=coding!$J$27,$G559=coding!$J$28,$G559=coding!$J$29, $G559=coding!$J$30,$G559=coding!$J$31), J559+10*LOG10((($E559^2)+(4^2))/((7.5^2)+(4^2))), IF(OR($G559=coding!$J$11, $G559=coding!$J$12, $G559=coding!$J$13, $G559=coding!$J$14, $G559=coding!$J$15, $G559=coding!$J$16), J559+10*LOG10((($D559^2)+(1.2^2))/((7.5^2)+(1.2^2))),-99))),-99)</f>
        <v>61.352982432294759</v>
      </c>
      <c r="AC559" s="58">
        <f>IF(noise!K99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noise!K99, IF(OR($G559=coding!$J$26,$G559=coding!$J$27,$G559=coding!$J$28,$G559=coding!$J$29, $G559=coding!$J$30,$G559=coding!$J$31), K559+10*LOG10((($E559^2)+(4^2))/((7.5^2)+(4^2))), IF(OR($G559=coding!$J$11, $G559=coding!$J$12, $G559=coding!$J$13, $G559=coding!$J$14, $G559=coding!$J$15, $G559=coding!$J$16), K559+10*LOG10((($D559^2)+(1.2^2))/((7.5^2)+(1.2^2))),-99))),-99)</f>
        <v>62.452982432294753</v>
      </c>
      <c r="AD559" s="58">
        <f>IF(noise!L99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noise!L99, IF(OR($G559=coding!$J$26,$G559=coding!$J$27,$G559=coding!$J$28,$G559=coding!$J$29, $G559=coding!$J$30,$G559=coding!$J$31), L559+10*LOG10((($E559^2)+(4^2))/((7.5^2)+(4^2))), IF(OR($G559=coding!$J$11, $G559=coding!$J$12, $G559=coding!$J$13, $G559=coding!$J$14, $G559=coding!$J$15, $G559=coding!$J$16), L559+10*LOG10((($D559^2)+(1.2^2))/((7.5^2)+(1.2^2))),-99))),-99)</f>
        <v>62.352982432294759</v>
      </c>
      <c r="AE559" s="58">
        <f>IF(noise!M99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noise!M99, IF(OR($G559=coding!$J$26,$G559=coding!$J$27,$G559=coding!$J$28,$G559=coding!$J$29, $G559=coding!$J$30,$G559=coding!$J$31), M559+10*LOG10((($E559^2)+(4^2))/((7.5^2)+(4^2))), IF(OR($G559=coding!$J$11, $G559=coding!$J$12, $G559=coding!$J$13, $G559=coding!$J$14, $G559=coding!$J$15, $G559=coding!$J$16), M559+10*LOG10((($D559^2)+(1.2^2))/((7.5^2)+(1.2^2))),-99))),-99)</f>
        <v>62.352982432294759</v>
      </c>
      <c r="AF559" s="58">
        <f>IF(noise!N99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noise!N99, IF(OR($G559=coding!$J$26,$G559=coding!$J$27,$G559=coding!$J$28,$G559=coding!$J$29, $G559=coding!$J$30,$G559=coding!$J$31), N559+10*LOG10((($E559^2)+(4^2))/((7.5^2)+(4^2))), IF(OR($G559=coding!$J$11, $G559=coding!$J$12, $G559=coding!$J$13, $G559=coding!$J$14, $G559=coding!$J$15, $G559=coding!$J$16), N559+10*LOG10((($D559^2)+(1.2^2))/((7.5^2)+(1.2^2))),-99))),-99)</f>
        <v>62.652982432294756</v>
      </c>
      <c r="AG559" s="58">
        <f>IF(noise!O99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noise!O99, IF(OR($G559=coding!$J$26,$G559=coding!$J$27,$G559=coding!$J$28,$G559=coding!$J$29, $G559=coding!$J$30,$G559=coding!$J$31), O559+10*LOG10((($E559^2)+(4^2))/((7.5^2)+(4^2))), IF(OR($G559=coding!$J$11, $G559=coding!$J$12, $G559=coding!$J$13, $G559=coding!$J$14, $G559=coding!$J$15, $G559=coding!$J$16), O559+10*LOG10((($D559^2)+(1.2^2))/((7.5^2)+(1.2^2))),-99))),-99)</f>
        <v>63.252982432294758</v>
      </c>
      <c r="AH559" s="58">
        <f>IF(noise!P99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noise!P99, IF(OR($G559=coding!$J$26,$G559=coding!$J$27,$G559=coding!$J$28,$G559=coding!$J$29, $G559=coding!$J$30,$G559=coding!$J$31), P559+10*LOG10((($E559^2)+(4^2))/((7.5^2)+(4^2))), IF(OR($G559=coding!$J$11, $G559=coding!$J$12, $G559=coding!$J$13, $G559=coding!$J$14, $G559=coding!$J$15, $G559=coding!$J$16), P559+10*LOG10((($D559^2)+(1.2^2))/((7.5^2)+(1.2^2))),-99))),-99)</f>
        <v>62.352982432294759</v>
      </c>
      <c r="AI559" s="58">
        <f>IF(noise!Q99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noise!Q99, IF(OR($G559=coding!$J$26,$G559=coding!$J$27,$G559=coding!$J$28,$G559=coding!$J$29, $G559=coding!$J$30,$G559=coding!$J$31), Q559+10*LOG10((($E559^2)+(4^2))/((7.5^2)+(4^2))), IF(OR($G559=coding!$J$11, $G559=coding!$J$12, $G559=coding!$J$13, $G559=coding!$J$14, $G559=coding!$J$15, $G559=coding!$J$16), Q559+10*LOG10((($D559^2)+(1.2^2))/((7.5^2)+(1.2^2))),-99))),-99)</f>
        <v>59.452982432294753</v>
      </c>
      <c r="AJ559" s="58">
        <f>IF(noise!R99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noise!R99, IF(OR($G559=coding!$J$26,$G559=coding!$J$27,$G559=coding!$J$28,$G559=coding!$J$29, $G559=coding!$J$30,$G559=coding!$J$31), R559+10*LOG10((($E559^2)+(4^2))/((7.5^2)+(4^2))), IF(OR($G559=coding!$J$11, $G559=coding!$J$12, $G559=coding!$J$13, $G559=coding!$J$14, $G559=coding!$J$15, $G559=coding!$J$16), R559+10*LOG10((($D559^2)+(1.2^2))/((7.5^2)+(1.2^2))),-99))),-99)</f>
        <v>56.752982432294758</v>
      </c>
      <c r="AK559" s="58">
        <f>IF(noise!S99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noise!S99, IF(OR($G559=coding!$J$26,$G559=coding!$J$27,$G559=coding!$J$28,$G559=coding!$J$29, $G559=coding!$J$30,$G559=coding!$J$31), S559+10*LOG10((($E559^2)+(4^2))/((7.5^2)+(4^2))), IF(OR($G559=coding!$J$11, $G559=coding!$J$12, $G559=coding!$J$13, $G559=coding!$J$14, $G559=coding!$J$15, $G559=coding!$J$16), S559+10*LOG10((($D559^2)+(1.2^2))/((7.5^2)+(1.2^2))),-99))),-99)</f>
        <v>54.352982432294759</v>
      </c>
      <c r="AL559" s="58">
        <f>IF(noise!T99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noise!T99, IF(OR($G559=coding!$J$26,$G559=coding!$J$27,$G559=coding!$J$28,$G559=coding!$J$29, $G559=coding!$J$30,$G559=coding!$J$31), T559+10*LOG10((($E559^2)+(4^2))/((7.5^2)+(4^2))), IF(OR($G559=coding!$J$11, $G559=coding!$J$12, $G559=coding!$J$13, $G559=coding!$J$14, $G559=coding!$J$15, $G559=coding!$J$16), T559+10*LOG10((($D559^2)+(1.2^2))/((7.5^2)+(1.2^2))),-99))),-99)</f>
        <v>52.652982432294756</v>
      </c>
      <c r="AM559" s="58">
        <f>IF(noise!U99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noise!U99, IF(OR($G559=coding!$J$26,$G559=coding!$J$27,$G559=coding!$J$28,$G559=coding!$J$29, $G559=coding!$J$30,$G559=coding!$J$31), U559+10*LOG10((($E559^2)+(4^2))/((7.5^2)+(4^2))), IF(OR($G559=coding!$J$11, $G559=coding!$J$12, $G559=coding!$J$13, $G559=coding!$J$14, $G559=coding!$J$15, $G559=coding!$J$16), U559+10*LOG10((($D559^2)+(1.2^2))/((7.5^2)+(1.2^2))),-99))),-99)</f>
        <v>51.152982432294756</v>
      </c>
      <c r="AN559" s="58">
        <f>IF(noise!V99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noise!V99, IF(OR($G559=coding!$J$26,$G559=coding!$J$27,$G559=coding!$J$28,$G559=coding!$J$29, $G559=coding!$J$30,$G559=coding!$J$31), V559+10*LOG10((($E559^2)+(4^2))/((7.5^2)+(4^2))), IF(OR($G559=coding!$J$11, $G559=coding!$J$12, $G559=coding!$J$13, $G559=coding!$J$14, $G559=coding!$J$15, $G559=coding!$J$16), V559+10*LOG10((($D559^2)+(1.2^2))/((7.5^2)+(1.2^2))),-99))),-99)</f>
        <v>49.252982432294758</v>
      </c>
      <c r="AO559" s="58">
        <f>IF(noise!W99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noise!W99, IF(OR($G559=coding!$J$26,$G559=coding!$J$27,$G559=coding!$J$28,$G559=coding!$J$29, $G559=coding!$J$30,$G559=coding!$J$31), W559+10*LOG10((($E559^2)+(4^2))/((7.5^2)+(4^2))), IF(OR($G559=coding!$J$11, $G559=coding!$J$12, $G559=coding!$J$13, $G559=coding!$J$14, $G559=coding!$J$15, $G559=coding!$J$16), W559+10*LOG10((($D559^2)+(1.2^2))/((7.5^2)+(1.2^2))),-99))),-99)</f>
        <v>47.252982432294758</v>
      </c>
      <c r="AP559" s="58">
        <f>IF(noise!X99 &lt;&gt;0, IF(OR($G559=coding!$J$2, $G559=coding!$J$3, $G559=coding!$J$4, $G559=coding!$J$5, $G559=coding!$J$6, $G559=coding!$J$7, $G559=coding!$J$8, $G559=coding!$J$9, $G559=coding!$J$10,$G559=coding!$J$17, $G559=coding!$J$18, $G559=coding!$J$19, $G559=coding!$J$20, $G559=coding!$J$21, $G559=coding!$J$22, $G559=coding!$J$23, $G559=coding!$J$24, $G559=coding!$J$25, ), noise!X99, IF(OR($G559=coding!$J$26,$G559=coding!$J$27,$G559=coding!$J$28,$G559=coding!$J$29, $G559=coding!$J$30,$G559=coding!$J$31), X559+10*LOG10((($E559^2)+(4^2))/((7.5^2)+(4^2))), IF(OR($G559=coding!$J$11, $G559=coding!$J$12, $G559=coding!$J$13, $G559=coding!$J$14, $G559=coding!$J$15, $G559=coding!$J$16), X559+10*LOG10((($D559^2)+(1.2^2))/((7.5^2)+(1.2^2))),-99))),-99)</f>
        <v>44.552982432294755</v>
      </c>
    </row>
    <row r="560" spans="1:42" ht="15.75" customHeight="1" x14ac:dyDescent="0.3">
      <c r="A560" s="2">
        <v>76</v>
      </c>
      <c r="B560" s="27">
        <v>43416</v>
      </c>
      <c r="C560" s="51">
        <f t="array" ref="C560">_xlfn.DAYS(B560, _xlfn.XLOOKUP(A560, context!A$4:A$79, context!J$4:J$79)) / 30.42</f>
        <v>5.4898093359631819</v>
      </c>
      <c r="D560" s="2">
        <f t="shared" si="1"/>
        <v>8.1</v>
      </c>
      <c r="E560" s="1"/>
      <c r="F560" s="16">
        <v>50</v>
      </c>
      <c r="G560" s="16" t="s">
        <v>400</v>
      </c>
      <c r="H560" s="63">
        <v>17.600000000000001</v>
      </c>
      <c r="I560" s="1"/>
      <c r="J560" s="63">
        <v>6</v>
      </c>
      <c r="K560" s="63">
        <v>10.1</v>
      </c>
      <c r="L560" s="63">
        <v>22.3</v>
      </c>
      <c r="M560" s="63">
        <v>19.5</v>
      </c>
      <c r="N560" s="63">
        <v>15.4</v>
      </c>
      <c r="O560" s="63">
        <v>17.899999999999999</v>
      </c>
      <c r="P560" s="63">
        <v>20.100000000000001</v>
      </c>
      <c r="Q560" s="63">
        <v>20.9</v>
      </c>
      <c r="R560" s="63">
        <v>22.1</v>
      </c>
      <c r="S560" s="63">
        <v>22.9</v>
      </c>
      <c r="T560" s="63">
        <v>25.3</v>
      </c>
      <c r="U560" s="63">
        <v>26.9</v>
      </c>
      <c r="V560" s="63">
        <v>27.5</v>
      </c>
      <c r="W560" s="63">
        <v>26.8</v>
      </c>
      <c r="X560" s="63">
        <v>27.2</v>
      </c>
      <c r="Y560" s="2">
        <v>7</v>
      </c>
      <c r="Z560" s="58">
        <f>IF(noise!H100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noise!H100, IF(OR($G560=coding!$J$26,$G560=coding!$J$27,$G560=coding!$J$28,$G560=coding!$J$29, $G560=coding!$J$30,$G560=coding!$J$31), H560+10*LOG10((($E560^2)+(4^2))/((7.5^2)+(4^2))), IF(OR($G560=coding!$J$11, $G560=coding!$J$12, $G560=coding!$J$13, $G560=coding!$J$14, $G560=coding!$J$15, $G560=coding!$J$16), H560+10*LOG10((($D560^2)+(1.2^2))/((7.5^2)+(1.2^2))),-99))),-99)</f>
        <v>-2.0699999999999998</v>
      </c>
      <c r="AA560" s="58">
        <f>IF(noise!I100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noise!I100, IF(OR($G560=coding!$J$26,$G560=coding!$J$27,$G560=coding!$J$28,$G560=coding!$J$29, $G560=coding!$J$30,$G560=coding!$J$31), I560+10*LOG10((($E560^2)+(4^2))/((7.5^2)+(4^2))), IF(OR($G560=coding!$J$11, $G560=coding!$J$12, $G560=coding!$J$13, $G560=coding!$J$14, $G560=coding!$J$15, $G560=coding!$J$16), I560+10*LOG10((($D560^2)+(1.2^2))/((7.5^2)+(1.2^2))),-99))),-99)</f>
        <v>-99</v>
      </c>
      <c r="AB560" s="58">
        <f>IF(noise!J100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noise!J100, IF(OR($G560=coding!$J$26,$G560=coding!$J$27,$G560=coding!$J$28,$G560=coding!$J$29, $G560=coding!$J$30,$G560=coding!$J$31), J560+10*LOG10((($E560^2)+(4^2))/((7.5^2)+(4^2))), IF(OR($G560=coding!$J$11, $G560=coding!$J$12, $G560=coding!$J$13, $G560=coding!$J$14, $G560=coding!$J$15, $G560=coding!$J$16), J560+10*LOG10((($D560^2)+(1.2^2))/((7.5^2)+(1.2^2))),-99))),-99)</f>
        <v>8.2200000000000006</v>
      </c>
      <c r="AC560" s="58">
        <f>IF(noise!K100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noise!K100, IF(OR($G560=coding!$J$26,$G560=coding!$J$27,$G560=coding!$J$28,$G560=coding!$J$29, $G560=coding!$J$30,$G560=coding!$J$31), K560+10*LOG10((($E560^2)+(4^2))/((7.5^2)+(4^2))), IF(OR($G560=coding!$J$11, $G560=coding!$J$12, $G560=coding!$J$13, $G560=coding!$J$14, $G560=coding!$J$15, $G560=coding!$J$16), K560+10*LOG10((($D560^2)+(1.2^2))/((7.5^2)+(1.2^2))),-99))),-99)</f>
        <v>-21.13</v>
      </c>
      <c r="AD560" s="58">
        <f>IF(noise!L100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noise!L100, IF(OR($G560=coding!$J$26,$G560=coding!$J$27,$G560=coding!$J$28,$G560=coding!$J$29, $G560=coding!$J$30,$G560=coding!$J$31), L560+10*LOG10((($E560^2)+(4^2))/((7.5^2)+(4^2))), IF(OR($G560=coding!$J$11, $G560=coding!$J$12, $G560=coding!$J$13, $G560=coding!$J$14, $G560=coding!$J$15, $G560=coding!$J$16), L560+10*LOG10((($D560^2)+(1.2^2))/((7.5^2)+(1.2^2))),-99))),-99)</f>
        <v>-13.44</v>
      </c>
      <c r="AE560" s="58">
        <f>IF(noise!M100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noise!M100, IF(OR($G560=coding!$J$26,$G560=coding!$J$27,$G560=coding!$J$28,$G560=coding!$J$29, $G560=coding!$J$30,$G560=coding!$J$31), M560+10*LOG10((($E560^2)+(4^2))/((7.5^2)+(4^2))), IF(OR($G560=coding!$J$11, $G560=coding!$J$12, $G560=coding!$J$13, $G560=coding!$J$14, $G560=coding!$J$15, $G560=coding!$J$16), M560+10*LOG10((($D560^2)+(1.2^2))/((7.5^2)+(1.2^2))),-99))),-99)</f>
        <v>-6.17</v>
      </c>
      <c r="AF560" s="58">
        <f>IF(noise!N100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noise!N100, IF(OR($G560=coding!$J$26,$G560=coding!$J$27,$G560=coding!$J$28,$G560=coding!$J$29, $G560=coding!$J$30,$G560=coding!$J$31), N560+10*LOG10((($E560^2)+(4^2))/((7.5^2)+(4^2))), IF(OR($G560=coding!$J$11, $G560=coding!$J$12, $G560=coding!$J$13, $G560=coding!$J$14, $G560=coding!$J$15, $G560=coding!$J$16), N560+10*LOG10((($D560^2)+(1.2^2))/((7.5^2)+(1.2^2))),-99))),-99)</f>
        <v>-22</v>
      </c>
      <c r="AG560" s="58">
        <f>IF(noise!O100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noise!O100, IF(OR($G560=coding!$J$26,$G560=coding!$J$27,$G560=coding!$J$28,$G560=coding!$J$29, $G560=coding!$J$30,$G560=coding!$J$31), O560+10*LOG10((($E560^2)+(4^2))/((7.5^2)+(4^2))), IF(OR($G560=coding!$J$11, $G560=coding!$J$12, $G560=coding!$J$13, $G560=coding!$J$14, $G560=coding!$J$15, $G560=coding!$J$16), O560+10*LOG10((($D560^2)+(1.2^2))/((7.5^2)+(1.2^2))),-99))),-99)</f>
        <v>-10.37</v>
      </c>
      <c r="AH560" s="58">
        <f>IF(noise!P100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noise!P100, IF(OR($G560=coding!$J$26,$G560=coding!$J$27,$G560=coding!$J$28,$G560=coding!$J$29, $G560=coding!$J$30,$G560=coding!$J$31), P560+10*LOG10((($E560^2)+(4^2))/((7.5^2)+(4^2))), IF(OR($G560=coding!$J$11, $G560=coding!$J$12, $G560=coding!$J$13, $G560=coding!$J$14, $G560=coding!$J$15, $G560=coding!$J$16), P560+10*LOG10((($D560^2)+(1.2^2))/((7.5^2)+(1.2^2))),-99))),-99)</f>
        <v>2.36</v>
      </c>
      <c r="AI560" s="58">
        <f>IF(noise!Q100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noise!Q100, IF(OR($G560=coding!$J$26,$G560=coding!$J$27,$G560=coding!$J$28,$G560=coding!$J$29, $G560=coding!$J$30,$G560=coding!$J$31), Q560+10*LOG10((($E560^2)+(4^2))/((7.5^2)+(4^2))), IF(OR($G560=coding!$J$11, $G560=coding!$J$12, $G560=coding!$J$13, $G560=coding!$J$14, $G560=coding!$J$15, $G560=coding!$J$16), Q560+10*LOG10((($D560^2)+(1.2^2))/((7.5^2)+(1.2^2))),-99))),-99)</f>
        <v>13.69</v>
      </c>
      <c r="AJ560" s="58">
        <f>IF(noise!R100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noise!R100, IF(OR($G560=coding!$J$26,$G560=coding!$J$27,$G560=coding!$J$28,$G560=coding!$J$29, $G560=coding!$J$30,$G560=coding!$J$31), R560+10*LOG10((($E560^2)+(4^2))/((7.5^2)+(4^2))), IF(OR($G560=coding!$J$11, $G560=coding!$J$12, $G560=coding!$J$13, $G560=coding!$J$14, $G560=coding!$J$15, $G560=coding!$J$16), R560+10*LOG10((($D560^2)+(1.2^2))/((7.5^2)+(1.2^2))),-99))),-99)</f>
        <v>17.13</v>
      </c>
      <c r="AK560" s="58">
        <f>IF(noise!S100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noise!S100, IF(OR($G560=coding!$J$26,$G560=coding!$J$27,$G560=coding!$J$28,$G560=coding!$J$29, $G560=coding!$J$30,$G560=coding!$J$31), S560+10*LOG10((($E560^2)+(4^2))/((7.5^2)+(4^2))), IF(OR($G560=coding!$J$11, $G560=coding!$J$12, $G560=coding!$J$13, $G560=coding!$J$14, $G560=coding!$J$15, $G560=coding!$J$16), S560+10*LOG10((($D560^2)+(1.2^2))/((7.5^2)+(1.2^2))),-99))),-99)</f>
        <v>25.56</v>
      </c>
      <c r="AL560" s="58">
        <f>IF(noise!T100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noise!T100, IF(OR($G560=coding!$J$26,$G560=coding!$J$27,$G560=coding!$J$28,$G560=coding!$J$29, $G560=coding!$J$30,$G560=coding!$J$31), T560+10*LOG10((($E560^2)+(4^2))/((7.5^2)+(4^2))), IF(OR($G560=coding!$J$11, $G560=coding!$J$12, $G560=coding!$J$13, $G560=coding!$J$14, $G560=coding!$J$15, $G560=coding!$J$16), T560+10*LOG10((($D560^2)+(1.2^2))/((7.5^2)+(1.2^2))),-99))),-99)</f>
        <v>19.63</v>
      </c>
      <c r="AM560" s="58">
        <f>IF(noise!U100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noise!U100, IF(OR($G560=coding!$J$26,$G560=coding!$J$27,$G560=coding!$J$28,$G560=coding!$J$29, $G560=coding!$J$30,$G560=coding!$J$31), U560+10*LOG10((($E560^2)+(4^2))/((7.5^2)+(4^2))), IF(OR($G560=coding!$J$11, $G560=coding!$J$12, $G560=coding!$J$13, $G560=coding!$J$14, $G560=coding!$J$15, $G560=coding!$J$16), U560+10*LOG10((($D560^2)+(1.2^2))/((7.5^2)+(1.2^2))),-99))),-99)</f>
        <v>-1.1399999999999999</v>
      </c>
      <c r="AN560" s="58">
        <f>IF(noise!V100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noise!V100, IF(OR($G560=coding!$J$26,$G560=coding!$J$27,$G560=coding!$J$28,$G560=coding!$J$29, $G560=coding!$J$30,$G560=coding!$J$31), V560+10*LOG10((($E560^2)+(4^2))/((7.5^2)+(4^2))), IF(OR($G560=coding!$J$11, $G560=coding!$J$12, $G560=coding!$J$13, $G560=coding!$J$14, $G560=coding!$J$15, $G560=coding!$J$16), V560+10*LOG10((($D560^2)+(1.2^2))/((7.5^2)+(1.2^2))),-99))),-99)</f>
        <v>5.59</v>
      </c>
      <c r="AO560" s="58">
        <f>IF(noise!W100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noise!W100, IF(OR($G560=coding!$J$26,$G560=coding!$J$27,$G560=coding!$J$28,$G560=coding!$J$29, $G560=coding!$J$30,$G560=coding!$J$31), W560+10*LOG10((($E560^2)+(4^2))/((7.5^2)+(4^2))), IF(OR($G560=coding!$J$11, $G560=coding!$J$12, $G560=coding!$J$13, $G560=coding!$J$14, $G560=coding!$J$15, $G560=coding!$J$16), W560+10*LOG10((($D560^2)+(1.2^2))/((7.5^2)+(1.2^2))),-99))),-99)</f>
        <v>35.36</v>
      </c>
      <c r="AP560" s="58">
        <f>IF(noise!X100 &lt;&gt;0, IF(OR($G560=coding!$J$2, $G560=coding!$J$3, $G560=coding!$J$4, $G560=coding!$J$5, $G560=coding!$J$6, $G560=coding!$J$7, $G560=coding!$J$8, $G560=coding!$J$9, $G560=coding!$J$10,$G560=coding!$J$17, $G560=coding!$J$18, $G560=coding!$J$19, $G560=coding!$J$20, $G560=coding!$J$21, $G560=coding!$J$22, $G560=coding!$J$23, $G560=coding!$J$24, $G560=coding!$J$25, ), noise!X100, IF(OR($G560=coding!$J$26,$G560=coding!$J$27,$G560=coding!$J$28,$G560=coding!$J$29, $G560=coding!$J$30,$G560=coding!$J$31), X560+10*LOG10((($E560^2)+(4^2))/((7.5^2)+(4^2))), IF(OR($G560=coding!$J$11, $G560=coding!$J$12, $G560=coding!$J$13, $G560=coding!$J$14, $G560=coding!$J$15, $G560=coding!$J$16), X560+10*LOG10((($D560^2)+(1.2^2))/((7.5^2)+(1.2^2))),-99))),-99)</f>
        <v>29.02</v>
      </c>
    </row>
    <row r="561" spans="1:42" ht="15.75" customHeight="1" x14ac:dyDescent="0.3">
      <c r="A561" s="2">
        <v>76</v>
      </c>
      <c r="B561" s="20">
        <v>43416</v>
      </c>
      <c r="C561" s="51">
        <f t="array" ref="C561">_xlfn.DAYS(B561, _xlfn.XLOOKUP(A561, context!A$4:A$79, context!J$4:J$79)) / 30.42</f>
        <v>5.4898093359631819</v>
      </c>
      <c r="E561" s="2">
        <v>6.6</v>
      </c>
      <c r="F561" s="5"/>
      <c r="G561" s="16" t="s">
        <v>401</v>
      </c>
      <c r="H561" s="43">
        <v>63.1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2">
        <v>7</v>
      </c>
      <c r="Z561" s="58">
        <f>IF(noise!H101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noise!H101, IF(OR($G561=coding!$J$26,$G561=coding!$J$27,$G561=coding!$J$28,$G561=coding!$J$29, $G561=coding!$J$30,$G561=coding!$J$31), H561+10*LOG10((($E561^2)+(4^2))/((7.5^2)+(4^2))), IF(OR($G561=coding!$J$11, $G561=coding!$J$12, $G561=coding!$J$13, $G561=coding!$J$14, $G561=coding!$J$15, $G561=coding!$J$16), H561+10*LOG10((($D561^2)+(1.2^2))/((7.5^2)+(1.2^2))),-99))),-99)</f>
        <v>62.261168376515535</v>
      </c>
      <c r="AA561" s="58">
        <f>IF(noise!I101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noise!I101, IF(OR($G561=coding!$J$26,$G561=coding!$J$27,$G561=coding!$J$28,$G561=coding!$J$29, $G561=coding!$J$30,$G561=coding!$J$31), I561+10*LOG10((($E561^2)+(4^2))/((7.5^2)+(4^2))), IF(OR($G561=coding!$J$11, $G561=coding!$J$12, $G561=coding!$J$13, $G561=coding!$J$14, $G561=coding!$J$15, $G561=coding!$J$16), I561+10*LOG10((($D561^2)+(1.2^2))/((7.5^2)+(1.2^2))),-99))),-99)</f>
        <v>-99</v>
      </c>
      <c r="AB561" s="58">
        <f>IF(noise!J101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noise!J101, IF(OR($G561=coding!$J$26,$G561=coding!$J$27,$G561=coding!$J$28,$G561=coding!$J$29, $G561=coding!$J$30,$G561=coding!$J$31), J561+10*LOG10((($E561^2)+(4^2))/((7.5^2)+(4^2))), IF(OR($G561=coding!$J$11, $G561=coding!$J$12, $G561=coding!$J$13, $G561=coding!$J$14, $G561=coding!$J$15, $G561=coding!$J$16), J561+10*LOG10((($D561^2)+(1.2^2))/((7.5^2)+(1.2^2))),-99))),-99)</f>
        <v>-0.83883162348446993</v>
      </c>
      <c r="AC561" s="58">
        <f>IF(noise!K101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noise!K101, IF(OR($G561=coding!$J$26,$G561=coding!$J$27,$G561=coding!$J$28,$G561=coding!$J$29, $G561=coding!$J$30,$G561=coding!$J$31), K561+10*LOG10((($E561^2)+(4^2))/((7.5^2)+(4^2))), IF(OR($G561=coding!$J$11, $G561=coding!$J$12, $G561=coding!$J$13, $G561=coding!$J$14, $G561=coding!$J$15, $G561=coding!$J$16), K561+10*LOG10((($D561^2)+(1.2^2))/((7.5^2)+(1.2^2))),-99))),-99)</f>
        <v>-0.83883162348446993</v>
      </c>
      <c r="AD561" s="58">
        <f>IF(noise!L101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noise!L101, IF(OR($G561=coding!$J$26,$G561=coding!$J$27,$G561=coding!$J$28,$G561=coding!$J$29, $G561=coding!$J$30,$G561=coding!$J$31), L561+10*LOG10((($E561^2)+(4^2))/((7.5^2)+(4^2))), IF(OR($G561=coding!$J$11, $G561=coding!$J$12, $G561=coding!$J$13, $G561=coding!$J$14, $G561=coding!$J$15, $G561=coding!$J$16), L561+10*LOG10((($D561^2)+(1.2^2))/((7.5^2)+(1.2^2))),-99))),-99)</f>
        <v>-0.83883162348446993</v>
      </c>
      <c r="AE561" s="58">
        <f>IF(noise!M101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noise!M101, IF(OR($G561=coding!$J$26,$G561=coding!$J$27,$G561=coding!$J$28,$G561=coding!$J$29, $G561=coding!$J$30,$G561=coding!$J$31), M561+10*LOG10((($E561^2)+(4^2))/((7.5^2)+(4^2))), IF(OR($G561=coding!$J$11, $G561=coding!$J$12, $G561=coding!$J$13, $G561=coding!$J$14, $G561=coding!$J$15, $G561=coding!$J$16), M561+10*LOG10((($D561^2)+(1.2^2))/((7.5^2)+(1.2^2))),-99))),-99)</f>
        <v>-0.83883162348446993</v>
      </c>
      <c r="AF561" s="58">
        <f>IF(noise!N101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noise!N101, IF(OR($G561=coding!$J$26,$G561=coding!$J$27,$G561=coding!$J$28,$G561=coding!$J$29, $G561=coding!$J$30,$G561=coding!$J$31), N561+10*LOG10((($E561^2)+(4^2))/((7.5^2)+(4^2))), IF(OR($G561=coding!$J$11, $G561=coding!$J$12, $G561=coding!$J$13, $G561=coding!$J$14, $G561=coding!$J$15, $G561=coding!$J$16), N561+10*LOG10((($D561^2)+(1.2^2))/((7.5^2)+(1.2^2))),-99))),-99)</f>
        <v>-0.83883162348446993</v>
      </c>
      <c r="AG561" s="58">
        <f>IF(noise!O101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noise!O101, IF(OR($G561=coding!$J$26,$G561=coding!$J$27,$G561=coding!$J$28,$G561=coding!$J$29, $G561=coding!$J$30,$G561=coding!$J$31), O561+10*LOG10((($E561^2)+(4^2))/((7.5^2)+(4^2))), IF(OR($G561=coding!$J$11, $G561=coding!$J$12, $G561=coding!$J$13, $G561=coding!$J$14, $G561=coding!$J$15, $G561=coding!$J$16), O561+10*LOG10((($D561^2)+(1.2^2))/((7.5^2)+(1.2^2))),-99))),-99)</f>
        <v>-0.83883162348446993</v>
      </c>
      <c r="AH561" s="58">
        <f>IF(noise!P101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noise!P101, IF(OR($G561=coding!$J$26,$G561=coding!$J$27,$G561=coding!$J$28,$G561=coding!$J$29, $G561=coding!$J$30,$G561=coding!$J$31), P561+10*LOG10((($E561^2)+(4^2))/((7.5^2)+(4^2))), IF(OR($G561=coding!$J$11, $G561=coding!$J$12, $G561=coding!$J$13, $G561=coding!$J$14, $G561=coding!$J$15, $G561=coding!$J$16), P561+10*LOG10((($D561^2)+(1.2^2))/((7.5^2)+(1.2^2))),-99))),-99)</f>
        <v>-0.83883162348446993</v>
      </c>
      <c r="AI561" s="58">
        <f>IF(noise!Q101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noise!Q101, IF(OR($G561=coding!$J$26,$G561=coding!$J$27,$G561=coding!$J$28,$G561=coding!$J$29, $G561=coding!$J$30,$G561=coding!$J$31), Q561+10*LOG10((($E561^2)+(4^2))/((7.5^2)+(4^2))), IF(OR($G561=coding!$J$11, $G561=coding!$J$12, $G561=coding!$J$13, $G561=coding!$J$14, $G561=coding!$J$15, $G561=coding!$J$16), Q561+10*LOG10((($D561^2)+(1.2^2))/((7.5^2)+(1.2^2))),-99))),-99)</f>
        <v>-0.83883162348446993</v>
      </c>
      <c r="AJ561" s="58">
        <f>IF(noise!R101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noise!R101, IF(OR($G561=coding!$J$26,$G561=coding!$J$27,$G561=coding!$J$28,$G561=coding!$J$29, $G561=coding!$J$30,$G561=coding!$J$31), R561+10*LOG10((($E561^2)+(4^2))/((7.5^2)+(4^2))), IF(OR($G561=coding!$J$11, $G561=coding!$J$12, $G561=coding!$J$13, $G561=coding!$J$14, $G561=coding!$J$15, $G561=coding!$J$16), R561+10*LOG10((($D561^2)+(1.2^2))/((7.5^2)+(1.2^2))),-99))),-99)</f>
        <v>-0.83883162348446993</v>
      </c>
      <c r="AK561" s="58">
        <f>IF(noise!S101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noise!S101, IF(OR($G561=coding!$J$26,$G561=coding!$J$27,$G561=coding!$J$28,$G561=coding!$J$29, $G561=coding!$J$30,$G561=coding!$J$31), S561+10*LOG10((($E561^2)+(4^2))/((7.5^2)+(4^2))), IF(OR($G561=coding!$J$11, $G561=coding!$J$12, $G561=coding!$J$13, $G561=coding!$J$14, $G561=coding!$J$15, $G561=coding!$J$16), S561+10*LOG10((($D561^2)+(1.2^2))/((7.5^2)+(1.2^2))),-99))),-99)</f>
        <v>-0.83883162348446993</v>
      </c>
      <c r="AL561" s="58">
        <f>IF(noise!T101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noise!T101, IF(OR($G561=coding!$J$26,$G561=coding!$J$27,$G561=coding!$J$28,$G561=coding!$J$29, $G561=coding!$J$30,$G561=coding!$J$31), T561+10*LOG10((($E561^2)+(4^2))/((7.5^2)+(4^2))), IF(OR($G561=coding!$J$11, $G561=coding!$J$12, $G561=coding!$J$13, $G561=coding!$J$14, $G561=coding!$J$15, $G561=coding!$J$16), T561+10*LOG10((($D561^2)+(1.2^2))/((7.5^2)+(1.2^2))),-99))),-99)</f>
        <v>-0.83883162348446993</v>
      </c>
      <c r="AM561" s="58">
        <f>IF(noise!U101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noise!U101, IF(OR($G561=coding!$J$26,$G561=coding!$J$27,$G561=coding!$J$28,$G561=coding!$J$29, $G561=coding!$J$30,$G561=coding!$J$31), U561+10*LOG10((($E561^2)+(4^2))/((7.5^2)+(4^2))), IF(OR($G561=coding!$J$11, $G561=coding!$J$12, $G561=coding!$J$13, $G561=coding!$J$14, $G561=coding!$J$15, $G561=coding!$J$16), U561+10*LOG10((($D561^2)+(1.2^2))/((7.5^2)+(1.2^2))),-99))),-99)</f>
        <v>-0.83883162348446993</v>
      </c>
      <c r="AN561" s="58">
        <f>IF(noise!V101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noise!V101, IF(OR($G561=coding!$J$26,$G561=coding!$J$27,$G561=coding!$J$28,$G561=coding!$J$29, $G561=coding!$J$30,$G561=coding!$J$31), V561+10*LOG10((($E561^2)+(4^2))/((7.5^2)+(4^2))), IF(OR($G561=coding!$J$11, $G561=coding!$J$12, $G561=coding!$J$13, $G561=coding!$J$14, $G561=coding!$J$15, $G561=coding!$J$16), V561+10*LOG10((($D561^2)+(1.2^2))/((7.5^2)+(1.2^2))),-99))),-99)</f>
        <v>-99</v>
      </c>
      <c r="AO561" s="58">
        <f>IF(noise!W101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noise!W101, IF(OR($G561=coding!$J$26,$G561=coding!$J$27,$G561=coding!$J$28,$G561=coding!$J$29, $G561=coding!$J$30,$G561=coding!$J$31), W561+10*LOG10((($E561^2)+(4^2))/((7.5^2)+(4^2))), IF(OR($G561=coding!$J$11, $G561=coding!$J$12, $G561=coding!$J$13, $G561=coding!$J$14, $G561=coding!$J$15, $G561=coding!$J$16), W561+10*LOG10((($D561^2)+(1.2^2))/((7.5^2)+(1.2^2))),-99))),-99)</f>
        <v>-99</v>
      </c>
      <c r="AP561" s="58">
        <f>IF(noise!X101 &lt;&gt;0, IF(OR($G561=coding!$J$2, $G561=coding!$J$3, $G561=coding!$J$4, $G561=coding!$J$5, $G561=coding!$J$6, $G561=coding!$J$7, $G561=coding!$J$8, $G561=coding!$J$9, $G561=coding!$J$10,$G561=coding!$J$17, $G561=coding!$J$18, $G561=coding!$J$19, $G561=coding!$J$20, $G561=coding!$J$21, $G561=coding!$J$22, $G561=coding!$J$23, $G561=coding!$J$24, $G561=coding!$J$25, ), noise!X101, IF(OR($G561=coding!$J$26,$G561=coding!$J$27,$G561=coding!$J$28,$G561=coding!$J$29, $G561=coding!$J$30,$G561=coding!$J$31), X561+10*LOG10((($E561^2)+(4^2))/((7.5^2)+(4^2))), IF(OR($G561=coding!$J$11, $G561=coding!$J$12, $G561=coding!$J$13, $G561=coding!$J$14, $G561=coding!$J$15, $G561=coding!$J$16), X561+10*LOG10((($D561^2)+(1.2^2))/((7.5^2)+(1.2^2))),-99))),-99)</f>
        <v>-99</v>
      </c>
    </row>
    <row r="562" spans="1:42" ht="15.75" customHeight="1" x14ac:dyDescent="0.3">
      <c r="A562" s="2">
        <v>76</v>
      </c>
      <c r="B562" s="20">
        <v>43416</v>
      </c>
      <c r="C562" s="51">
        <f t="array" ref="C562">_xlfn.DAYS(B562, _xlfn.XLOOKUP(A562, context!A$4:A$79, context!J$4:J$79)) / 30.42</f>
        <v>5.4898093359631819</v>
      </c>
      <c r="E562" s="2">
        <v>6.6</v>
      </c>
      <c r="F562" s="5"/>
      <c r="G562" s="16" t="s">
        <v>402</v>
      </c>
      <c r="H562" s="43">
        <v>59.8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2">
        <v>7</v>
      </c>
      <c r="Z562" s="58">
        <f>IF(noise!H102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noise!H102, IF(OR($G562=coding!$J$26,$G562=coding!$J$27,$G562=coding!$J$28,$G562=coding!$J$29, $G562=coding!$J$30,$G562=coding!$J$31), H562+10*LOG10((($E562^2)+(4^2))/((7.5^2)+(4^2))), IF(OR($G562=coding!$J$11, $G562=coding!$J$12, $G562=coding!$J$13, $G562=coding!$J$14, $G562=coding!$J$15, $G562=coding!$J$16), H562+10*LOG10((($D562^2)+(1.2^2))/((7.5^2)+(1.2^2))),-99))),-99)</f>
        <v>58.961168376515531</v>
      </c>
      <c r="AA562" s="58">
        <f>IF(noise!I102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noise!I102, IF(OR($G562=coding!$J$26,$G562=coding!$J$27,$G562=coding!$J$28,$G562=coding!$J$29, $G562=coding!$J$30,$G562=coding!$J$31), I562+10*LOG10((($E562^2)+(4^2))/((7.5^2)+(4^2))), IF(OR($G562=coding!$J$11, $G562=coding!$J$12, $G562=coding!$J$13, $G562=coding!$J$14, $G562=coding!$J$15, $G562=coding!$J$16), I562+10*LOG10((($D562^2)+(1.2^2))/((7.5^2)+(1.2^2))),-99))),-99)</f>
        <v>-99</v>
      </c>
      <c r="AB562" s="58">
        <f>IF(noise!J102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noise!J102, IF(OR($G562=coding!$J$26,$G562=coding!$J$27,$G562=coding!$J$28,$G562=coding!$J$29, $G562=coding!$J$30,$G562=coding!$J$31), J562+10*LOG10((($E562^2)+(4^2))/((7.5^2)+(4^2))), IF(OR($G562=coding!$J$11, $G562=coding!$J$12, $G562=coding!$J$13, $G562=coding!$J$14, $G562=coding!$J$15, $G562=coding!$J$16), J562+10*LOG10((($D562^2)+(1.2^2))/((7.5^2)+(1.2^2))),-99))),-99)</f>
        <v>-0.83883162348446993</v>
      </c>
      <c r="AC562" s="58">
        <f>IF(noise!K102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noise!K102, IF(OR($G562=coding!$J$26,$G562=coding!$J$27,$G562=coding!$J$28,$G562=coding!$J$29, $G562=coding!$J$30,$G562=coding!$J$31), K562+10*LOG10((($E562^2)+(4^2))/((7.5^2)+(4^2))), IF(OR($G562=coding!$J$11, $G562=coding!$J$12, $G562=coding!$J$13, $G562=coding!$J$14, $G562=coding!$J$15, $G562=coding!$J$16), K562+10*LOG10((($D562^2)+(1.2^2))/((7.5^2)+(1.2^2))),-99))),-99)</f>
        <v>-0.83883162348446993</v>
      </c>
      <c r="AD562" s="58">
        <f>IF(noise!L102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noise!L102, IF(OR($G562=coding!$J$26,$G562=coding!$J$27,$G562=coding!$J$28,$G562=coding!$J$29, $G562=coding!$J$30,$G562=coding!$J$31), L562+10*LOG10((($E562^2)+(4^2))/((7.5^2)+(4^2))), IF(OR($G562=coding!$J$11, $G562=coding!$J$12, $G562=coding!$J$13, $G562=coding!$J$14, $G562=coding!$J$15, $G562=coding!$J$16), L562+10*LOG10((($D562^2)+(1.2^2))/((7.5^2)+(1.2^2))),-99))),-99)</f>
        <v>-0.83883162348446993</v>
      </c>
      <c r="AE562" s="58">
        <f>IF(noise!M102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noise!M102, IF(OR($G562=coding!$J$26,$G562=coding!$J$27,$G562=coding!$J$28,$G562=coding!$J$29, $G562=coding!$J$30,$G562=coding!$J$31), M562+10*LOG10((($E562^2)+(4^2))/((7.5^2)+(4^2))), IF(OR($G562=coding!$J$11, $G562=coding!$J$12, $G562=coding!$J$13, $G562=coding!$J$14, $G562=coding!$J$15, $G562=coding!$J$16), M562+10*LOG10((($D562^2)+(1.2^2))/((7.5^2)+(1.2^2))),-99))),-99)</f>
        <v>-0.83883162348446993</v>
      </c>
      <c r="AF562" s="58">
        <f>IF(noise!N102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noise!N102, IF(OR($G562=coding!$J$26,$G562=coding!$J$27,$G562=coding!$J$28,$G562=coding!$J$29, $G562=coding!$J$30,$G562=coding!$J$31), N562+10*LOG10((($E562^2)+(4^2))/((7.5^2)+(4^2))), IF(OR($G562=coding!$J$11, $G562=coding!$J$12, $G562=coding!$J$13, $G562=coding!$J$14, $G562=coding!$J$15, $G562=coding!$J$16), N562+10*LOG10((($D562^2)+(1.2^2))/((7.5^2)+(1.2^2))),-99))),-99)</f>
        <v>-0.83883162348446993</v>
      </c>
      <c r="AG562" s="58">
        <f>IF(noise!O102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noise!O102, IF(OR($G562=coding!$J$26,$G562=coding!$J$27,$G562=coding!$J$28,$G562=coding!$J$29, $G562=coding!$J$30,$G562=coding!$J$31), O562+10*LOG10((($E562^2)+(4^2))/((7.5^2)+(4^2))), IF(OR($G562=coding!$J$11, $G562=coding!$J$12, $G562=coding!$J$13, $G562=coding!$J$14, $G562=coding!$J$15, $G562=coding!$J$16), O562+10*LOG10((($D562^2)+(1.2^2))/((7.5^2)+(1.2^2))),-99))),-99)</f>
        <v>-0.83883162348446993</v>
      </c>
      <c r="AH562" s="58">
        <f>IF(noise!P102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noise!P102, IF(OR($G562=coding!$J$26,$G562=coding!$J$27,$G562=coding!$J$28,$G562=coding!$J$29, $G562=coding!$J$30,$G562=coding!$J$31), P562+10*LOG10((($E562^2)+(4^2))/((7.5^2)+(4^2))), IF(OR($G562=coding!$J$11, $G562=coding!$J$12, $G562=coding!$J$13, $G562=coding!$J$14, $G562=coding!$J$15, $G562=coding!$J$16), P562+10*LOG10((($D562^2)+(1.2^2))/((7.5^2)+(1.2^2))),-99))),-99)</f>
        <v>-0.83883162348446993</v>
      </c>
      <c r="AI562" s="58">
        <f>IF(noise!Q102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noise!Q102, IF(OR($G562=coding!$J$26,$G562=coding!$J$27,$G562=coding!$J$28,$G562=coding!$J$29, $G562=coding!$J$30,$G562=coding!$J$31), Q562+10*LOG10((($E562^2)+(4^2))/((7.5^2)+(4^2))), IF(OR($G562=coding!$J$11, $G562=coding!$J$12, $G562=coding!$J$13, $G562=coding!$J$14, $G562=coding!$J$15, $G562=coding!$J$16), Q562+10*LOG10((($D562^2)+(1.2^2))/((7.5^2)+(1.2^2))),-99))),-99)</f>
        <v>-0.83883162348446993</v>
      </c>
      <c r="AJ562" s="58">
        <f>IF(noise!R102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noise!R102, IF(OR($G562=coding!$J$26,$G562=coding!$J$27,$G562=coding!$J$28,$G562=coding!$J$29, $G562=coding!$J$30,$G562=coding!$J$31), R562+10*LOG10((($E562^2)+(4^2))/((7.5^2)+(4^2))), IF(OR($G562=coding!$J$11, $G562=coding!$J$12, $G562=coding!$J$13, $G562=coding!$J$14, $G562=coding!$J$15, $G562=coding!$J$16), R562+10*LOG10((($D562^2)+(1.2^2))/((7.5^2)+(1.2^2))),-99))),-99)</f>
        <v>-0.83883162348446993</v>
      </c>
      <c r="AK562" s="58">
        <f>IF(noise!S102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noise!S102, IF(OR($G562=coding!$J$26,$G562=coding!$J$27,$G562=coding!$J$28,$G562=coding!$J$29, $G562=coding!$J$30,$G562=coding!$J$31), S562+10*LOG10((($E562^2)+(4^2))/((7.5^2)+(4^2))), IF(OR($G562=coding!$J$11, $G562=coding!$J$12, $G562=coding!$J$13, $G562=coding!$J$14, $G562=coding!$J$15, $G562=coding!$J$16), S562+10*LOG10((($D562^2)+(1.2^2))/((7.5^2)+(1.2^2))),-99))),-99)</f>
        <v>-0.83883162348446993</v>
      </c>
      <c r="AL562" s="58">
        <f>IF(noise!T102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noise!T102, IF(OR($G562=coding!$J$26,$G562=coding!$J$27,$G562=coding!$J$28,$G562=coding!$J$29, $G562=coding!$J$30,$G562=coding!$J$31), T562+10*LOG10((($E562^2)+(4^2))/((7.5^2)+(4^2))), IF(OR($G562=coding!$J$11, $G562=coding!$J$12, $G562=coding!$J$13, $G562=coding!$J$14, $G562=coding!$J$15, $G562=coding!$J$16), T562+10*LOG10((($D562^2)+(1.2^2))/((7.5^2)+(1.2^2))),-99))),-99)</f>
        <v>-0.83883162348446993</v>
      </c>
      <c r="AM562" s="58">
        <f>IF(noise!U102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noise!U102, IF(OR($G562=coding!$J$26,$G562=coding!$J$27,$G562=coding!$J$28,$G562=coding!$J$29, $G562=coding!$J$30,$G562=coding!$J$31), U562+10*LOG10((($E562^2)+(4^2))/((7.5^2)+(4^2))), IF(OR($G562=coding!$J$11, $G562=coding!$J$12, $G562=coding!$J$13, $G562=coding!$J$14, $G562=coding!$J$15, $G562=coding!$J$16), U562+10*LOG10((($D562^2)+(1.2^2))/((7.5^2)+(1.2^2))),-99))),-99)</f>
        <v>-0.83883162348446993</v>
      </c>
      <c r="AN562" s="58">
        <f>IF(noise!V102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noise!V102, IF(OR($G562=coding!$J$26,$G562=coding!$J$27,$G562=coding!$J$28,$G562=coding!$J$29, $G562=coding!$J$30,$G562=coding!$J$31), V562+10*LOG10((($E562^2)+(4^2))/((7.5^2)+(4^2))), IF(OR($G562=coding!$J$11, $G562=coding!$J$12, $G562=coding!$J$13, $G562=coding!$J$14, $G562=coding!$J$15, $G562=coding!$J$16), V562+10*LOG10((($D562^2)+(1.2^2))/((7.5^2)+(1.2^2))),-99))),-99)</f>
        <v>-0.83883162348446993</v>
      </c>
      <c r="AO562" s="58">
        <f>IF(noise!W102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noise!W102, IF(OR($G562=coding!$J$26,$G562=coding!$J$27,$G562=coding!$J$28,$G562=coding!$J$29, $G562=coding!$J$30,$G562=coding!$J$31), W562+10*LOG10((($E562^2)+(4^2))/((7.5^2)+(4^2))), IF(OR($G562=coding!$J$11, $G562=coding!$J$12, $G562=coding!$J$13, $G562=coding!$J$14, $G562=coding!$J$15, $G562=coding!$J$16), W562+10*LOG10((($D562^2)+(1.2^2))/((7.5^2)+(1.2^2))),-99))),-99)</f>
        <v>-0.83883162348446993</v>
      </c>
      <c r="AP562" s="58">
        <f>IF(noise!X102 &lt;&gt;0, IF(OR($G562=coding!$J$2, $G562=coding!$J$3, $G562=coding!$J$4, $G562=coding!$J$5, $G562=coding!$J$6, $G562=coding!$J$7, $G562=coding!$J$8, $G562=coding!$J$9, $G562=coding!$J$10,$G562=coding!$J$17, $G562=coding!$J$18, $G562=coding!$J$19, $G562=coding!$J$20, $G562=coding!$J$21, $G562=coding!$J$22, $G562=coding!$J$23, $G562=coding!$J$24, $G562=coding!$J$25, ), noise!X102, IF(OR($G562=coding!$J$26,$G562=coding!$J$27,$G562=coding!$J$28,$G562=coding!$J$29, $G562=coding!$J$30,$G562=coding!$J$31), X562+10*LOG10((($E562^2)+(4^2))/((7.5^2)+(4^2))), IF(OR($G562=coding!$J$11, $G562=coding!$J$12, $G562=coding!$J$13, $G562=coding!$J$14, $G562=coding!$J$15, $G562=coding!$J$16), X562+10*LOG10((($D562^2)+(1.2^2))/((7.5^2)+(1.2^2))),-99))),-99)</f>
        <v>-0.83883162348446993</v>
      </c>
    </row>
    <row r="563" spans="1:42" ht="15.75" customHeight="1" x14ac:dyDescent="0.3">
      <c r="A563" s="2">
        <v>76</v>
      </c>
      <c r="B563" s="20">
        <v>43416</v>
      </c>
      <c r="C563" s="51">
        <f t="array" ref="C563">_xlfn.DAYS(B563, _xlfn.XLOOKUP(A563, context!A$4:A$79, context!J$4:J$79)) / 30.42</f>
        <v>5.4898093359631819</v>
      </c>
      <c r="E563" s="2">
        <v>6.6</v>
      </c>
      <c r="F563" s="5"/>
      <c r="G563" s="16" t="s">
        <v>403</v>
      </c>
      <c r="H563" s="43">
        <v>54.5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2">
        <v>7</v>
      </c>
      <c r="Z563" s="58">
        <f>IF(noise!H103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noise!H103, IF(OR($G563=coding!$J$26,$G563=coding!$J$27,$G563=coding!$J$28,$G563=coding!$J$29, $G563=coding!$J$30,$G563=coding!$J$31), H563+10*LOG10((($E563^2)+(4^2))/((7.5^2)+(4^2))), IF(OR($G563=coding!$J$11, $G563=coding!$J$12, $G563=coding!$J$13, $G563=coding!$J$14, $G563=coding!$J$15, $G563=coding!$J$16), H563+10*LOG10((($D563^2)+(1.2^2))/((7.5^2)+(1.2^2))),-99))),-99)</f>
        <v>53.661168376515533</v>
      </c>
      <c r="AA563" s="58">
        <f>IF(noise!I103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noise!I103, IF(OR($G563=coding!$J$26,$G563=coding!$J$27,$G563=coding!$J$28,$G563=coding!$J$29, $G563=coding!$J$30,$G563=coding!$J$31), I563+10*LOG10((($E563^2)+(4^2))/((7.5^2)+(4^2))), IF(OR($G563=coding!$J$11, $G563=coding!$J$12, $G563=coding!$J$13, $G563=coding!$J$14, $G563=coding!$J$15, $G563=coding!$J$16), I563+10*LOG10((($D563^2)+(1.2^2))/((7.5^2)+(1.2^2))),-99))),-99)</f>
        <v>-99</v>
      </c>
      <c r="AB563" s="58">
        <f>IF(noise!J103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noise!J103, IF(OR($G563=coding!$J$26,$G563=coding!$J$27,$G563=coding!$J$28,$G563=coding!$J$29, $G563=coding!$J$30,$G563=coding!$J$31), J563+10*LOG10((($E563^2)+(4^2))/((7.5^2)+(4^2))), IF(OR($G563=coding!$J$11, $G563=coding!$J$12, $G563=coding!$J$13, $G563=coding!$J$14, $G563=coding!$J$15, $G563=coding!$J$16), J563+10*LOG10((($D563^2)+(1.2^2))/((7.5^2)+(1.2^2))),-99))),-99)</f>
        <v>-0.83883162348446993</v>
      </c>
      <c r="AC563" s="58">
        <f>IF(noise!K103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noise!K103, IF(OR($G563=coding!$J$26,$G563=coding!$J$27,$G563=coding!$J$28,$G563=coding!$J$29, $G563=coding!$J$30,$G563=coding!$J$31), K563+10*LOG10((($E563^2)+(4^2))/((7.5^2)+(4^2))), IF(OR($G563=coding!$J$11, $G563=coding!$J$12, $G563=coding!$J$13, $G563=coding!$J$14, $G563=coding!$J$15, $G563=coding!$J$16), K563+10*LOG10((($D563^2)+(1.2^2))/((7.5^2)+(1.2^2))),-99))),-99)</f>
        <v>-0.83883162348446993</v>
      </c>
      <c r="AD563" s="58">
        <f>IF(noise!L103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noise!L103, IF(OR($G563=coding!$J$26,$G563=coding!$J$27,$G563=coding!$J$28,$G563=coding!$J$29, $G563=coding!$J$30,$G563=coding!$J$31), L563+10*LOG10((($E563^2)+(4^2))/((7.5^2)+(4^2))), IF(OR($G563=coding!$J$11, $G563=coding!$J$12, $G563=coding!$J$13, $G563=coding!$J$14, $G563=coding!$J$15, $G563=coding!$J$16), L563+10*LOG10((($D563^2)+(1.2^2))/((7.5^2)+(1.2^2))),-99))),-99)</f>
        <v>-0.83883162348446993</v>
      </c>
      <c r="AE563" s="58">
        <f>IF(noise!M103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noise!M103, IF(OR($G563=coding!$J$26,$G563=coding!$J$27,$G563=coding!$J$28,$G563=coding!$J$29, $G563=coding!$J$30,$G563=coding!$J$31), M563+10*LOG10((($E563^2)+(4^2))/((7.5^2)+(4^2))), IF(OR($G563=coding!$J$11, $G563=coding!$J$12, $G563=coding!$J$13, $G563=coding!$J$14, $G563=coding!$J$15, $G563=coding!$J$16), M563+10*LOG10((($D563^2)+(1.2^2))/((7.5^2)+(1.2^2))),-99))),-99)</f>
        <v>-0.83883162348446993</v>
      </c>
      <c r="AF563" s="58">
        <f>IF(noise!N103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noise!N103, IF(OR($G563=coding!$J$26,$G563=coding!$J$27,$G563=coding!$J$28,$G563=coding!$J$29, $G563=coding!$J$30,$G563=coding!$J$31), N563+10*LOG10((($E563^2)+(4^2))/((7.5^2)+(4^2))), IF(OR($G563=coding!$J$11, $G563=coding!$J$12, $G563=coding!$J$13, $G563=coding!$J$14, $G563=coding!$J$15, $G563=coding!$J$16), N563+10*LOG10((($D563^2)+(1.2^2))/((7.5^2)+(1.2^2))),-99))),-99)</f>
        <v>-0.83883162348446993</v>
      </c>
      <c r="AG563" s="58">
        <f>IF(noise!O103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noise!O103, IF(OR($G563=coding!$J$26,$G563=coding!$J$27,$G563=coding!$J$28,$G563=coding!$J$29, $G563=coding!$J$30,$G563=coding!$J$31), O563+10*LOG10((($E563^2)+(4^2))/((7.5^2)+(4^2))), IF(OR($G563=coding!$J$11, $G563=coding!$J$12, $G563=coding!$J$13, $G563=coding!$J$14, $G563=coding!$J$15, $G563=coding!$J$16), O563+10*LOG10((($D563^2)+(1.2^2))/((7.5^2)+(1.2^2))),-99))),-99)</f>
        <v>-0.83883162348446993</v>
      </c>
      <c r="AH563" s="58">
        <f>IF(noise!P103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noise!P103, IF(OR($G563=coding!$J$26,$G563=coding!$J$27,$G563=coding!$J$28,$G563=coding!$J$29, $G563=coding!$J$30,$G563=coding!$J$31), P563+10*LOG10((($E563^2)+(4^2))/((7.5^2)+(4^2))), IF(OR($G563=coding!$J$11, $G563=coding!$J$12, $G563=coding!$J$13, $G563=coding!$J$14, $G563=coding!$J$15, $G563=coding!$J$16), P563+10*LOG10((($D563^2)+(1.2^2))/((7.5^2)+(1.2^2))),-99))),-99)</f>
        <v>-0.83883162348446993</v>
      </c>
      <c r="AI563" s="58">
        <f>IF(noise!Q103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noise!Q103, IF(OR($G563=coding!$J$26,$G563=coding!$J$27,$G563=coding!$J$28,$G563=coding!$J$29, $G563=coding!$J$30,$G563=coding!$J$31), Q563+10*LOG10((($E563^2)+(4^2))/((7.5^2)+(4^2))), IF(OR($G563=coding!$J$11, $G563=coding!$J$12, $G563=coding!$J$13, $G563=coding!$J$14, $G563=coding!$J$15, $G563=coding!$J$16), Q563+10*LOG10((($D563^2)+(1.2^2))/((7.5^2)+(1.2^2))),-99))),-99)</f>
        <v>-0.83883162348446993</v>
      </c>
      <c r="AJ563" s="58">
        <f>IF(noise!R103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noise!R103, IF(OR($G563=coding!$J$26,$G563=coding!$J$27,$G563=coding!$J$28,$G563=coding!$J$29, $G563=coding!$J$30,$G563=coding!$J$31), R563+10*LOG10((($E563^2)+(4^2))/((7.5^2)+(4^2))), IF(OR($G563=coding!$J$11, $G563=coding!$J$12, $G563=coding!$J$13, $G563=coding!$J$14, $G563=coding!$J$15, $G563=coding!$J$16), R563+10*LOG10((($D563^2)+(1.2^2))/((7.5^2)+(1.2^2))),-99))),-99)</f>
        <v>-0.83883162348446993</v>
      </c>
      <c r="AK563" s="58">
        <f>IF(noise!S103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noise!S103, IF(OR($G563=coding!$J$26,$G563=coding!$J$27,$G563=coding!$J$28,$G563=coding!$J$29, $G563=coding!$J$30,$G563=coding!$J$31), S563+10*LOG10((($E563^2)+(4^2))/((7.5^2)+(4^2))), IF(OR($G563=coding!$J$11, $G563=coding!$J$12, $G563=coding!$J$13, $G563=coding!$J$14, $G563=coding!$J$15, $G563=coding!$J$16), S563+10*LOG10((($D563^2)+(1.2^2))/((7.5^2)+(1.2^2))),-99))),-99)</f>
        <v>-0.83883162348446993</v>
      </c>
      <c r="AL563" s="58">
        <f>IF(noise!T103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noise!T103, IF(OR($G563=coding!$J$26,$G563=coding!$J$27,$G563=coding!$J$28,$G563=coding!$J$29, $G563=coding!$J$30,$G563=coding!$J$31), T563+10*LOG10((($E563^2)+(4^2))/((7.5^2)+(4^2))), IF(OR($G563=coding!$J$11, $G563=coding!$J$12, $G563=coding!$J$13, $G563=coding!$J$14, $G563=coding!$J$15, $G563=coding!$J$16), T563+10*LOG10((($D563^2)+(1.2^2))/((7.5^2)+(1.2^2))),-99))),-99)</f>
        <v>-0.83883162348446993</v>
      </c>
      <c r="AM563" s="58">
        <f>IF(noise!U103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noise!U103, IF(OR($G563=coding!$J$26,$G563=coding!$J$27,$G563=coding!$J$28,$G563=coding!$J$29, $G563=coding!$J$30,$G563=coding!$J$31), U563+10*LOG10((($E563^2)+(4^2))/((7.5^2)+(4^2))), IF(OR($G563=coding!$J$11, $G563=coding!$J$12, $G563=coding!$J$13, $G563=coding!$J$14, $G563=coding!$J$15, $G563=coding!$J$16), U563+10*LOG10((($D563^2)+(1.2^2))/((7.5^2)+(1.2^2))),-99))),-99)</f>
        <v>-0.83883162348446993</v>
      </c>
      <c r="AN563" s="58">
        <f>IF(noise!V103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noise!V103, IF(OR($G563=coding!$J$26,$G563=coding!$J$27,$G563=coding!$J$28,$G563=coding!$J$29, $G563=coding!$J$30,$G563=coding!$J$31), V563+10*LOG10((($E563^2)+(4^2))/((7.5^2)+(4^2))), IF(OR($G563=coding!$J$11, $G563=coding!$J$12, $G563=coding!$J$13, $G563=coding!$J$14, $G563=coding!$J$15, $G563=coding!$J$16), V563+10*LOG10((($D563^2)+(1.2^2))/((7.5^2)+(1.2^2))),-99))),-99)</f>
        <v>-0.83883162348446993</v>
      </c>
      <c r="AO563" s="58">
        <f>IF(noise!W103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noise!W103, IF(OR($G563=coding!$J$26,$G563=coding!$J$27,$G563=coding!$J$28,$G563=coding!$J$29, $G563=coding!$J$30,$G563=coding!$J$31), W563+10*LOG10((($E563^2)+(4^2))/((7.5^2)+(4^2))), IF(OR($G563=coding!$J$11, $G563=coding!$J$12, $G563=coding!$J$13, $G563=coding!$J$14, $G563=coding!$J$15, $G563=coding!$J$16), W563+10*LOG10((($D563^2)+(1.2^2))/((7.5^2)+(1.2^2))),-99))),-99)</f>
        <v>-0.83883162348446993</v>
      </c>
      <c r="AP563" s="58">
        <f>IF(noise!X103 &lt;&gt;0, IF(OR($G563=coding!$J$2, $G563=coding!$J$3, $G563=coding!$J$4, $G563=coding!$J$5, $G563=coding!$J$6, $G563=coding!$J$7, $G563=coding!$J$8, $G563=coding!$J$9, $G563=coding!$J$10,$G563=coding!$J$17, $G563=coding!$J$18, $G563=coding!$J$19, $G563=coding!$J$20, $G563=coding!$J$21, $G563=coding!$J$22, $G563=coding!$J$23, $G563=coding!$J$24, $G563=coding!$J$25, ), noise!X103, IF(OR($G563=coding!$J$26,$G563=coding!$J$27,$G563=coding!$J$28,$G563=coding!$J$29, $G563=coding!$J$30,$G563=coding!$J$31), X563+10*LOG10((($E563^2)+(4^2))/((7.5^2)+(4^2))), IF(OR($G563=coding!$J$11, $G563=coding!$J$12, $G563=coding!$J$13, $G563=coding!$J$14, $G563=coding!$J$15, $G563=coding!$J$16), X563+10*LOG10((($D563^2)+(1.2^2))/((7.5^2)+(1.2^2))),-99))),-99)</f>
        <v>-0.83883162348446993</v>
      </c>
    </row>
    <row r="564" spans="1:42" ht="15.75" customHeight="1" x14ac:dyDescent="0.3">
      <c r="A564" s="2">
        <v>76</v>
      </c>
      <c r="B564" s="20">
        <v>43416</v>
      </c>
      <c r="C564" s="51">
        <f t="array" ref="C564">_xlfn.DAYS(B564, _xlfn.XLOOKUP(A564, context!A$4:A$79, context!J$4:J$79)) / 30.42</f>
        <v>5.4898093359631819</v>
      </c>
      <c r="E564" s="2">
        <v>6.6</v>
      </c>
      <c r="F564" s="5"/>
      <c r="G564" s="16" t="s">
        <v>404</v>
      </c>
      <c r="H564" s="43">
        <v>63.8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2">
        <v>7</v>
      </c>
      <c r="Z564" s="58">
        <f>IF(noise!H104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noise!H104, IF(OR($G564=coding!$J$26,$G564=coding!$J$27,$G564=coding!$J$28,$G564=coding!$J$29, $G564=coding!$J$30,$G564=coding!$J$31), H564+10*LOG10((($E564^2)+(4^2))/((7.5^2)+(4^2))), IF(OR($G564=coding!$J$11, $G564=coding!$J$12, $G564=coding!$J$13, $G564=coding!$J$14, $G564=coding!$J$15, $G564=coding!$J$16), H564+10*LOG10((($D564^2)+(1.2^2))/((7.5^2)+(1.2^2))),-99))),-99)</f>
        <v>62.961168376515531</v>
      </c>
      <c r="AA564" s="58">
        <f>IF(noise!I104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noise!I104, IF(OR($G564=coding!$J$26,$G564=coding!$J$27,$G564=coding!$J$28,$G564=coding!$J$29, $G564=coding!$J$30,$G564=coding!$J$31), I564+10*LOG10((($E564^2)+(4^2))/((7.5^2)+(4^2))), IF(OR($G564=coding!$J$11, $G564=coding!$J$12, $G564=coding!$J$13, $G564=coding!$J$14, $G564=coding!$J$15, $G564=coding!$J$16), I564+10*LOG10((($D564^2)+(1.2^2))/((7.5^2)+(1.2^2))),-99))),-99)</f>
        <v>-99</v>
      </c>
      <c r="AB564" s="58">
        <f>IF(noise!J104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noise!J104, IF(OR($G564=coding!$J$26,$G564=coding!$J$27,$G564=coding!$J$28,$G564=coding!$J$29, $G564=coding!$J$30,$G564=coding!$J$31), J564+10*LOG10((($E564^2)+(4^2))/((7.5^2)+(4^2))), IF(OR($G564=coding!$J$11, $G564=coding!$J$12, $G564=coding!$J$13, $G564=coding!$J$14, $G564=coding!$J$15, $G564=coding!$J$16), J564+10*LOG10((($D564^2)+(1.2^2))/((7.5^2)+(1.2^2))),-99))),-99)</f>
        <v>-0.83883162348446993</v>
      </c>
      <c r="AC564" s="58">
        <f>IF(noise!K104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noise!K104, IF(OR($G564=coding!$J$26,$G564=coding!$J$27,$G564=coding!$J$28,$G564=coding!$J$29, $G564=coding!$J$30,$G564=coding!$J$31), K564+10*LOG10((($E564^2)+(4^2))/((7.5^2)+(4^2))), IF(OR($G564=coding!$J$11, $G564=coding!$J$12, $G564=coding!$J$13, $G564=coding!$J$14, $G564=coding!$J$15, $G564=coding!$J$16), K564+10*LOG10((($D564^2)+(1.2^2))/((7.5^2)+(1.2^2))),-99))),-99)</f>
        <v>-0.83883162348446993</v>
      </c>
      <c r="AD564" s="58">
        <f>IF(noise!L104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noise!L104, IF(OR($G564=coding!$J$26,$G564=coding!$J$27,$G564=coding!$J$28,$G564=coding!$J$29, $G564=coding!$J$30,$G564=coding!$J$31), L564+10*LOG10((($E564^2)+(4^2))/((7.5^2)+(4^2))), IF(OR($G564=coding!$J$11, $G564=coding!$J$12, $G564=coding!$J$13, $G564=coding!$J$14, $G564=coding!$J$15, $G564=coding!$J$16), L564+10*LOG10((($D564^2)+(1.2^2))/((7.5^2)+(1.2^2))),-99))),-99)</f>
        <v>-0.83883162348446993</v>
      </c>
      <c r="AE564" s="58">
        <f>IF(noise!M104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noise!M104, IF(OR($G564=coding!$J$26,$G564=coding!$J$27,$G564=coding!$J$28,$G564=coding!$J$29, $G564=coding!$J$30,$G564=coding!$J$31), M564+10*LOG10((($E564^2)+(4^2))/((7.5^2)+(4^2))), IF(OR($G564=coding!$J$11, $G564=coding!$J$12, $G564=coding!$J$13, $G564=coding!$J$14, $G564=coding!$J$15, $G564=coding!$J$16), M564+10*LOG10((($D564^2)+(1.2^2))/((7.5^2)+(1.2^2))),-99))),-99)</f>
        <v>-0.83883162348446993</v>
      </c>
      <c r="AF564" s="58">
        <f>IF(noise!N104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noise!N104, IF(OR($G564=coding!$J$26,$G564=coding!$J$27,$G564=coding!$J$28,$G564=coding!$J$29, $G564=coding!$J$30,$G564=coding!$J$31), N564+10*LOG10((($E564^2)+(4^2))/((7.5^2)+(4^2))), IF(OR($G564=coding!$J$11, $G564=coding!$J$12, $G564=coding!$J$13, $G564=coding!$J$14, $G564=coding!$J$15, $G564=coding!$J$16), N564+10*LOG10((($D564^2)+(1.2^2))/((7.5^2)+(1.2^2))),-99))),-99)</f>
        <v>-0.83883162348446993</v>
      </c>
      <c r="AG564" s="58">
        <f>IF(noise!O104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noise!O104, IF(OR($G564=coding!$J$26,$G564=coding!$J$27,$G564=coding!$J$28,$G564=coding!$J$29, $G564=coding!$J$30,$G564=coding!$J$31), O564+10*LOG10((($E564^2)+(4^2))/((7.5^2)+(4^2))), IF(OR($G564=coding!$J$11, $G564=coding!$J$12, $G564=coding!$J$13, $G564=coding!$J$14, $G564=coding!$J$15, $G564=coding!$J$16), O564+10*LOG10((($D564^2)+(1.2^2))/((7.5^2)+(1.2^2))),-99))),-99)</f>
        <v>-0.83883162348446993</v>
      </c>
      <c r="AH564" s="58">
        <f>IF(noise!P104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noise!P104, IF(OR($G564=coding!$J$26,$G564=coding!$J$27,$G564=coding!$J$28,$G564=coding!$J$29, $G564=coding!$J$30,$G564=coding!$J$31), P564+10*LOG10((($E564^2)+(4^2))/((7.5^2)+(4^2))), IF(OR($G564=coding!$J$11, $G564=coding!$J$12, $G564=coding!$J$13, $G564=coding!$J$14, $G564=coding!$J$15, $G564=coding!$J$16), P564+10*LOG10((($D564^2)+(1.2^2))/((7.5^2)+(1.2^2))),-99))),-99)</f>
        <v>-0.83883162348446993</v>
      </c>
      <c r="AI564" s="58">
        <f>IF(noise!Q104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noise!Q104, IF(OR($G564=coding!$J$26,$G564=coding!$J$27,$G564=coding!$J$28,$G564=coding!$J$29, $G564=coding!$J$30,$G564=coding!$J$31), Q564+10*LOG10((($E564^2)+(4^2))/((7.5^2)+(4^2))), IF(OR($G564=coding!$J$11, $G564=coding!$J$12, $G564=coding!$J$13, $G564=coding!$J$14, $G564=coding!$J$15, $G564=coding!$J$16), Q564+10*LOG10((($D564^2)+(1.2^2))/((7.5^2)+(1.2^2))),-99))),-99)</f>
        <v>-0.83883162348446993</v>
      </c>
      <c r="AJ564" s="58">
        <f>IF(noise!R104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noise!R104, IF(OR($G564=coding!$J$26,$G564=coding!$J$27,$G564=coding!$J$28,$G564=coding!$J$29, $G564=coding!$J$30,$G564=coding!$J$31), R564+10*LOG10((($E564^2)+(4^2))/((7.5^2)+(4^2))), IF(OR($G564=coding!$J$11, $G564=coding!$J$12, $G564=coding!$J$13, $G564=coding!$J$14, $G564=coding!$J$15, $G564=coding!$J$16), R564+10*LOG10((($D564^2)+(1.2^2))/((7.5^2)+(1.2^2))),-99))),-99)</f>
        <v>-0.83883162348446993</v>
      </c>
      <c r="AK564" s="58">
        <f>IF(noise!S104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noise!S104, IF(OR($G564=coding!$J$26,$G564=coding!$J$27,$G564=coding!$J$28,$G564=coding!$J$29, $G564=coding!$J$30,$G564=coding!$J$31), S564+10*LOG10((($E564^2)+(4^2))/((7.5^2)+(4^2))), IF(OR($G564=coding!$J$11, $G564=coding!$J$12, $G564=coding!$J$13, $G564=coding!$J$14, $G564=coding!$J$15, $G564=coding!$J$16), S564+10*LOG10((($D564^2)+(1.2^2))/((7.5^2)+(1.2^2))),-99))),-99)</f>
        <v>-0.83883162348446993</v>
      </c>
      <c r="AL564" s="58">
        <f>IF(noise!T104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noise!T104, IF(OR($G564=coding!$J$26,$G564=coding!$J$27,$G564=coding!$J$28,$G564=coding!$J$29, $G564=coding!$J$30,$G564=coding!$J$31), T564+10*LOG10((($E564^2)+(4^2))/((7.5^2)+(4^2))), IF(OR($G564=coding!$J$11, $G564=coding!$J$12, $G564=coding!$J$13, $G564=coding!$J$14, $G564=coding!$J$15, $G564=coding!$J$16), T564+10*LOG10((($D564^2)+(1.2^2))/((7.5^2)+(1.2^2))),-99))),-99)</f>
        <v>-0.83883162348446993</v>
      </c>
      <c r="AM564" s="58">
        <f>IF(noise!U104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noise!U104, IF(OR($G564=coding!$J$26,$G564=coding!$J$27,$G564=coding!$J$28,$G564=coding!$J$29, $G564=coding!$J$30,$G564=coding!$J$31), U564+10*LOG10((($E564^2)+(4^2))/((7.5^2)+(4^2))), IF(OR($G564=coding!$J$11, $G564=coding!$J$12, $G564=coding!$J$13, $G564=coding!$J$14, $G564=coding!$J$15, $G564=coding!$J$16), U564+10*LOG10((($D564^2)+(1.2^2))/((7.5^2)+(1.2^2))),-99))),-99)</f>
        <v>-0.83883162348446993</v>
      </c>
      <c r="AN564" s="58">
        <f>IF(noise!V104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noise!V104, IF(OR($G564=coding!$J$26,$G564=coding!$J$27,$G564=coding!$J$28,$G564=coding!$J$29, $G564=coding!$J$30,$G564=coding!$J$31), V564+10*LOG10((($E564^2)+(4^2))/((7.5^2)+(4^2))), IF(OR($G564=coding!$J$11, $G564=coding!$J$12, $G564=coding!$J$13, $G564=coding!$J$14, $G564=coding!$J$15, $G564=coding!$J$16), V564+10*LOG10((($D564^2)+(1.2^2))/((7.5^2)+(1.2^2))),-99))),-99)</f>
        <v>-0.83883162348446993</v>
      </c>
      <c r="AO564" s="58">
        <f>IF(noise!W104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noise!W104, IF(OR($G564=coding!$J$26,$G564=coding!$J$27,$G564=coding!$J$28,$G564=coding!$J$29, $G564=coding!$J$30,$G564=coding!$J$31), W564+10*LOG10((($E564^2)+(4^2))/((7.5^2)+(4^2))), IF(OR($G564=coding!$J$11, $G564=coding!$J$12, $G564=coding!$J$13, $G564=coding!$J$14, $G564=coding!$J$15, $G564=coding!$J$16), W564+10*LOG10((($D564^2)+(1.2^2))/((7.5^2)+(1.2^2))),-99))),-99)</f>
        <v>-0.83883162348446993</v>
      </c>
      <c r="AP564" s="58">
        <f>IF(noise!X104 &lt;&gt;0, IF(OR($G564=coding!$J$2, $G564=coding!$J$3, $G564=coding!$J$4, $G564=coding!$J$5, $G564=coding!$J$6, $G564=coding!$J$7, $G564=coding!$J$8, $G564=coding!$J$9, $G564=coding!$J$10,$G564=coding!$J$17, $G564=coding!$J$18, $G564=coding!$J$19, $G564=coding!$J$20, $G564=coding!$J$21, $G564=coding!$J$22, $G564=coding!$J$23, $G564=coding!$J$24, $G564=coding!$J$25, ), noise!X104, IF(OR($G564=coding!$J$26,$G564=coding!$J$27,$G564=coding!$J$28,$G564=coding!$J$29, $G564=coding!$J$30,$G564=coding!$J$31), X564+10*LOG10((($E564^2)+(4^2))/((7.5^2)+(4^2))), IF(OR($G564=coding!$J$11, $G564=coding!$J$12, $G564=coding!$J$13, $G564=coding!$J$14, $G564=coding!$J$15, $G564=coding!$J$16), X564+10*LOG10((($D564^2)+(1.2^2))/((7.5^2)+(1.2^2))),-99))),-99)</f>
        <v>-0.83883162348446993</v>
      </c>
    </row>
    <row r="565" spans="1:42" ht="15.75" customHeight="1" x14ac:dyDescent="0.3">
      <c r="A565" s="2">
        <v>76</v>
      </c>
      <c r="B565" s="27">
        <v>43419</v>
      </c>
      <c r="C565" s="51">
        <f t="array" ref="C565">_xlfn.DAYS(B565, _xlfn.XLOOKUP(A565, context!A$4:A$79, context!J$4:J$79)) / 30.42</f>
        <v>5.5884286653517421</v>
      </c>
      <c r="D565" s="1"/>
      <c r="E565" s="1"/>
      <c r="F565" s="16">
        <v>50</v>
      </c>
      <c r="G565" s="16" t="s">
        <v>405</v>
      </c>
      <c r="H565" s="26">
        <v>87.1</v>
      </c>
      <c r="I565" s="1"/>
      <c r="J565" s="1">
        <v>74.3</v>
      </c>
      <c r="K565" s="1">
        <v>77.900000000000006</v>
      </c>
      <c r="L565" s="1">
        <v>79.3</v>
      </c>
      <c r="M565" s="1">
        <v>80.900000000000006</v>
      </c>
      <c r="N565" s="1">
        <v>81.5</v>
      </c>
      <c r="O565" s="1">
        <v>80.7</v>
      </c>
      <c r="P565" s="1">
        <v>79</v>
      </c>
      <c r="Q565" s="1">
        <v>76</v>
      </c>
      <c r="R565" s="1">
        <v>72.5</v>
      </c>
      <c r="S565" s="1">
        <v>69.2</v>
      </c>
      <c r="T565" s="1">
        <v>64.8</v>
      </c>
      <c r="U565" s="1">
        <v>61.9</v>
      </c>
      <c r="V565" s="1">
        <v>59.7</v>
      </c>
      <c r="W565" s="1"/>
      <c r="X565" s="1"/>
      <c r="Y565" s="2">
        <v>1</v>
      </c>
      <c r="Z565" s="58">
        <f>IF(noise!H106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noise!H106, IF(OR($G565=coding!$J$26,$G565=coding!$J$27,$G565=coding!$J$28,$G565=coding!$J$29, $G565=coding!$J$30,$G565=coding!$J$31), H565+10*LOG10((($E565^2)+(4^2))/((7.5^2)+(4^2))), IF(OR($G565=coding!$J$11, $G565=coding!$J$12, $G565=coding!$J$13, $G565=coding!$J$14, $G565=coding!$J$15, $G565=coding!$J$16), H565+10*LOG10((($D565^2)+(1.2^2))/((7.5^2)+(1.2^2))),-99))),-99)</f>
        <v>93.3</v>
      </c>
      <c r="AA565" s="58">
        <f>IF(noise!I106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noise!I106, IF(OR($G565=coding!$J$26,$G565=coding!$J$27,$G565=coding!$J$28,$G565=coding!$J$29, $G565=coding!$J$30,$G565=coding!$J$31), I565+10*LOG10((($E565^2)+(4^2))/((7.5^2)+(4^2))), IF(OR($G565=coding!$J$11, $G565=coding!$J$12, $G565=coding!$J$13, $G565=coding!$J$14, $G565=coding!$J$15, $G565=coding!$J$16), I565+10*LOG10((($D565^2)+(1.2^2))/((7.5^2)+(1.2^2))),-99))),-99)</f>
        <v>-99</v>
      </c>
      <c r="AB565" s="58">
        <f>IF(noise!J106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noise!J106, IF(OR($G565=coding!$J$26,$G565=coding!$J$27,$G565=coding!$J$28,$G565=coding!$J$29, $G565=coding!$J$30,$G565=coding!$J$31), J565+10*LOG10((($E565^2)+(4^2))/((7.5^2)+(4^2))), IF(OR($G565=coding!$J$11, $G565=coding!$J$12, $G565=coding!$J$13, $G565=coding!$J$14, $G565=coding!$J$15, $G565=coding!$J$16), J565+10*LOG10((($D565^2)+(1.2^2))/((7.5^2)+(1.2^2))),-99))),-99)</f>
        <v>76.099999999999994</v>
      </c>
      <c r="AC565" s="58">
        <f>IF(noise!K106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noise!K106, IF(OR($G565=coding!$J$26,$G565=coding!$J$27,$G565=coding!$J$28,$G565=coding!$J$29, $G565=coding!$J$30,$G565=coding!$J$31), K565+10*LOG10((($E565^2)+(4^2))/((7.5^2)+(4^2))), IF(OR($G565=coding!$J$11, $G565=coding!$J$12, $G565=coding!$J$13, $G565=coding!$J$14, $G565=coding!$J$15, $G565=coding!$J$16), K565+10*LOG10((($D565^2)+(1.2^2))/((7.5^2)+(1.2^2))),-99))),-99)</f>
        <v>76.099999999999994</v>
      </c>
      <c r="AD565" s="58">
        <f>IF(noise!L106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noise!L106, IF(OR($G565=coding!$J$26,$G565=coding!$J$27,$G565=coding!$J$28,$G565=coding!$J$29, $G565=coding!$J$30,$G565=coding!$J$31), L565+10*LOG10((($E565^2)+(4^2))/((7.5^2)+(4^2))), IF(OR($G565=coding!$J$11, $G565=coding!$J$12, $G565=coding!$J$13, $G565=coding!$J$14, $G565=coding!$J$15, $G565=coding!$J$16), L565+10*LOG10((($D565^2)+(1.2^2))/((7.5^2)+(1.2^2))),-99))),-99)</f>
        <v>77.5</v>
      </c>
      <c r="AE565" s="58">
        <f>IF(noise!M106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noise!M106, IF(OR($G565=coding!$J$26,$G565=coding!$J$27,$G565=coding!$J$28,$G565=coding!$J$29, $G565=coding!$J$30,$G565=coding!$J$31), M565+10*LOG10((($E565^2)+(4^2))/((7.5^2)+(4^2))), IF(OR($G565=coding!$J$11, $G565=coding!$J$12, $G565=coding!$J$13, $G565=coding!$J$14, $G565=coding!$J$15, $G565=coding!$J$16), M565+10*LOG10((($D565^2)+(1.2^2))/((7.5^2)+(1.2^2))),-99))),-99)</f>
        <v>80.3</v>
      </c>
      <c r="AF565" s="58">
        <f>IF(noise!N106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noise!N106, IF(OR($G565=coding!$J$26,$G565=coding!$J$27,$G565=coding!$J$28,$G565=coding!$J$29, $G565=coding!$J$30,$G565=coding!$J$31), N565+10*LOG10((($E565^2)+(4^2))/((7.5^2)+(4^2))), IF(OR($G565=coding!$J$11, $G565=coding!$J$12, $G565=coding!$J$13, $G565=coding!$J$14, $G565=coding!$J$15, $G565=coding!$J$16), N565+10*LOG10((($D565^2)+(1.2^2))/((7.5^2)+(1.2^2))),-99))),-99)</f>
        <v>84.3</v>
      </c>
      <c r="AG565" s="58">
        <f>IF(noise!O106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noise!O106, IF(OR($G565=coding!$J$26,$G565=coding!$J$27,$G565=coding!$J$28,$G565=coding!$J$29, $G565=coding!$J$30,$G565=coding!$J$31), O565+10*LOG10((($E565^2)+(4^2))/((7.5^2)+(4^2))), IF(OR($G565=coding!$J$11, $G565=coding!$J$12, $G565=coding!$J$13, $G565=coding!$J$14, $G565=coding!$J$15, $G565=coding!$J$16), O565+10*LOG10((($D565^2)+(1.2^2))/((7.5^2)+(1.2^2))),-99))),-99)</f>
        <v>85.5</v>
      </c>
      <c r="AH565" s="58">
        <f>IF(noise!P106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noise!P106, IF(OR($G565=coding!$J$26,$G565=coding!$J$27,$G565=coding!$J$28,$G565=coding!$J$29, $G565=coding!$J$30,$G565=coding!$J$31), P565+10*LOG10((($E565^2)+(4^2))/((7.5^2)+(4^2))), IF(OR($G565=coding!$J$11, $G565=coding!$J$12, $G565=coding!$J$13, $G565=coding!$J$14, $G565=coding!$J$15, $G565=coding!$J$16), P565+10*LOG10((($D565^2)+(1.2^2))/((7.5^2)+(1.2^2))),-99))),-99)</f>
        <v>82.7</v>
      </c>
      <c r="AI565" s="58">
        <f>IF(noise!Q106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noise!Q106, IF(OR($G565=coding!$J$26,$G565=coding!$J$27,$G565=coding!$J$28,$G565=coding!$J$29, $G565=coding!$J$30,$G565=coding!$J$31), Q565+10*LOG10((($E565^2)+(4^2))/((7.5^2)+(4^2))), IF(OR($G565=coding!$J$11, $G565=coding!$J$12, $G565=coding!$J$13, $G565=coding!$J$14, $G565=coding!$J$15, $G565=coding!$J$16), Q565+10*LOG10((($D565^2)+(1.2^2))/((7.5^2)+(1.2^2))),-99))),-99)</f>
        <v>81</v>
      </c>
      <c r="AJ565" s="58">
        <f>IF(noise!R106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noise!R106, IF(OR($G565=coding!$J$26,$G565=coding!$J$27,$G565=coding!$J$28,$G565=coding!$J$29, $G565=coding!$J$30,$G565=coding!$J$31), R565+10*LOG10((($E565^2)+(4^2))/((7.5^2)+(4^2))), IF(OR($G565=coding!$J$11, $G565=coding!$J$12, $G565=coding!$J$13, $G565=coding!$J$14, $G565=coding!$J$15, $G565=coding!$J$16), R565+10*LOG10((($D565^2)+(1.2^2))/((7.5^2)+(1.2^2))),-99))),-99)</f>
        <v>79.8</v>
      </c>
      <c r="AK565" s="58">
        <f>IF(noise!S106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noise!S106, IF(OR($G565=coding!$J$26,$G565=coding!$J$27,$G565=coding!$J$28,$G565=coding!$J$29, $G565=coding!$J$30,$G565=coding!$J$31), S565+10*LOG10((($E565^2)+(4^2))/((7.5^2)+(4^2))), IF(OR($G565=coding!$J$11, $G565=coding!$J$12, $G565=coding!$J$13, $G565=coding!$J$14, $G565=coding!$J$15, $G565=coding!$J$16), S565+10*LOG10((($D565^2)+(1.2^2))/((7.5^2)+(1.2^2))),-99))),-99)</f>
        <v>74.7</v>
      </c>
      <c r="AL565" s="58">
        <f>IF(noise!T106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noise!T106, IF(OR($G565=coding!$J$26,$G565=coding!$J$27,$G565=coding!$J$28,$G565=coding!$J$29, $G565=coding!$J$30,$G565=coding!$J$31), T565+10*LOG10((($E565^2)+(4^2))/((7.5^2)+(4^2))), IF(OR($G565=coding!$J$11, $G565=coding!$J$12, $G565=coding!$J$13, $G565=coding!$J$14, $G565=coding!$J$15, $G565=coding!$J$16), T565+10*LOG10((($D565^2)+(1.2^2))/((7.5^2)+(1.2^2))),-99))),-99)</f>
        <v>69.900000000000006</v>
      </c>
      <c r="AM565" s="58">
        <f>IF(noise!U106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noise!U106, IF(OR($G565=coding!$J$26,$G565=coding!$J$27,$G565=coding!$J$28,$G565=coding!$J$29, $G565=coding!$J$30,$G565=coding!$J$31), U565+10*LOG10((($E565^2)+(4^2))/((7.5^2)+(4^2))), IF(OR($G565=coding!$J$11, $G565=coding!$J$12, $G565=coding!$J$13, $G565=coding!$J$14, $G565=coding!$J$15, $G565=coding!$J$16), U565+10*LOG10((($D565^2)+(1.2^2))/((7.5^2)+(1.2^2))),-99))),-99)</f>
        <v>67.099999999999994</v>
      </c>
      <c r="AN565" s="58">
        <f>IF(noise!V106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noise!V106, IF(OR($G565=coding!$J$26,$G565=coding!$J$27,$G565=coding!$J$28,$G565=coding!$J$29, $G565=coding!$J$30,$G565=coding!$J$31), V565+10*LOG10((($E565^2)+(4^2))/((7.5^2)+(4^2))), IF(OR($G565=coding!$J$11, $G565=coding!$J$12, $G565=coding!$J$13, $G565=coding!$J$14, $G565=coding!$J$15, $G565=coding!$J$16), V565+10*LOG10((($D565^2)+(1.2^2))/((7.5^2)+(1.2^2))),-99))),-99)</f>
        <v>-99</v>
      </c>
      <c r="AO565" s="58">
        <f>IF(noise!W106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noise!W106, IF(OR($G565=coding!$J$26,$G565=coding!$J$27,$G565=coding!$J$28,$G565=coding!$J$29, $G565=coding!$J$30,$G565=coding!$J$31), W565+10*LOG10((($E565^2)+(4^2))/((7.5^2)+(4^2))), IF(OR($G565=coding!$J$11, $G565=coding!$J$12, $G565=coding!$J$13, $G565=coding!$J$14, $G565=coding!$J$15, $G565=coding!$J$16), W565+10*LOG10((($D565^2)+(1.2^2))/((7.5^2)+(1.2^2))),-99))),-99)</f>
        <v>-99</v>
      </c>
      <c r="AP565" s="58">
        <f>IF(noise!X106 &lt;&gt;0, IF(OR($G565=coding!$J$2, $G565=coding!$J$3, $G565=coding!$J$4, $G565=coding!$J$5, $G565=coding!$J$6, $G565=coding!$J$7, $G565=coding!$J$8, $G565=coding!$J$9, $G565=coding!$J$10,$G565=coding!$J$17, $G565=coding!$J$18, $G565=coding!$J$19, $G565=coding!$J$20, $G565=coding!$J$21, $G565=coding!$J$22, $G565=coding!$J$23, $G565=coding!$J$24, $G565=coding!$J$25, ), noise!X106, IF(OR($G565=coding!$J$26,$G565=coding!$J$27,$G565=coding!$J$28,$G565=coding!$J$29, $G565=coding!$J$30,$G565=coding!$J$31), X565+10*LOG10((($E565^2)+(4^2))/((7.5^2)+(4^2))), IF(OR($G565=coding!$J$11, $G565=coding!$J$12, $G565=coding!$J$13, $G565=coding!$J$14, $G565=coding!$J$15, $G565=coding!$J$16), X565+10*LOG10((($D565^2)+(1.2^2))/((7.5^2)+(1.2^2))),-99))),-99)</f>
        <v>-99</v>
      </c>
    </row>
    <row r="566" spans="1:42" ht="15.75" customHeight="1" x14ac:dyDescent="0.3">
      <c r="A566" s="2">
        <v>77</v>
      </c>
      <c r="B566" s="27">
        <v>44279</v>
      </c>
      <c r="C566" s="51">
        <f t="array" ref="C566">_xlfn.DAYS(B566, _xlfn.XLOOKUP(A566, context!A$4:A$79, context!J$4:J$79)) / 30.42</f>
        <v>6.245890861275476</v>
      </c>
      <c r="D566" s="1"/>
      <c r="E566" s="1"/>
      <c r="F566" s="16">
        <v>50</v>
      </c>
      <c r="G566" s="16" t="s">
        <v>405</v>
      </c>
      <c r="H566" s="43">
        <v>88.3</v>
      </c>
      <c r="I566" s="1"/>
      <c r="J566" s="2">
        <v>73.599999999999994</v>
      </c>
      <c r="K566" s="2">
        <v>77.8</v>
      </c>
      <c r="L566" s="2">
        <v>79.900000000000006</v>
      </c>
      <c r="M566" s="2">
        <v>80.8</v>
      </c>
      <c r="N566" s="2">
        <v>82.9</v>
      </c>
      <c r="O566" s="2">
        <v>82.8</v>
      </c>
      <c r="P566" s="3">
        <v>82.8</v>
      </c>
      <c r="Q566" s="2">
        <v>81.7</v>
      </c>
      <c r="R566" s="2">
        <v>78.900000000000006</v>
      </c>
      <c r="S566" s="2">
        <v>75.7</v>
      </c>
      <c r="T566" s="2">
        <v>71.599999999999994</v>
      </c>
      <c r="U566" s="2">
        <v>68.599999999999994</v>
      </c>
      <c r="V566" s="2">
        <v>65.8</v>
      </c>
      <c r="W566" s="1"/>
      <c r="X566" s="1"/>
      <c r="Y566" s="2">
        <v>1</v>
      </c>
      <c r="Z566" s="58">
        <f>IF(noise!H121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noise!H121, IF(OR($G566=coding!$J$26,$G566=coding!$J$27,$G566=coding!$J$28,$G566=coding!$J$29, $G566=coding!$J$30,$G566=coding!$J$31), H566+10*LOG10((($E566^2)+(4^2))/((7.5^2)+(4^2))), IF(OR($G566=coding!$J$11, $G566=coding!$J$12, $G566=coding!$J$13, $G566=coding!$J$14, $G566=coding!$J$15, $G566=coding!$J$16), H566+10*LOG10((($D566^2)+(1.2^2))/((7.5^2)+(1.2^2))),-99))),-99)</f>
        <v>92.2</v>
      </c>
      <c r="AA566" s="58">
        <f>IF(noise!I121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noise!I121, IF(OR($G566=coding!$J$26,$G566=coding!$J$27,$G566=coding!$J$28,$G566=coding!$J$29, $G566=coding!$J$30,$G566=coding!$J$31), I566+10*LOG10((($E566^2)+(4^2))/((7.5^2)+(4^2))), IF(OR($G566=coding!$J$11, $G566=coding!$J$12, $G566=coding!$J$13, $G566=coding!$J$14, $G566=coding!$J$15, $G566=coding!$J$16), I566+10*LOG10((($D566^2)+(1.2^2))/((7.5^2)+(1.2^2))),-99))),-99)</f>
        <v>-99</v>
      </c>
      <c r="AB566" s="58">
        <f>IF(noise!J121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noise!J121, IF(OR($G566=coding!$J$26,$G566=coding!$J$27,$G566=coding!$J$28,$G566=coding!$J$29, $G566=coding!$J$30,$G566=coding!$J$31), J566+10*LOG10((($E566^2)+(4^2))/((7.5^2)+(4^2))), IF(OR($G566=coding!$J$11, $G566=coding!$J$12, $G566=coding!$J$13, $G566=coding!$J$14, $G566=coding!$J$15, $G566=coding!$J$16), J566+10*LOG10((($D566^2)+(1.2^2))/((7.5^2)+(1.2^2))),-99))),-99)</f>
        <v>76.900000000000006</v>
      </c>
      <c r="AC566" s="58">
        <f>IF(noise!K121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noise!K121, IF(OR($G566=coding!$J$26,$G566=coding!$J$27,$G566=coding!$J$28,$G566=coding!$J$29, $G566=coding!$J$30,$G566=coding!$J$31), K566+10*LOG10((($E566^2)+(4^2))/((7.5^2)+(4^2))), IF(OR($G566=coding!$J$11, $G566=coding!$J$12, $G566=coding!$J$13, $G566=coding!$J$14, $G566=coding!$J$15, $G566=coding!$J$16), K566+10*LOG10((($D566^2)+(1.2^2))/((7.5^2)+(1.2^2))),-99))),-99)</f>
        <v>76.400000000000006</v>
      </c>
      <c r="AD566" s="58">
        <f>IF(noise!L121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noise!L121, IF(OR($G566=coding!$J$26,$G566=coding!$J$27,$G566=coding!$J$28,$G566=coding!$J$29, $G566=coding!$J$30,$G566=coding!$J$31), L566+10*LOG10((($E566^2)+(4^2))/((7.5^2)+(4^2))), IF(OR($G566=coding!$J$11, $G566=coding!$J$12, $G566=coding!$J$13, $G566=coding!$J$14, $G566=coding!$J$15, $G566=coding!$J$16), L566+10*LOG10((($D566^2)+(1.2^2))/((7.5^2)+(1.2^2))),-99))),-99)</f>
        <v>77.900000000000006</v>
      </c>
      <c r="AE566" s="58">
        <f>IF(noise!M121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noise!M121, IF(OR($G566=coding!$J$26,$G566=coding!$J$27,$G566=coding!$J$28,$G566=coding!$J$29, $G566=coding!$J$30,$G566=coding!$J$31), M566+10*LOG10((($E566^2)+(4^2))/((7.5^2)+(4^2))), IF(OR($G566=coding!$J$11, $G566=coding!$J$12, $G566=coding!$J$13, $G566=coding!$J$14, $G566=coding!$J$15, $G566=coding!$J$16), M566+10*LOG10((($D566^2)+(1.2^2))/((7.5^2)+(1.2^2))),-99))),-99)</f>
        <v>80.7</v>
      </c>
      <c r="AF566" s="58">
        <f>IF(noise!N121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noise!N121, IF(OR($G566=coding!$J$26,$G566=coding!$J$27,$G566=coding!$J$28,$G566=coding!$J$29, $G566=coding!$J$30,$G566=coding!$J$31), N566+10*LOG10((($E566^2)+(4^2))/((7.5^2)+(4^2))), IF(OR($G566=coding!$J$11, $G566=coding!$J$12, $G566=coding!$J$13, $G566=coding!$J$14, $G566=coding!$J$15, $G566=coding!$J$16), N566+10*LOG10((($D566^2)+(1.2^2))/((7.5^2)+(1.2^2))),-99))),-99)</f>
        <v>84.4</v>
      </c>
      <c r="AG566" s="58">
        <f>IF(noise!O121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noise!O121, IF(OR($G566=coding!$J$26,$G566=coding!$J$27,$G566=coding!$J$28,$G566=coding!$J$29, $G566=coding!$J$30,$G566=coding!$J$31), O566+10*LOG10((($E566^2)+(4^2))/((7.5^2)+(4^2))), IF(OR($G566=coding!$J$11, $G566=coding!$J$12, $G566=coding!$J$13, $G566=coding!$J$14, $G566=coding!$J$15, $G566=coding!$J$16), O566+10*LOG10((($D566^2)+(1.2^2))/((7.5^2)+(1.2^2))),-99))),-99)</f>
        <v>85.6</v>
      </c>
      <c r="AH566" s="58">
        <f>IF(noise!P121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noise!P121, IF(OR($G566=coding!$J$26,$G566=coding!$J$27,$G566=coding!$J$28,$G566=coding!$J$29, $G566=coding!$J$30,$G566=coding!$J$31), P566+10*LOG10((($E566^2)+(4^2))/((7.5^2)+(4^2))), IF(OR($G566=coding!$J$11, $G566=coding!$J$12, $G566=coding!$J$13, $G566=coding!$J$14, $G566=coding!$J$15, $G566=coding!$J$16), P566+10*LOG10((($D566^2)+(1.2^2))/((7.5^2)+(1.2^2))),-99))),-99)</f>
        <v>82.7</v>
      </c>
      <c r="AI566" s="58">
        <f>IF(noise!Q121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noise!Q121, IF(OR($G566=coding!$J$26,$G566=coding!$J$27,$G566=coding!$J$28,$G566=coding!$J$29, $G566=coding!$J$30,$G566=coding!$J$31), Q566+10*LOG10((($E566^2)+(4^2))/((7.5^2)+(4^2))), IF(OR($G566=coding!$J$11, $G566=coding!$J$12, $G566=coding!$J$13, $G566=coding!$J$14, $G566=coding!$J$15, $G566=coding!$J$16), Q566+10*LOG10((($D566^2)+(1.2^2))/((7.5^2)+(1.2^2))),-99))),-99)</f>
        <v>80.7</v>
      </c>
      <c r="AJ566" s="58">
        <f>IF(noise!R121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noise!R121, IF(OR($G566=coding!$J$26,$G566=coding!$J$27,$G566=coding!$J$28,$G566=coding!$J$29, $G566=coding!$J$30,$G566=coding!$J$31), R566+10*LOG10((($E566^2)+(4^2))/((7.5^2)+(4^2))), IF(OR($G566=coding!$J$11, $G566=coding!$J$12, $G566=coding!$J$13, $G566=coding!$J$14, $G566=coding!$J$15, $G566=coding!$J$16), R566+10*LOG10((($D566^2)+(1.2^2))/((7.5^2)+(1.2^2))),-99))),-99)</f>
        <v>79.5</v>
      </c>
      <c r="AK566" s="58">
        <f>IF(noise!S121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noise!S121, IF(OR($G566=coding!$J$26,$G566=coding!$J$27,$G566=coding!$J$28,$G566=coding!$J$29, $G566=coding!$J$30,$G566=coding!$J$31), S566+10*LOG10((($E566^2)+(4^2))/((7.5^2)+(4^2))), IF(OR($G566=coding!$J$11, $G566=coding!$J$12, $G566=coding!$J$13, $G566=coding!$J$14, $G566=coding!$J$15, $G566=coding!$J$16), S566+10*LOG10((($D566^2)+(1.2^2))/((7.5^2)+(1.2^2))),-99))),-99)</f>
        <v>74.2</v>
      </c>
      <c r="AL566" s="58">
        <f>IF(noise!T121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noise!T121, IF(OR($G566=coding!$J$26,$G566=coding!$J$27,$G566=coding!$J$28,$G566=coding!$J$29, $G566=coding!$J$30,$G566=coding!$J$31), T566+10*LOG10((($E566^2)+(4^2))/((7.5^2)+(4^2))), IF(OR($G566=coding!$J$11, $G566=coding!$J$12, $G566=coding!$J$13, $G566=coding!$J$14, $G566=coding!$J$15, $G566=coding!$J$16), T566+10*LOG10((($D566^2)+(1.2^2))/((7.5^2)+(1.2^2))),-99))),-99)</f>
        <v>69</v>
      </c>
      <c r="AM566" s="58">
        <f>IF(noise!U121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noise!U121, IF(OR($G566=coding!$J$26,$G566=coding!$J$27,$G566=coding!$J$28,$G566=coding!$J$29, $G566=coding!$J$30,$G566=coding!$J$31), U566+10*LOG10((($E566^2)+(4^2))/((7.5^2)+(4^2))), IF(OR($G566=coding!$J$11, $G566=coding!$J$12, $G566=coding!$J$13, $G566=coding!$J$14, $G566=coding!$J$15, $G566=coding!$J$16), U566+10*LOG10((($D566^2)+(1.2^2))/((7.5^2)+(1.2^2))),-99))),-99)</f>
        <v>65.3</v>
      </c>
      <c r="AN566" s="58">
        <f>IF(noise!V121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noise!V121, IF(OR($G566=coding!$J$26,$G566=coding!$J$27,$G566=coding!$J$28,$G566=coding!$J$29, $G566=coding!$J$30,$G566=coding!$J$31), V566+10*LOG10((($E566^2)+(4^2))/((7.5^2)+(4^2))), IF(OR($G566=coding!$J$11, $G566=coding!$J$12, $G566=coding!$J$13, $G566=coding!$J$14, $G566=coding!$J$15, $G566=coding!$J$16), V566+10*LOG10((($D566^2)+(1.2^2))/((7.5^2)+(1.2^2))),-99))),-99)</f>
        <v>-99</v>
      </c>
      <c r="AO566" s="58">
        <f>IF(noise!W121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noise!W121, IF(OR($G566=coding!$J$26,$G566=coding!$J$27,$G566=coding!$J$28,$G566=coding!$J$29, $G566=coding!$J$30,$G566=coding!$J$31), W566+10*LOG10((($E566^2)+(4^2))/((7.5^2)+(4^2))), IF(OR($G566=coding!$J$11, $G566=coding!$J$12, $G566=coding!$J$13, $G566=coding!$J$14, $G566=coding!$J$15, $G566=coding!$J$16), W566+10*LOG10((($D566^2)+(1.2^2))/((7.5^2)+(1.2^2))),-99))),-99)</f>
        <v>-99</v>
      </c>
      <c r="AP566" s="58">
        <f>IF(noise!X121 &lt;&gt;0, IF(OR($G566=coding!$J$2, $G566=coding!$J$3, $G566=coding!$J$4, $G566=coding!$J$5, $G566=coding!$J$6, $G566=coding!$J$7, $G566=coding!$J$8, $G566=coding!$J$9, $G566=coding!$J$10,$G566=coding!$J$17, $G566=coding!$J$18, $G566=coding!$J$19, $G566=coding!$J$20, $G566=coding!$J$21, $G566=coding!$J$22, $G566=coding!$J$23, $G566=coding!$J$24, $G566=coding!$J$25, ), noise!X121, IF(OR($G566=coding!$J$26,$G566=coding!$J$27,$G566=coding!$J$28,$G566=coding!$J$29, $G566=coding!$J$30,$G566=coding!$J$31), X566+10*LOG10((($E566^2)+(4^2))/((7.5^2)+(4^2))), IF(OR($G566=coding!$J$11, $G566=coding!$J$12, $G566=coding!$J$13, $G566=coding!$J$14, $G566=coding!$J$15, $G566=coding!$J$16), X566+10*LOG10((($D566^2)+(1.2^2))/((7.5^2)+(1.2^2))),-99))),-99)</f>
        <v>-99</v>
      </c>
    </row>
    <row r="567" spans="1:42" ht="15.75" customHeight="1" x14ac:dyDescent="0.3">
      <c r="A567" s="2">
        <v>78</v>
      </c>
      <c r="B567" s="27">
        <v>44279</v>
      </c>
      <c r="C567" s="51">
        <f t="array" ref="C567">_xlfn.DAYS(B567, _xlfn.XLOOKUP(A567, context!A$4:A$79, context!J$4:J$79)) / 30.42</f>
        <v>6.245890861275476</v>
      </c>
      <c r="D567" s="1"/>
      <c r="E567" s="1"/>
      <c r="F567" s="16">
        <v>50</v>
      </c>
      <c r="G567" s="16" t="s">
        <v>405</v>
      </c>
      <c r="H567" s="43">
        <v>87.9</v>
      </c>
      <c r="I567" s="1"/>
      <c r="J567" s="2">
        <v>73.3</v>
      </c>
      <c r="K567" s="2">
        <v>77.3</v>
      </c>
      <c r="L567" s="2">
        <v>79.3</v>
      </c>
      <c r="M567" s="2">
        <v>80.8</v>
      </c>
      <c r="N567" s="2">
        <v>82.8</v>
      </c>
      <c r="O567" s="2">
        <v>82.4</v>
      </c>
      <c r="P567" s="2">
        <v>82.3</v>
      </c>
      <c r="Q567" s="2">
        <v>81.099999999999994</v>
      </c>
      <c r="R567" s="2">
        <v>78.400000000000006</v>
      </c>
      <c r="S567" s="2">
        <v>75.2</v>
      </c>
      <c r="T567" s="2">
        <v>71.400000000000006</v>
      </c>
      <c r="U567" s="2">
        <v>67.900000000000006</v>
      </c>
      <c r="V567" s="2">
        <v>65.3</v>
      </c>
      <c r="W567" s="1"/>
      <c r="X567" s="1"/>
      <c r="Y567" s="2">
        <v>1</v>
      </c>
      <c r="Z567" s="58">
        <f>IF(noise!H122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noise!H122, IF(OR($G567=coding!$J$26,$G567=coding!$J$27,$G567=coding!$J$28,$G567=coding!$J$29, $G567=coding!$J$30,$G567=coding!$J$31), H567+10*LOG10((($E567^2)+(4^2))/((7.5^2)+(4^2))), IF(OR($G567=coding!$J$11, $G567=coding!$J$12, $G567=coding!$J$13, $G567=coding!$J$14, $G567=coding!$J$15, $G567=coding!$J$16), H567+10*LOG10((($D567^2)+(1.2^2))/((7.5^2)+(1.2^2))),-99))),-99)</f>
        <v>88.1</v>
      </c>
      <c r="AA567" s="58">
        <f>IF(noise!I122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noise!I122, IF(OR($G567=coding!$J$26,$G567=coding!$J$27,$G567=coding!$J$28,$G567=coding!$J$29, $G567=coding!$J$30,$G567=coding!$J$31), I567+10*LOG10((($E567^2)+(4^2))/((7.5^2)+(4^2))), IF(OR($G567=coding!$J$11, $G567=coding!$J$12, $G567=coding!$J$13, $G567=coding!$J$14, $G567=coding!$J$15, $G567=coding!$J$16), I567+10*LOG10((($D567^2)+(1.2^2))/((7.5^2)+(1.2^2))),-99))),-99)</f>
        <v>-99</v>
      </c>
      <c r="AB567" s="58">
        <f>IF(noise!J122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noise!J122, IF(OR($G567=coding!$J$26,$G567=coding!$J$27,$G567=coding!$J$28,$G567=coding!$J$29, $G567=coding!$J$30,$G567=coding!$J$31), J567+10*LOG10((($E567^2)+(4^2))/((7.5^2)+(4^2))), IF(OR($G567=coding!$J$11, $G567=coding!$J$12, $G567=coding!$J$13, $G567=coding!$J$14, $G567=coding!$J$15, $G567=coding!$J$16), J567+10*LOG10((($D567^2)+(1.2^2))/((7.5^2)+(1.2^2))),-99))),-99)</f>
        <v>73.400000000000006</v>
      </c>
      <c r="AC567" s="58">
        <f>IF(noise!K122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noise!K122, IF(OR($G567=coding!$J$26,$G567=coding!$J$27,$G567=coding!$J$28,$G567=coding!$J$29, $G567=coding!$J$30,$G567=coding!$J$31), K567+10*LOG10((($E567^2)+(4^2))/((7.5^2)+(4^2))), IF(OR($G567=coding!$J$11, $G567=coding!$J$12, $G567=coding!$J$13, $G567=coding!$J$14, $G567=coding!$J$15, $G567=coding!$J$16), K567+10*LOG10((($D567^2)+(1.2^2))/((7.5^2)+(1.2^2))),-99))),-99)</f>
        <v>73.7</v>
      </c>
      <c r="AD567" s="58">
        <f>IF(noise!L122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noise!L122, IF(OR($G567=coding!$J$26,$G567=coding!$J$27,$G567=coding!$J$28,$G567=coding!$J$29, $G567=coding!$J$30,$G567=coding!$J$31), L567+10*LOG10((($E567^2)+(4^2))/((7.5^2)+(4^2))), IF(OR($G567=coding!$J$11, $G567=coding!$J$12, $G567=coding!$J$13, $G567=coding!$J$14, $G567=coding!$J$15, $G567=coding!$J$16), L567+10*LOG10((($D567^2)+(1.2^2))/((7.5^2)+(1.2^2))),-99))),-99)</f>
        <v>78.599999999999994</v>
      </c>
      <c r="AE567" s="58">
        <f>IF(noise!M122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noise!M122, IF(OR($G567=coding!$J$26,$G567=coding!$J$27,$G567=coding!$J$28,$G567=coding!$J$29, $G567=coding!$J$30,$G567=coding!$J$31), M567+10*LOG10((($E567^2)+(4^2))/((7.5^2)+(4^2))), IF(OR($G567=coding!$J$11, $G567=coding!$J$12, $G567=coding!$J$13, $G567=coding!$J$14, $G567=coding!$J$15, $G567=coding!$J$16), M567+10*LOG10((($D567^2)+(1.2^2))/((7.5^2)+(1.2^2))),-99))),-99)</f>
        <v>79.2</v>
      </c>
      <c r="AF567" s="58">
        <f>IF(noise!N122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noise!N122, IF(OR($G567=coding!$J$26,$G567=coding!$J$27,$G567=coding!$J$28,$G567=coding!$J$29, $G567=coding!$J$30,$G567=coding!$J$31), N567+10*LOG10((($E567^2)+(4^2))/((7.5^2)+(4^2))), IF(OR($G567=coding!$J$11, $G567=coding!$J$12, $G567=coding!$J$13, $G567=coding!$J$14, $G567=coding!$J$15, $G567=coding!$J$16), N567+10*LOG10((($D567^2)+(1.2^2))/((7.5^2)+(1.2^2))),-99))),-99)</f>
        <v>78</v>
      </c>
      <c r="AG567" s="58">
        <f>IF(noise!O122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noise!O122, IF(OR($G567=coding!$J$26,$G567=coding!$J$27,$G567=coding!$J$28,$G567=coding!$J$29, $G567=coding!$J$30,$G567=coding!$J$31), O567+10*LOG10((($E567^2)+(4^2))/((7.5^2)+(4^2))), IF(OR($G567=coding!$J$11, $G567=coding!$J$12, $G567=coding!$J$13, $G567=coding!$J$14, $G567=coding!$J$15, $G567=coding!$J$16), O567+10*LOG10((($D567^2)+(1.2^2))/((7.5^2)+(1.2^2))),-99))),-99)</f>
        <v>78.599999999999994</v>
      </c>
      <c r="AH567" s="58">
        <f>IF(noise!P122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noise!P122, IF(OR($G567=coding!$J$26,$G567=coding!$J$27,$G567=coding!$J$28,$G567=coding!$J$29, $G567=coding!$J$30,$G567=coding!$J$31), P567+10*LOG10((($E567^2)+(4^2))/((7.5^2)+(4^2))), IF(OR($G567=coding!$J$11, $G567=coding!$J$12, $G567=coding!$J$13, $G567=coding!$J$14, $G567=coding!$J$15, $G567=coding!$J$16), P567+10*LOG10((($D567^2)+(1.2^2))/((7.5^2)+(1.2^2))),-99))),-99)</f>
        <v>77.2</v>
      </c>
      <c r="AI567" s="58">
        <f>IF(noise!Q122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noise!Q122, IF(OR($G567=coding!$J$26,$G567=coding!$J$27,$G567=coding!$J$28,$G567=coding!$J$29, $G567=coding!$J$30,$G567=coding!$J$31), Q567+10*LOG10((($E567^2)+(4^2))/((7.5^2)+(4^2))), IF(OR($G567=coding!$J$11, $G567=coding!$J$12, $G567=coding!$J$13, $G567=coding!$J$14, $G567=coding!$J$15, $G567=coding!$J$16), Q567+10*LOG10((($D567^2)+(1.2^2))/((7.5^2)+(1.2^2))),-99))),-99)</f>
        <v>75.2</v>
      </c>
      <c r="AJ567" s="58">
        <f>IF(noise!R122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noise!R122, IF(OR($G567=coding!$J$26,$G567=coding!$J$27,$G567=coding!$J$28,$G567=coding!$J$29, $G567=coding!$J$30,$G567=coding!$J$31), R567+10*LOG10((($E567^2)+(4^2))/((7.5^2)+(4^2))), IF(OR($G567=coding!$J$11, $G567=coding!$J$12, $G567=coding!$J$13, $G567=coding!$J$14, $G567=coding!$J$15, $G567=coding!$J$16), R567+10*LOG10((($D567^2)+(1.2^2))/((7.5^2)+(1.2^2))),-99))),-99)</f>
        <v>71.7</v>
      </c>
      <c r="AK567" s="58">
        <f>IF(noise!S122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noise!S122, IF(OR($G567=coding!$J$26,$G567=coding!$J$27,$G567=coding!$J$28,$G567=coding!$J$29, $G567=coding!$J$30,$G567=coding!$J$31), S567+10*LOG10((($E567^2)+(4^2))/((7.5^2)+(4^2))), IF(OR($G567=coding!$J$11, $G567=coding!$J$12, $G567=coding!$J$13, $G567=coding!$J$14, $G567=coding!$J$15, $G567=coding!$J$16), S567+10*LOG10((($D567^2)+(1.2^2))/((7.5^2)+(1.2^2))),-99))),-99)</f>
        <v>66.900000000000006</v>
      </c>
      <c r="AL567" s="58">
        <f>IF(noise!T122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noise!T122, IF(OR($G567=coding!$J$26,$G567=coding!$J$27,$G567=coding!$J$28,$G567=coding!$J$29, $G567=coding!$J$30,$G567=coding!$J$31), T567+10*LOG10((($E567^2)+(4^2))/((7.5^2)+(4^2))), IF(OR($G567=coding!$J$11, $G567=coding!$J$12, $G567=coding!$J$13, $G567=coding!$J$14, $G567=coding!$J$15, $G567=coding!$J$16), T567+10*LOG10((($D567^2)+(1.2^2))/((7.5^2)+(1.2^2))),-99))),-99)</f>
        <v>62.4</v>
      </c>
      <c r="AM567" s="58">
        <f>IF(noise!U122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noise!U122, IF(OR($G567=coding!$J$26,$G567=coding!$J$27,$G567=coding!$J$28,$G567=coding!$J$29, $G567=coding!$J$30,$G567=coding!$J$31), U567+10*LOG10((($E567^2)+(4^2))/((7.5^2)+(4^2))), IF(OR($G567=coding!$J$11, $G567=coding!$J$12, $G567=coding!$J$13, $G567=coding!$J$14, $G567=coding!$J$15, $G567=coding!$J$16), U567+10*LOG10((($D567^2)+(1.2^2))/((7.5^2)+(1.2^2))),-99))),-99)</f>
        <v>59.3</v>
      </c>
      <c r="AN567" s="58">
        <f>IF(noise!V122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noise!V122, IF(OR($G567=coding!$J$26,$G567=coding!$J$27,$G567=coding!$J$28,$G567=coding!$J$29, $G567=coding!$J$30,$G567=coding!$J$31), V567+10*LOG10((($E567^2)+(4^2))/((7.5^2)+(4^2))), IF(OR($G567=coding!$J$11, $G567=coding!$J$12, $G567=coding!$J$13, $G567=coding!$J$14, $G567=coding!$J$15, $G567=coding!$J$16), V567+10*LOG10((($D567^2)+(1.2^2))/((7.5^2)+(1.2^2))),-99))),-99)</f>
        <v>-99</v>
      </c>
      <c r="AO567" s="58">
        <f>IF(noise!W122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noise!W122, IF(OR($G567=coding!$J$26,$G567=coding!$J$27,$G567=coding!$J$28,$G567=coding!$J$29, $G567=coding!$J$30,$G567=coding!$J$31), W567+10*LOG10((($E567^2)+(4^2))/((7.5^2)+(4^2))), IF(OR($G567=coding!$J$11, $G567=coding!$J$12, $G567=coding!$J$13, $G567=coding!$J$14, $G567=coding!$J$15, $G567=coding!$J$16), W567+10*LOG10((($D567^2)+(1.2^2))/((7.5^2)+(1.2^2))),-99))),-99)</f>
        <v>-99</v>
      </c>
      <c r="AP567" s="58">
        <f>IF(noise!X122 &lt;&gt;0, IF(OR($G567=coding!$J$2, $G567=coding!$J$3, $G567=coding!$J$4, $G567=coding!$J$5, $G567=coding!$J$6, $G567=coding!$J$7, $G567=coding!$J$8, $G567=coding!$J$9, $G567=coding!$J$10,$G567=coding!$J$17, $G567=coding!$J$18, $G567=coding!$J$19, $G567=coding!$J$20, $G567=coding!$J$21, $G567=coding!$J$22, $G567=coding!$J$23, $G567=coding!$J$24, $G567=coding!$J$25, ), noise!X122, IF(OR($G567=coding!$J$26,$G567=coding!$J$27,$G567=coding!$J$28,$G567=coding!$J$29, $G567=coding!$J$30,$G567=coding!$J$31), X567+10*LOG10((($E567^2)+(4^2))/((7.5^2)+(4^2))), IF(OR($G567=coding!$J$11, $G567=coding!$J$12, $G567=coding!$J$13, $G567=coding!$J$14, $G567=coding!$J$15, $G567=coding!$J$16), X567+10*LOG10((($D567^2)+(1.2^2))/((7.5^2)+(1.2^2))),-99))),-99)</f>
        <v>-99</v>
      </c>
    </row>
    <row r="568" spans="1:42" ht="15.75" customHeight="1" x14ac:dyDescent="0.3">
      <c r="A568" s="1">
        <v>79</v>
      </c>
      <c r="B568" s="46">
        <v>43783</v>
      </c>
      <c r="C568" s="51">
        <f t="array" ref="C568">_xlfn.DAYS(B568, _xlfn.XLOOKUP(A568, context!A$4:A$79, context!J$4:J$79)) / 30.42</f>
        <v>4.1420118343195265</v>
      </c>
      <c r="D568" s="1"/>
      <c r="E568" s="1"/>
      <c r="F568" s="16">
        <v>50</v>
      </c>
      <c r="G568" s="16" t="s">
        <v>405</v>
      </c>
      <c r="H568" s="43">
        <v>89.7</v>
      </c>
      <c r="I568" s="1"/>
      <c r="J568" s="50">
        <v>75.2</v>
      </c>
      <c r="K568" s="50">
        <v>78.400000000000006</v>
      </c>
      <c r="L568" s="50">
        <v>80.2</v>
      </c>
      <c r="M568" s="50">
        <v>84.3</v>
      </c>
      <c r="N568" s="50">
        <v>85.9</v>
      </c>
      <c r="O568" s="50">
        <v>82.9</v>
      </c>
      <c r="P568" s="50">
        <v>82.2</v>
      </c>
      <c r="Q568" s="50">
        <v>80.7</v>
      </c>
      <c r="R568" s="50">
        <v>77.400000000000006</v>
      </c>
      <c r="S568" s="50">
        <v>73.900000000000006</v>
      </c>
      <c r="T568" s="50">
        <v>70.7</v>
      </c>
      <c r="U568" s="50">
        <v>67.2</v>
      </c>
      <c r="V568" s="50">
        <v>63.9</v>
      </c>
      <c r="W568" s="1"/>
      <c r="X568" s="1"/>
      <c r="Y568" s="2">
        <v>1</v>
      </c>
      <c r="Z568" s="58">
        <f>IF(noise!H69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noise!H69, IF(OR($G568=coding!$J$26,$G568=coding!$J$27,$G568=coding!$J$28,$G568=coding!$J$29, $G568=coding!$J$30,$G568=coding!$J$31), H568+10*LOG10((($E568^2)+(4^2))/((7.5^2)+(4^2))), IF(OR($G568=coding!$J$11, $G568=coding!$J$12, $G568=coding!$J$13, $G568=coding!$J$14, $G568=coding!$J$15, $G568=coding!$J$16), H568+10*LOG10((($D568^2)+(1.2^2))/((7.5^2)+(1.2^2))),-99))),-99)</f>
        <v>92.2</v>
      </c>
      <c r="AA568" s="58">
        <f>IF(noise!I69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noise!I69, IF(OR($G568=coding!$J$26,$G568=coding!$J$27,$G568=coding!$J$28,$G568=coding!$J$29, $G568=coding!$J$30,$G568=coding!$J$31), I568+10*LOG10((($E568^2)+(4^2))/((7.5^2)+(4^2))), IF(OR($G568=coding!$J$11, $G568=coding!$J$12, $G568=coding!$J$13, $G568=coding!$J$14, $G568=coding!$J$15, $G568=coding!$J$16), I568+10*LOG10((($D568^2)+(1.2^2))/((7.5^2)+(1.2^2))),-99))),-99)</f>
        <v>-99</v>
      </c>
      <c r="AB568" s="58">
        <f>IF(noise!J69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noise!J69, IF(OR($G568=coding!$J$26,$G568=coding!$J$27,$G568=coding!$J$28,$G568=coding!$J$29, $G568=coding!$J$30,$G568=coding!$J$31), J568+10*LOG10((($E568^2)+(4^2))/((7.5^2)+(4^2))), IF(OR($G568=coding!$J$11, $G568=coding!$J$12, $G568=coding!$J$13, $G568=coding!$J$14, $G568=coding!$J$15, $G568=coding!$J$16), J568+10*LOG10((($D568^2)+(1.2^2))/((7.5^2)+(1.2^2))),-99))),-99)</f>
        <v>75.900000000000006</v>
      </c>
      <c r="AC568" s="58">
        <f>IF(noise!K69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noise!K69, IF(OR($G568=coding!$J$26,$G568=coding!$J$27,$G568=coding!$J$28,$G568=coding!$J$29, $G568=coding!$J$30,$G568=coding!$J$31), K568+10*LOG10((($E568^2)+(4^2))/((7.5^2)+(4^2))), IF(OR($G568=coding!$J$11, $G568=coding!$J$12, $G568=coding!$J$13, $G568=coding!$J$14, $G568=coding!$J$15, $G568=coding!$J$16), K568+10*LOG10((($D568^2)+(1.2^2))/((7.5^2)+(1.2^2))),-99))),-99)</f>
        <v>76.5</v>
      </c>
      <c r="AD568" s="58">
        <f>IF(noise!L69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noise!L69, IF(OR($G568=coding!$J$26,$G568=coding!$J$27,$G568=coding!$J$28,$G568=coding!$J$29, $G568=coding!$J$30,$G568=coding!$J$31), L568+10*LOG10((($E568^2)+(4^2))/((7.5^2)+(4^2))), IF(OR($G568=coding!$J$11, $G568=coding!$J$12, $G568=coding!$J$13, $G568=coding!$J$14, $G568=coding!$J$15, $G568=coding!$J$16), L568+10*LOG10((($D568^2)+(1.2^2))/((7.5^2)+(1.2^2))),-99))),-99)</f>
        <v>78.8</v>
      </c>
      <c r="AE568" s="58">
        <f>IF(noise!M69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noise!M69, IF(OR($G568=coding!$J$26,$G568=coding!$J$27,$G568=coding!$J$28,$G568=coding!$J$29, $G568=coding!$J$30,$G568=coding!$J$31), M568+10*LOG10((($E568^2)+(4^2))/((7.5^2)+(4^2))), IF(OR($G568=coding!$J$11, $G568=coding!$J$12, $G568=coding!$J$13, $G568=coding!$J$14, $G568=coding!$J$15, $G568=coding!$J$16), M568+10*LOG10((($D568^2)+(1.2^2))/((7.5^2)+(1.2^2))),-99))),-99)</f>
        <v>81.7</v>
      </c>
      <c r="AF568" s="58">
        <f>IF(noise!N69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noise!N69, IF(OR($G568=coding!$J$26,$G568=coding!$J$27,$G568=coding!$J$28,$G568=coding!$J$29, $G568=coding!$J$30,$G568=coding!$J$31), N568+10*LOG10((($E568^2)+(4^2))/((7.5^2)+(4^2))), IF(OR($G568=coding!$J$11, $G568=coding!$J$12, $G568=coding!$J$13, $G568=coding!$J$14, $G568=coding!$J$15, $G568=coding!$J$16), N568+10*LOG10((($D568^2)+(1.2^2))/((7.5^2)+(1.2^2))),-99))),-99)</f>
        <v>84</v>
      </c>
      <c r="AG568" s="58">
        <f>IF(noise!O69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noise!O69, IF(OR($G568=coding!$J$26,$G568=coding!$J$27,$G568=coding!$J$28,$G568=coding!$J$29, $G568=coding!$J$30,$G568=coding!$J$31), O568+10*LOG10((($E568^2)+(4^2))/((7.5^2)+(4^2))), IF(OR($G568=coding!$J$11, $G568=coding!$J$12, $G568=coding!$J$13, $G568=coding!$J$14, $G568=coding!$J$15, $G568=coding!$J$16), O568+10*LOG10((($D568^2)+(1.2^2))/((7.5^2)+(1.2^2))),-99))),-99)</f>
        <v>83.9</v>
      </c>
      <c r="AH568" s="58">
        <f>IF(noise!P69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noise!P69, IF(OR($G568=coding!$J$26,$G568=coding!$J$27,$G568=coding!$J$28,$G568=coding!$J$29, $G568=coding!$J$30,$G568=coding!$J$31), P568+10*LOG10((($E568^2)+(4^2))/((7.5^2)+(4^2))), IF(OR($G568=coding!$J$11, $G568=coding!$J$12, $G568=coding!$J$13, $G568=coding!$J$14, $G568=coding!$J$15, $G568=coding!$J$16), P568+10*LOG10((($D568^2)+(1.2^2))/((7.5^2)+(1.2^2))),-99))),-99)</f>
        <v>81.400000000000006</v>
      </c>
      <c r="AI568" s="58">
        <f>IF(noise!Q69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noise!Q69, IF(OR($G568=coding!$J$26,$G568=coding!$J$27,$G568=coding!$J$28,$G568=coding!$J$29, $G568=coding!$J$30,$G568=coding!$J$31), Q568+10*LOG10((($E568^2)+(4^2))/((7.5^2)+(4^2))), IF(OR($G568=coding!$J$11, $G568=coding!$J$12, $G568=coding!$J$13, $G568=coding!$J$14, $G568=coding!$J$15, $G568=coding!$J$16), Q568+10*LOG10((($D568^2)+(1.2^2))/((7.5^2)+(1.2^2))),-99))),-99)</f>
        <v>79.3</v>
      </c>
      <c r="AJ568" s="58">
        <f>IF(noise!R69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noise!R69, IF(OR($G568=coding!$J$26,$G568=coding!$J$27,$G568=coding!$J$28,$G568=coding!$J$29, $G568=coding!$J$30,$G568=coding!$J$31), R568+10*LOG10((($E568^2)+(4^2))/((7.5^2)+(4^2))), IF(OR($G568=coding!$J$11, $G568=coding!$J$12, $G568=coding!$J$13, $G568=coding!$J$14, $G568=coding!$J$15, $G568=coding!$J$16), R568+10*LOG10((($D568^2)+(1.2^2))/((7.5^2)+(1.2^2))),-99))),-99)</f>
        <v>77.400000000000006</v>
      </c>
      <c r="AK568" s="58">
        <f>IF(noise!S69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noise!S69, IF(OR($G568=coding!$J$26,$G568=coding!$J$27,$G568=coding!$J$28,$G568=coding!$J$29, $G568=coding!$J$30,$G568=coding!$J$31), S568+10*LOG10((($E568^2)+(4^2))/((7.5^2)+(4^2))), IF(OR($G568=coding!$J$11, $G568=coding!$J$12, $G568=coding!$J$13, $G568=coding!$J$14, $G568=coding!$J$15, $G568=coding!$J$16), S568+10*LOG10((($D568^2)+(1.2^2))/((7.5^2)+(1.2^2))),-99))),-99)</f>
        <v>72.2</v>
      </c>
      <c r="AL568" s="58">
        <f>IF(noise!T69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noise!T69, IF(OR($G568=coding!$J$26,$G568=coding!$J$27,$G568=coding!$J$28,$G568=coding!$J$29, $G568=coding!$J$30,$G568=coding!$J$31), T568+10*LOG10((($E568^2)+(4^2))/((7.5^2)+(4^2))), IF(OR($G568=coding!$J$11, $G568=coding!$J$12, $G568=coding!$J$13, $G568=coding!$J$14, $G568=coding!$J$15, $G568=coding!$J$16), T568+10*LOG10((($D568^2)+(1.2^2))/((7.5^2)+(1.2^2))),-99))),-99)</f>
        <v>68</v>
      </c>
      <c r="AM568" s="58">
        <f>IF(noise!U69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noise!U69, IF(OR($G568=coding!$J$26,$G568=coding!$J$27,$G568=coding!$J$28,$G568=coding!$J$29, $G568=coding!$J$30,$G568=coding!$J$31), U568+10*LOG10((($E568^2)+(4^2))/((7.5^2)+(4^2))), IF(OR($G568=coding!$J$11, $G568=coding!$J$12, $G568=coding!$J$13, $G568=coding!$J$14, $G568=coding!$J$15, $G568=coding!$J$16), U568+10*LOG10((($D568^2)+(1.2^2))/((7.5^2)+(1.2^2))),-99))),-99)</f>
        <v>65.5</v>
      </c>
      <c r="AN568" s="58">
        <f>IF(noise!V69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noise!V69, IF(OR($G568=coding!$J$26,$G568=coding!$J$27,$G568=coding!$J$28,$G568=coding!$J$29, $G568=coding!$J$30,$G568=coding!$J$31), V568+10*LOG10((($E568^2)+(4^2))/((7.5^2)+(4^2))), IF(OR($G568=coding!$J$11, $G568=coding!$J$12, $G568=coding!$J$13, $G568=coding!$J$14, $G568=coding!$J$15, $G568=coding!$J$16), V568+10*LOG10((($D568^2)+(1.2^2))/((7.5^2)+(1.2^2))),-99))),-99)</f>
        <v>-99</v>
      </c>
      <c r="AO568" s="58">
        <f>IF(noise!W69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noise!W69, IF(OR($G568=coding!$J$26,$G568=coding!$J$27,$G568=coding!$J$28,$G568=coding!$J$29, $G568=coding!$J$30,$G568=coding!$J$31), W568+10*LOG10((($E568^2)+(4^2))/((7.5^2)+(4^2))), IF(OR($G568=coding!$J$11, $G568=coding!$J$12, $G568=coding!$J$13, $G568=coding!$J$14, $G568=coding!$J$15, $G568=coding!$J$16), W568+10*LOG10((($D568^2)+(1.2^2))/((7.5^2)+(1.2^2))),-99))),-99)</f>
        <v>-99</v>
      </c>
      <c r="AP568" s="58">
        <f>IF(noise!X69 &lt;&gt;0, IF(OR($G568=coding!$J$2, $G568=coding!$J$3, $G568=coding!$J$4, $G568=coding!$J$5, $G568=coding!$J$6, $G568=coding!$J$7, $G568=coding!$J$8, $G568=coding!$J$9, $G568=coding!$J$10,$G568=coding!$J$17, $G568=coding!$J$18, $G568=coding!$J$19, $G568=coding!$J$20, $G568=coding!$J$21, $G568=coding!$J$22, $G568=coding!$J$23, $G568=coding!$J$24, $G568=coding!$J$25, ), noise!X69, IF(OR($G568=coding!$J$26,$G568=coding!$J$27,$G568=coding!$J$28,$G568=coding!$J$29, $G568=coding!$J$30,$G568=coding!$J$31), X568+10*LOG10((($E568^2)+(4^2))/((7.5^2)+(4^2))), IF(OR($G568=coding!$J$11, $G568=coding!$J$12, $G568=coding!$J$13, $G568=coding!$J$14, $G568=coding!$J$15, $G568=coding!$J$16), X568+10*LOG10((($D568^2)+(1.2^2))/((7.5^2)+(1.2^2))),-99))),-99)</f>
        <v>-99</v>
      </c>
    </row>
    <row r="569" spans="1:42" ht="15.75" customHeight="1" x14ac:dyDescent="0.3">
      <c r="A569" s="1">
        <v>79</v>
      </c>
      <c r="B569" s="46">
        <v>44025</v>
      </c>
      <c r="C569" s="51">
        <f t="array" ref="C569">_xlfn.DAYS(B569, _xlfn.XLOOKUP(A569, context!A$4:A$79, context!J$4:J$79)) / 30.42</f>
        <v>12.097304404996713</v>
      </c>
      <c r="D569" s="1"/>
      <c r="E569" s="1"/>
      <c r="F569" s="16">
        <v>50</v>
      </c>
      <c r="G569" s="16" t="s">
        <v>405</v>
      </c>
      <c r="H569" s="43">
        <v>89.6</v>
      </c>
      <c r="I569" s="1"/>
      <c r="J569" s="50">
        <v>75.2</v>
      </c>
      <c r="K569" s="50">
        <v>78.3</v>
      </c>
      <c r="L569" s="50">
        <v>79.5</v>
      </c>
      <c r="M569" s="50">
        <v>83</v>
      </c>
      <c r="N569" s="50">
        <v>85.1</v>
      </c>
      <c r="O569" s="50">
        <v>82.3</v>
      </c>
      <c r="P569" s="50">
        <v>81.2</v>
      </c>
      <c r="Q569" s="50">
        <v>79.900000000000006</v>
      </c>
      <c r="R569" s="50">
        <v>76.599999999999994</v>
      </c>
      <c r="S569" s="50">
        <v>72.900000000000006</v>
      </c>
      <c r="T569" s="50">
        <v>69.900000000000006</v>
      </c>
      <c r="U569" s="50">
        <v>67.099999999999994</v>
      </c>
      <c r="V569" s="50">
        <v>64.5</v>
      </c>
      <c r="W569" s="1"/>
      <c r="X569" s="1"/>
      <c r="Y569" s="2">
        <v>1</v>
      </c>
      <c r="Z569" s="58">
        <f>IF(noise!H273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noise!H273, IF(OR($G569=coding!$J$26,$G569=coding!$J$27,$G569=coding!$J$28,$G569=coding!$J$29, $G569=coding!$J$30,$G569=coding!$J$31), H569+10*LOG10((($E569^2)+(4^2))/((7.5^2)+(4^2))), IF(OR($G569=coding!$J$11, $G569=coding!$J$12, $G569=coding!$J$13, $G569=coding!$J$14, $G569=coding!$J$15, $G569=coding!$J$16), H569+10*LOG10((($D569^2)+(1.2^2))/((7.5^2)+(1.2^2))),-99))),-99)</f>
        <v>63.78</v>
      </c>
      <c r="AA569" s="58">
        <f>IF(noise!I273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noise!I273, IF(OR($G569=coding!$J$26,$G569=coding!$J$27,$G569=coding!$J$28,$G569=coding!$J$29, $G569=coding!$J$30,$G569=coding!$J$31), I569+10*LOG10((($E569^2)+(4^2))/((7.5^2)+(4^2))), IF(OR($G569=coding!$J$11, $G569=coding!$J$12, $G569=coding!$J$13, $G569=coding!$J$14, $G569=coding!$J$15, $G569=coding!$J$16), I569+10*LOG10((($D569^2)+(1.2^2))/((7.5^2)+(1.2^2))),-99))),-99)</f>
        <v>-99</v>
      </c>
      <c r="AB569" s="58">
        <f>IF(noise!J273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noise!J273, IF(OR($G569=coding!$J$26,$G569=coding!$J$27,$G569=coding!$J$28,$G569=coding!$J$29, $G569=coding!$J$30,$G569=coding!$J$31), J569+10*LOG10((($E569^2)+(4^2))/((7.5^2)+(4^2))), IF(OR($G569=coding!$J$11, $G569=coding!$J$12, $G569=coding!$J$13, $G569=coding!$J$14, $G569=coding!$J$15, $G569=coding!$J$16), J569+10*LOG10((($D569^2)+(1.2^2))/((7.5^2)+(1.2^2))),-99))),-99)</f>
        <v>54.82</v>
      </c>
      <c r="AC569" s="58">
        <f>IF(noise!K273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noise!K273, IF(OR($G569=coding!$J$26,$G569=coding!$J$27,$G569=coding!$J$28,$G569=coding!$J$29, $G569=coding!$J$30,$G569=coding!$J$31), K569+10*LOG10((($E569^2)+(4^2))/((7.5^2)+(4^2))), IF(OR($G569=coding!$J$11, $G569=coding!$J$12, $G569=coding!$J$13, $G569=coding!$J$14, $G569=coding!$J$15, $G569=coding!$J$16), K569+10*LOG10((($D569^2)+(1.2^2))/((7.5^2)+(1.2^2))),-99))),-99)</f>
        <v>54.85</v>
      </c>
      <c r="AD569" s="58">
        <f>IF(noise!L273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noise!L273, IF(OR($G569=coding!$J$26,$G569=coding!$J$27,$G569=coding!$J$28,$G569=coding!$J$29, $G569=coding!$J$30,$G569=coding!$J$31), L569+10*LOG10((($E569^2)+(4^2))/((7.5^2)+(4^2))), IF(OR($G569=coding!$J$11, $G569=coding!$J$12, $G569=coding!$J$13, $G569=coding!$J$14, $G569=coding!$J$15, $G569=coding!$J$16), L569+10*LOG10((($D569^2)+(1.2^2))/((7.5^2)+(1.2^2))),-99))),-99)</f>
        <v>58.58</v>
      </c>
      <c r="AE569" s="58">
        <f>IF(noise!M273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noise!M273, IF(OR($G569=coding!$J$26,$G569=coding!$J$27,$G569=coding!$J$28,$G569=coding!$J$29, $G569=coding!$J$30,$G569=coding!$J$31), M569+10*LOG10((($E569^2)+(4^2))/((7.5^2)+(4^2))), IF(OR($G569=coding!$J$11, $G569=coding!$J$12, $G569=coding!$J$13, $G569=coding!$J$14, $G569=coding!$J$15, $G569=coding!$J$16), M569+10*LOG10((($D569^2)+(1.2^2))/((7.5^2)+(1.2^2))),-99))),-99)</f>
        <v>61.36</v>
      </c>
      <c r="AF569" s="58">
        <f>IF(noise!N273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noise!N273, IF(OR($G569=coding!$J$26,$G569=coding!$J$27,$G569=coding!$J$28,$G569=coding!$J$29, $G569=coding!$J$30,$G569=coding!$J$31), N569+10*LOG10((($E569^2)+(4^2))/((7.5^2)+(4^2))), IF(OR($G569=coding!$J$11, $G569=coding!$J$12, $G569=coding!$J$13, $G569=coding!$J$14, $G569=coding!$J$15, $G569=coding!$J$16), N569+10*LOG10((($D569^2)+(1.2^2))/((7.5^2)+(1.2^2))),-99))),-99)</f>
        <v>59.2</v>
      </c>
      <c r="AG569" s="58">
        <f>IF(noise!O273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noise!O273, IF(OR($G569=coding!$J$26,$G569=coding!$J$27,$G569=coding!$J$28,$G569=coding!$J$29, $G569=coding!$J$30,$G569=coding!$J$31), O569+10*LOG10((($E569^2)+(4^2))/((7.5^2)+(4^2))), IF(OR($G569=coding!$J$11, $G569=coding!$J$12, $G569=coding!$J$13, $G569=coding!$J$14, $G569=coding!$J$15, $G569=coding!$J$16), O569+10*LOG10((($D569^2)+(1.2^2))/((7.5^2)+(1.2^2))),-99))),-99)</f>
        <v>62.16</v>
      </c>
      <c r="AH569" s="58">
        <f>IF(noise!P273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noise!P273, IF(OR($G569=coding!$J$26,$G569=coding!$J$27,$G569=coding!$J$28,$G569=coding!$J$29, $G569=coding!$J$30,$G569=coding!$J$31), P569+10*LOG10((($E569^2)+(4^2))/((7.5^2)+(4^2))), IF(OR($G569=coding!$J$11, $G569=coding!$J$12, $G569=coding!$J$13, $G569=coding!$J$14, $G569=coding!$J$15, $G569=coding!$J$16), P569+10*LOG10((($D569^2)+(1.2^2))/((7.5^2)+(1.2^2))),-99))),-99)</f>
        <v>63.2</v>
      </c>
      <c r="AI569" s="58">
        <f>IF(noise!Q273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noise!Q273, IF(OR($G569=coding!$J$26,$G569=coding!$J$27,$G569=coding!$J$28,$G569=coding!$J$29, $G569=coding!$J$30,$G569=coding!$J$31), Q569+10*LOG10((($E569^2)+(4^2))/((7.5^2)+(4^2))), IF(OR($G569=coding!$J$11, $G569=coding!$J$12, $G569=coding!$J$13, $G569=coding!$J$14, $G569=coding!$J$15, $G569=coding!$J$16), Q569+10*LOG10((($D569^2)+(1.2^2))/((7.5^2)+(1.2^2))),-99))),-99)</f>
        <v>62.65</v>
      </c>
      <c r="AJ569" s="58">
        <f>IF(noise!R273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noise!R273, IF(OR($G569=coding!$J$26,$G569=coding!$J$27,$G569=coding!$J$28,$G569=coding!$J$29, $G569=coding!$J$30,$G569=coding!$J$31), R569+10*LOG10((($E569^2)+(4^2))/((7.5^2)+(4^2))), IF(OR($G569=coding!$J$11, $G569=coding!$J$12, $G569=coding!$J$13, $G569=coding!$J$14, $G569=coding!$J$15, $G569=coding!$J$16), R569+10*LOG10((($D569^2)+(1.2^2))/((7.5^2)+(1.2^2))),-99))),-99)</f>
        <v>60.92</v>
      </c>
      <c r="AK569" s="58">
        <f>IF(noise!S273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noise!S273, IF(OR($G569=coding!$J$26,$G569=coding!$J$27,$G569=coding!$J$28,$G569=coding!$J$29, $G569=coding!$J$30,$G569=coding!$J$31), S569+10*LOG10((($E569^2)+(4^2))/((7.5^2)+(4^2))), IF(OR($G569=coding!$J$11, $G569=coding!$J$12, $G569=coding!$J$13, $G569=coding!$J$14, $G569=coding!$J$15, $G569=coding!$J$16), S569+10*LOG10((($D569^2)+(1.2^2))/((7.5^2)+(1.2^2))),-99))),-99)</f>
        <v>56.99</v>
      </c>
      <c r="AL569" s="58">
        <f>IF(noise!T273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noise!T273, IF(OR($G569=coding!$J$26,$G569=coding!$J$27,$G569=coding!$J$28,$G569=coding!$J$29, $G569=coding!$J$30,$G569=coding!$J$31), T569+10*LOG10((($E569^2)+(4^2))/((7.5^2)+(4^2))), IF(OR($G569=coding!$J$11, $G569=coding!$J$12, $G569=coding!$J$13, $G569=coding!$J$14, $G569=coding!$J$15, $G569=coding!$J$16), T569+10*LOG10((($D569^2)+(1.2^2))/((7.5^2)+(1.2^2))),-99))),-99)</f>
        <v>53.56</v>
      </c>
      <c r="AM569" s="58">
        <f>IF(noise!U273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noise!U273, IF(OR($G569=coding!$J$26,$G569=coding!$J$27,$G569=coding!$J$28,$G569=coding!$J$29, $G569=coding!$J$30,$G569=coding!$J$31), U569+10*LOG10((($E569^2)+(4^2))/((7.5^2)+(4^2))), IF(OR($G569=coding!$J$11, $G569=coding!$J$12, $G569=coding!$J$13, $G569=coding!$J$14, $G569=coding!$J$15, $G569=coding!$J$16), U569+10*LOG10((($D569^2)+(1.2^2))/((7.5^2)+(1.2^2))),-99))),-99)</f>
        <v>49.92</v>
      </c>
      <c r="AN569" s="58">
        <f>IF(noise!V273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noise!V273, IF(OR($G569=coding!$J$26,$G569=coding!$J$27,$G569=coding!$J$28,$G569=coding!$J$29, $G569=coding!$J$30,$G569=coding!$J$31), V569+10*LOG10((($E569^2)+(4^2))/((7.5^2)+(4^2))), IF(OR($G569=coding!$J$11, $G569=coding!$J$12, $G569=coding!$J$13, $G569=coding!$J$14, $G569=coding!$J$15, $G569=coding!$J$16), V569+10*LOG10((($D569^2)+(1.2^2))/((7.5^2)+(1.2^2))),-99))),-99)</f>
        <v>45.95</v>
      </c>
      <c r="AO569" s="58">
        <f>IF(noise!W273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noise!W273, IF(OR($G569=coding!$J$26,$G569=coding!$J$27,$G569=coding!$J$28,$G569=coding!$J$29, $G569=coding!$J$30,$G569=coding!$J$31), W569+10*LOG10((($E569^2)+(4^2))/((7.5^2)+(4^2))), IF(OR($G569=coding!$J$11, $G569=coding!$J$12, $G569=coding!$J$13, $G569=coding!$J$14, $G569=coding!$J$15, $G569=coding!$J$16), W569+10*LOG10((($D569^2)+(1.2^2))/((7.5^2)+(1.2^2))),-99))),-99)</f>
        <v>42.81</v>
      </c>
      <c r="AP569" s="58">
        <f>IF(noise!X273 &lt;&gt;0, IF(OR($G569=coding!$J$2, $G569=coding!$J$3, $G569=coding!$J$4, $G569=coding!$J$5, $G569=coding!$J$6, $G569=coding!$J$7, $G569=coding!$J$8, $G569=coding!$J$9, $G569=coding!$J$10,$G569=coding!$J$17, $G569=coding!$J$18, $G569=coding!$J$19, $G569=coding!$J$20, $G569=coding!$J$21, $G569=coding!$J$22, $G569=coding!$J$23, $G569=coding!$J$24, $G569=coding!$J$25, ), noise!X273, IF(OR($G569=coding!$J$26,$G569=coding!$J$27,$G569=coding!$J$28,$G569=coding!$J$29, $G569=coding!$J$30,$G569=coding!$J$31), X569+10*LOG10((($E569^2)+(4^2))/((7.5^2)+(4^2))), IF(OR($G569=coding!$J$11, $G569=coding!$J$12, $G569=coding!$J$13, $G569=coding!$J$14, $G569=coding!$J$15, $G569=coding!$J$16), X569+10*LOG10((($D569^2)+(1.2^2))/((7.5^2)+(1.2^2))),-99))),-99)</f>
        <v>39.69</v>
      </c>
    </row>
    <row r="570" spans="1:42" ht="15.75" customHeight="1" x14ac:dyDescent="0.3">
      <c r="A570" s="1">
        <v>79</v>
      </c>
      <c r="B570" s="46">
        <v>44145</v>
      </c>
      <c r="C570" s="51">
        <f t="array" ref="C570">_xlfn.DAYS(B570, _xlfn.XLOOKUP(A570, context!A$4:A$79, context!J$4:J$79)) / 30.42</f>
        <v>16.042077580539118</v>
      </c>
      <c r="D570" s="1"/>
      <c r="E570" s="1"/>
      <c r="F570" s="16">
        <v>50</v>
      </c>
      <c r="G570" s="16" t="s">
        <v>405</v>
      </c>
      <c r="H570" s="43">
        <v>90.6</v>
      </c>
      <c r="I570" s="1"/>
      <c r="J570" s="50">
        <v>75.599999999999994</v>
      </c>
      <c r="K570" s="50">
        <v>78.5</v>
      </c>
      <c r="L570" s="50">
        <v>79.8</v>
      </c>
      <c r="M570" s="50">
        <v>84.1</v>
      </c>
      <c r="N570" s="50">
        <v>87</v>
      </c>
      <c r="O570" s="50">
        <v>84.1</v>
      </c>
      <c r="P570" s="50">
        <v>83</v>
      </c>
      <c r="Q570" s="50">
        <v>82.8</v>
      </c>
      <c r="R570" s="50">
        <v>79</v>
      </c>
      <c r="S570" s="50">
        <v>75.5</v>
      </c>
      <c r="T570" s="50">
        <v>72.3</v>
      </c>
      <c r="U570" s="50">
        <v>68.900000000000006</v>
      </c>
      <c r="V570" s="50">
        <v>66.3</v>
      </c>
      <c r="W570" s="1"/>
      <c r="X570" s="1"/>
      <c r="Y570" s="2">
        <v>1</v>
      </c>
      <c r="Z570" s="58">
        <f>IF(noise!H402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noise!H402, IF(OR($G570=coding!$J$26,$G570=coding!$J$27,$G570=coding!$J$28,$G570=coding!$J$29, $G570=coding!$J$30,$G570=coding!$J$31), H570+10*LOG10((($E570^2)+(4^2))/((7.5^2)+(4^2))), IF(OR($G570=coding!$J$11, $G570=coding!$J$12, $G570=coding!$J$13, $G570=coding!$J$14, $G570=coding!$J$15, $G570=coding!$J$16), H570+10*LOG10((($D570^2)+(1.2^2))/((7.5^2)+(1.2^2))),-99))),-99)</f>
        <v>87.3</v>
      </c>
      <c r="AA570" s="58">
        <f>IF(noise!I402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noise!I402, IF(OR($G570=coding!$J$26,$G570=coding!$J$27,$G570=coding!$J$28,$G570=coding!$J$29, $G570=coding!$J$30,$G570=coding!$J$31), I570+10*LOG10((($E570^2)+(4^2))/((7.5^2)+(4^2))), IF(OR($G570=coding!$J$11, $G570=coding!$J$12, $G570=coding!$J$13, $G570=coding!$J$14, $G570=coding!$J$15, $G570=coding!$J$16), I570+10*LOG10((($D570^2)+(1.2^2))/((7.5^2)+(1.2^2))),-99))),-99)</f>
        <v>-99</v>
      </c>
      <c r="AB570" s="58">
        <f>IF(noise!J402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noise!J402, IF(OR($G570=coding!$J$26,$G570=coding!$J$27,$G570=coding!$J$28,$G570=coding!$J$29, $G570=coding!$J$30,$G570=coding!$J$31), J570+10*LOG10((($E570^2)+(4^2))/((7.5^2)+(4^2))), IF(OR($G570=coding!$J$11, $G570=coding!$J$12, $G570=coding!$J$13, $G570=coding!$J$14, $G570=coding!$J$15, $G570=coding!$J$16), J570+10*LOG10((($D570^2)+(1.2^2))/((7.5^2)+(1.2^2))),-99))),-99)</f>
        <v>75.8</v>
      </c>
      <c r="AC570" s="58">
        <f>IF(noise!K402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noise!K402, IF(OR($G570=coding!$J$26,$G570=coding!$J$27,$G570=coding!$J$28,$G570=coding!$J$29, $G570=coding!$J$30,$G570=coding!$J$31), K570+10*LOG10((($E570^2)+(4^2))/((7.5^2)+(4^2))), IF(OR($G570=coding!$J$11, $G570=coding!$J$12, $G570=coding!$J$13, $G570=coding!$J$14, $G570=coding!$J$15, $G570=coding!$J$16), K570+10*LOG10((($D570^2)+(1.2^2))/((7.5^2)+(1.2^2))),-99))),-99)</f>
        <v>79</v>
      </c>
      <c r="AD570" s="58">
        <f>IF(noise!L402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noise!L402, IF(OR($G570=coding!$J$26,$G570=coding!$J$27,$G570=coding!$J$28,$G570=coding!$J$29, $G570=coding!$J$30,$G570=coding!$J$31), L570+10*LOG10((($E570^2)+(4^2))/((7.5^2)+(4^2))), IF(OR($G570=coding!$J$11, $G570=coding!$J$12, $G570=coding!$J$13, $G570=coding!$J$14, $G570=coding!$J$15, $G570=coding!$J$16), L570+10*LOG10((($D570^2)+(1.2^2))/((7.5^2)+(1.2^2))),-99))),-99)</f>
        <v>81.7</v>
      </c>
      <c r="AE570" s="58">
        <f>IF(noise!M402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noise!M402, IF(OR($G570=coding!$J$26,$G570=coding!$J$27,$G570=coding!$J$28,$G570=coding!$J$29, $G570=coding!$J$30,$G570=coding!$J$31), M570+10*LOG10((($E570^2)+(4^2))/((7.5^2)+(4^2))), IF(OR($G570=coding!$J$11, $G570=coding!$J$12, $G570=coding!$J$13, $G570=coding!$J$14, $G570=coding!$J$15, $G570=coding!$J$16), M570+10*LOG10((($D570^2)+(1.2^2))/((7.5^2)+(1.2^2))),-99))),-99)</f>
        <v>81</v>
      </c>
      <c r="AF570" s="58">
        <f>IF(noise!N402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noise!N402, IF(OR($G570=coding!$J$26,$G570=coding!$J$27,$G570=coding!$J$28,$G570=coding!$J$29, $G570=coding!$J$30,$G570=coding!$J$31), N570+10*LOG10((($E570^2)+(4^2))/((7.5^2)+(4^2))), IF(OR($G570=coding!$J$11, $G570=coding!$J$12, $G570=coding!$J$13, $G570=coding!$J$14, $G570=coding!$J$15, $G570=coding!$J$16), N570+10*LOG10((($D570^2)+(1.2^2))/((7.5^2)+(1.2^2))),-99))),-99)</f>
        <v>81</v>
      </c>
      <c r="AG570" s="58">
        <f>IF(noise!O402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noise!O402, IF(OR($G570=coding!$J$26,$G570=coding!$J$27,$G570=coding!$J$28,$G570=coding!$J$29, $G570=coding!$J$30,$G570=coding!$J$31), O570+10*LOG10((($E570^2)+(4^2))/((7.5^2)+(4^2))), IF(OR($G570=coding!$J$11, $G570=coding!$J$12, $G570=coding!$J$13, $G570=coding!$J$14, $G570=coding!$J$15, $G570=coding!$J$16), O570+10*LOG10((($D570^2)+(1.2^2))/((7.5^2)+(1.2^2))),-99))),-99)</f>
        <v>79</v>
      </c>
      <c r="AH570" s="58">
        <f>IF(noise!P402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noise!P402, IF(OR($G570=coding!$J$26,$G570=coding!$J$27,$G570=coding!$J$28,$G570=coding!$J$29, $G570=coding!$J$30,$G570=coding!$J$31), P570+10*LOG10((($E570^2)+(4^2))/((7.5^2)+(4^2))), IF(OR($G570=coding!$J$11, $G570=coding!$J$12, $G570=coding!$J$13, $G570=coding!$J$14, $G570=coding!$J$15, $G570=coding!$J$16), P570+10*LOG10((($D570^2)+(1.2^2))/((7.5^2)+(1.2^2))),-99))),-99)</f>
        <v>78</v>
      </c>
      <c r="AI570" s="58">
        <f>IF(noise!Q402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noise!Q402, IF(OR($G570=coding!$J$26,$G570=coding!$J$27,$G570=coding!$J$28,$G570=coding!$J$29, $G570=coding!$J$30,$G570=coding!$J$31), Q570+10*LOG10((($E570^2)+(4^2))/((7.5^2)+(4^2))), IF(OR($G570=coding!$J$11, $G570=coding!$J$12, $G570=coding!$J$13, $G570=coding!$J$14, $G570=coding!$J$15, $G570=coding!$J$16), Q570+10*LOG10((($D570^2)+(1.2^2))/((7.5^2)+(1.2^2))),-99))),-99)</f>
        <v>75.400000000000006</v>
      </c>
      <c r="AJ570" s="58">
        <f>IF(noise!R402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noise!R402, IF(OR($G570=coding!$J$26,$G570=coding!$J$27,$G570=coding!$J$28,$G570=coding!$J$29, $G570=coding!$J$30,$G570=coding!$J$31), R570+10*LOG10((($E570^2)+(4^2))/((7.5^2)+(4^2))), IF(OR($G570=coding!$J$11, $G570=coding!$J$12, $G570=coding!$J$13, $G570=coding!$J$14, $G570=coding!$J$15, $G570=coding!$J$16), R570+10*LOG10((($D570^2)+(1.2^2))/((7.5^2)+(1.2^2))),-99))),-99)</f>
        <v>72.5</v>
      </c>
      <c r="AK570" s="58">
        <f>IF(noise!S402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noise!S402, IF(OR($G570=coding!$J$26,$G570=coding!$J$27,$G570=coding!$J$28,$G570=coding!$J$29, $G570=coding!$J$30,$G570=coding!$J$31), S570+10*LOG10((($E570^2)+(4^2))/((7.5^2)+(4^2))), IF(OR($G570=coding!$J$11, $G570=coding!$J$12, $G570=coding!$J$13, $G570=coding!$J$14, $G570=coding!$J$15, $G570=coding!$J$16), S570+10*LOG10((($D570^2)+(1.2^2))/((7.5^2)+(1.2^2))),-99))),-99)</f>
        <v>69.599999999999994</v>
      </c>
      <c r="AL570" s="58">
        <f>IF(noise!T402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noise!T402, IF(OR($G570=coding!$J$26,$G570=coding!$J$27,$G570=coding!$J$28,$G570=coding!$J$29, $G570=coding!$J$30,$G570=coding!$J$31), T570+10*LOG10((($E570^2)+(4^2))/((7.5^2)+(4^2))), IF(OR($G570=coding!$J$11, $G570=coding!$J$12, $G570=coding!$J$13, $G570=coding!$J$14, $G570=coding!$J$15, $G570=coding!$J$16), T570+10*LOG10((($D570^2)+(1.2^2))/((7.5^2)+(1.2^2))),-99))),-99)</f>
        <v>66.2</v>
      </c>
      <c r="AM570" s="58">
        <f>IF(noise!U402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noise!U402, IF(OR($G570=coding!$J$26,$G570=coding!$J$27,$G570=coding!$J$28,$G570=coding!$J$29, $G570=coding!$J$30,$G570=coding!$J$31), U570+10*LOG10((($E570^2)+(4^2))/((7.5^2)+(4^2))), IF(OR($G570=coding!$J$11, $G570=coding!$J$12, $G570=coding!$J$13, $G570=coding!$J$14, $G570=coding!$J$15, $G570=coding!$J$16), U570+10*LOG10((($D570^2)+(1.2^2))/((7.5^2)+(1.2^2))),-99))),-99)</f>
        <v>63.2</v>
      </c>
      <c r="AN570" s="58">
        <f>IF(noise!V402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noise!V402, IF(OR($G570=coding!$J$26,$G570=coding!$J$27,$G570=coding!$J$28,$G570=coding!$J$29, $G570=coding!$J$30,$G570=coding!$J$31), V570+10*LOG10((($E570^2)+(4^2))/((7.5^2)+(4^2))), IF(OR($G570=coding!$J$11, $G570=coding!$J$12, $G570=coding!$J$13, $G570=coding!$J$14, $G570=coding!$J$15, $G570=coding!$J$16), V570+10*LOG10((($D570^2)+(1.2^2))/((7.5^2)+(1.2^2))),-99))),-99)</f>
        <v>60.8</v>
      </c>
      <c r="AO570" s="58">
        <f>IF(noise!W402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noise!W402, IF(OR($G570=coding!$J$26,$G570=coding!$J$27,$G570=coding!$J$28,$G570=coding!$J$29, $G570=coding!$J$30,$G570=coding!$J$31), W570+10*LOG10((($E570^2)+(4^2))/((7.5^2)+(4^2))), IF(OR($G570=coding!$J$11, $G570=coding!$J$12, $G570=coding!$J$13, $G570=coding!$J$14, $G570=coding!$J$15, $G570=coding!$J$16), W570+10*LOG10((($D570^2)+(1.2^2))/((7.5^2)+(1.2^2))),-99))),-99)</f>
        <v>-99</v>
      </c>
      <c r="AP570" s="58">
        <f>IF(noise!X402 &lt;&gt;0, IF(OR($G570=coding!$J$2, $G570=coding!$J$3, $G570=coding!$J$4, $G570=coding!$J$5, $G570=coding!$J$6, $G570=coding!$J$7, $G570=coding!$J$8, $G570=coding!$J$9, $G570=coding!$J$10,$G570=coding!$J$17, $G570=coding!$J$18, $G570=coding!$J$19, $G570=coding!$J$20, $G570=coding!$J$21, $G570=coding!$J$22, $G570=coding!$J$23, $G570=coding!$J$24, $G570=coding!$J$25, ), noise!X402, IF(OR($G570=coding!$J$26,$G570=coding!$J$27,$G570=coding!$J$28,$G570=coding!$J$29, $G570=coding!$J$30,$G570=coding!$J$31), X570+10*LOG10((($E570^2)+(4^2))/((7.5^2)+(4^2))), IF(OR($G570=coding!$J$11, $G570=coding!$J$12, $G570=coding!$J$13, $G570=coding!$J$14, $G570=coding!$J$15, $G570=coding!$J$16), X570+10*LOG10((($D570^2)+(1.2^2))/((7.5^2)+(1.2^2))),-99))),-99)</f>
        <v>-99</v>
      </c>
    </row>
    <row r="571" spans="1:42" ht="15.75" customHeight="1" x14ac:dyDescent="0.3">
      <c r="A571" s="1">
        <v>79</v>
      </c>
      <c r="B571" s="27">
        <v>44701</v>
      </c>
      <c r="C571" s="51">
        <f t="array" ref="C571">_xlfn.DAYS(B571, _xlfn.XLOOKUP(A571, context!A$4:A$79, context!J$4:J$79)) / 30.42</f>
        <v>34.319526627218934</v>
      </c>
      <c r="D571" s="1"/>
      <c r="E571" s="1"/>
      <c r="F571" s="16">
        <v>50</v>
      </c>
      <c r="G571" s="16" t="s">
        <v>405</v>
      </c>
      <c r="H571" s="43">
        <v>92</v>
      </c>
      <c r="I571" s="1"/>
      <c r="J571" s="50">
        <v>74.3</v>
      </c>
      <c r="K571" s="50">
        <v>77.8</v>
      </c>
      <c r="L571" s="50">
        <v>80.099999999999994</v>
      </c>
      <c r="M571" s="50">
        <v>83.9</v>
      </c>
      <c r="N571" s="50">
        <v>85.9</v>
      </c>
      <c r="O571" s="50">
        <v>83.6</v>
      </c>
      <c r="P571" s="50">
        <v>81.900000000000006</v>
      </c>
      <c r="Q571" s="50">
        <v>81.8</v>
      </c>
      <c r="R571" s="50">
        <v>77.900000000000006</v>
      </c>
      <c r="S571" s="50">
        <v>74.5</v>
      </c>
      <c r="T571" s="50">
        <v>71</v>
      </c>
      <c r="U571" s="50">
        <v>67.900000000000006</v>
      </c>
      <c r="V571" s="50">
        <v>65.5</v>
      </c>
      <c r="W571" s="1"/>
      <c r="X571" s="1"/>
      <c r="Y571" s="2">
        <v>1</v>
      </c>
      <c r="Z571" s="58">
        <f>IF(noise!H514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noise!H514, IF(OR($G571=coding!$J$26,$G571=coding!$J$27,$G571=coding!$J$28,$G571=coding!$J$29, $G571=coding!$J$30,$G571=coding!$J$31), H571+10*LOG10((($E571^2)+(4^2))/((7.5^2)+(4^2))), IF(OR($G571=coding!$J$11, $G571=coding!$J$12, $G571=coding!$J$13, $G571=coding!$J$14, $G571=coding!$J$15, $G571=coding!$J$16), H571+10*LOG10((($D571^2)+(1.2^2))/((7.5^2)+(1.2^2))),-99))),-99)</f>
        <v>89.9</v>
      </c>
      <c r="AA571" s="58">
        <f>IF(noise!I514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noise!I514, IF(OR($G571=coding!$J$26,$G571=coding!$J$27,$G571=coding!$J$28,$G571=coding!$J$29, $G571=coding!$J$30,$G571=coding!$J$31), I571+10*LOG10((($E571^2)+(4^2))/((7.5^2)+(4^2))), IF(OR($G571=coding!$J$11, $G571=coding!$J$12, $G571=coding!$J$13, $G571=coding!$J$14, $G571=coding!$J$15, $G571=coding!$J$16), I571+10*LOG10((($D571^2)+(1.2^2))/((7.5^2)+(1.2^2))),-99))),-99)</f>
        <v>-99</v>
      </c>
      <c r="AB571" s="58">
        <f>IF(noise!J514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noise!J514, IF(OR($G571=coding!$J$26,$G571=coding!$J$27,$G571=coding!$J$28,$G571=coding!$J$29, $G571=coding!$J$30,$G571=coding!$J$31), J571+10*LOG10((($E571^2)+(4^2))/((7.5^2)+(4^2))), IF(OR($G571=coding!$J$11, $G571=coding!$J$12, $G571=coding!$J$13, $G571=coding!$J$14, $G571=coding!$J$15, $G571=coding!$J$16), J571+10*LOG10((($D571^2)+(1.2^2))/((7.5^2)+(1.2^2))),-99))),-99)</f>
        <v>73.8</v>
      </c>
      <c r="AC571" s="58">
        <f>IF(noise!K514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noise!K514, IF(OR($G571=coding!$J$26,$G571=coding!$J$27,$G571=coding!$J$28,$G571=coding!$J$29, $G571=coding!$J$30,$G571=coding!$J$31), K571+10*LOG10((($E571^2)+(4^2))/((7.5^2)+(4^2))), IF(OR($G571=coding!$J$11, $G571=coding!$J$12, $G571=coding!$J$13, $G571=coding!$J$14, $G571=coding!$J$15, $G571=coding!$J$16), K571+10*LOG10((($D571^2)+(1.2^2))/((7.5^2)+(1.2^2))),-99))),-99)</f>
        <v>77.599999999999994</v>
      </c>
      <c r="AD571" s="58">
        <f>IF(noise!L514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noise!L514, IF(OR($G571=coding!$J$26,$G571=coding!$J$27,$G571=coding!$J$28,$G571=coding!$J$29, $G571=coding!$J$30,$G571=coding!$J$31), L571+10*LOG10((($E571^2)+(4^2))/((7.5^2)+(4^2))), IF(OR($G571=coding!$J$11, $G571=coding!$J$12, $G571=coding!$J$13, $G571=coding!$J$14, $G571=coding!$J$15, $G571=coding!$J$16), L571+10*LOG10((($D571^2)+(1.2^2))/((7.5^2)+(1.2^2))),-99))),-99)</f>
        <v>79.900000000000006</v>
      </c>
      <c r="AE571" s="58">
        <f>IF(noise!M514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noise!M514, IF(OR($G571=coding!$J$26,$G571=coding!$J$27,$G571=coding!$J$28,$G571=coding!$J$29, $G571=coding!$J$30,$G571=coding!$J$31), M571+10*LOG10((($E571^2)+(4^2))/((7.5^2)+(4^2))), IF(OR($G571=coding!$J$11, $G571=coding!$J$12, $G571=coding!$J$13, $G571=coding!$J$14, $G571=coding!$J$15, $G571=coding!$J$16), M571+10*LOG10((($D571^2)+(1.2^2))/((7.5^2)+(1.2^2))),-99))),-99)</f>
        <v>82</v>
      </c>
      <c r="AF571" s="58">
        <f>IF(noise!N514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noise!N514, IF(OR($G571=coding!$J$26,$G571=coding!$J$27,$G571=coding!$J$28,$G571=coding!$J$29, $G571=coding!$J$30,$G571=coding!$J$31), N571+10*LOG10((($E571^2)+(4^2))/((7.5^2)+(4^2))), IF(OR($G571=coding!$J$11, $G571=coding!$J$12, $G571=coding!$J$13, $G571=coding!$J$14, $G571=coding!$J$15, $G571=coding!$J$16), N571+10*LOG10((($D571^2)+(1.2^2))/((7.5^2)+(1.2^2))),-99))),-99)</f>
        <v>85</v>
      </c>
      <c r="AG571" s="58">
        <f>IF(noise!O514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noise!O514, IF(OR($G571=coding!$J$26,$G571=coding!$J$27,$G571=coding!$J$28,$G571=coding!$J$29, $G571=coding!$J$30,$G571=coding!$J$31), O571+10*LOG10((($E571^2)+(4^2))/((7.5^2)+(4^2))), IF(OR($G571=coding!$J$11, $G571=coding!$J$12, $G571=coding!$J$13, $G571=coding!$J$14, $G571=coding!$J$15, $G571=coding!$J$16), O571+10*LOG10((($D571^2)+(1.2^2))/((7.5^2)+(1.2^2))),-99))),-99)</f>
        <v>84.2</v>
      </c>
      <c r="AH571" s="58">
        <f>IF(noise!P514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noise!P514, IF(OR($G571=coding!$J$26,$G571=coding!$J$27,$G571=coding!$J$28,$G571=coding!$J$29, $G571=coding!$J$30,$G571=coding!$J$31), P571+10*LOG10((($E571^2)+(4^2))/((7.5^2)+(4^2))), IF(OR($G571=coding!$J$11, $G571=coding!$J$12, $G571=coding!$J$13, $G571=coding!$J$14, $G571=coding!$J$15, $G571=coding!$J$16), P571+10*LOG10((($D571^2)+(1.2^2))/((7.5^2)+(1.2^2))),-99))),-99)</f>
        <v>83.7</v>
      </c>
      <c r="AI571" s="58">
        <f>IF(noise!Q514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noise!Q514, IF(OR($G571=coding!$J$26,$G571=coding!$J$27,$G571=coding!$J$28,$G571=coding!$J$29, $G571=coding!$J$30,$G571=coding!$J$31), Q571+10*LOG10((($E571^2)+(4^2))/((7.5^2)+(4^2))), IF(OR($G571=coding!$J$11, $G571=coding!$J$12, $G571=coding!$J$13, $G571=coding!$J$14, $G571=coding!$J$15, $G571=coding!$J$16), Q571+10*LOG10((($D571^2)+(1.2^2))/((7.5^2)+(1.2^2))),-99))),-99)</f>
        <v>83.4</v>
      </c>
      <c r="AJ571" s="58">
        <f>IF(noise!R514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noise!R514, IF(OR($G571=coding!$J$26,$G571=coding!$J$27,$G571=coding!$J$28,$G571=coding!$J$29, $G571=coding!$J$30,$G571=coding!$J$31), R571+10*LOG10((($E571^2)+(4^2))/((7.5^2)+(4^2))), IF(OR($G571=coding!$J$11, $G571=coding!$J$12, $G571=coding!$J$13, $G571=coding!$J$14, $G571=coding!$J$15, $G571=coding!$J$16), R571+10*LOG10((($D571^2)+(1.2^2))/((7.5^2)+(1.2^2))),-99))),-99)</f>
        <v>80.400000000000006</v>
      </c>
      <c r="AK571" s="58">
        <f>IF(noise!S514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noise!S514, IF(OR($G571=coding!$J$26,$G571=coding!$J$27,$G571=coding!$J$28,$G571=coding!$J$29, $G571=coding!$J$30,$G571=coding!$J$31), S571+10*LOG10((($E571^2)+(4^2))/((7.5^2)+(4^2))), IF(OR($G571=coding!$J$11, $G571=coding!$J$12, $G571=coding!$J$13, $G571=coding!$J$14, $G571=coding!$J$15, $G571=coding!$J$16), S571+10*LOG10((($D571^2)+(1.2^2))/((7.5^2)+(1.2^2))),-99))),-99)</f>
        <v>77.400000000000006</v>
      </c>
      <c r="AL571" s="58">
        <f>IF(noise!T514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noise!T514, IF(OR($G571=coding!$J$26,$G571=coding!$J$27,$G571=coding!$J$28,$G571=coding!$J$29, $G571=coding!$J$30,$G571=coding!$J$31), T571+10*LOG10((($E571^2)+(4^2))/((7.5^2)+(4^2))), IF(OR($G571=coding!$J$11, $G571=coding!$J$12, $G571=coding!$J$13, $G571=coding!$J$14, $G571=coding!$J$15, $G571=coding!$J$16), T571+10*LOG10((($D571^2)+(1.2^2))/((7.5^2)+(1.2^2))),-99))),-99)</f>
        <v>73.099999999999994</v>
      </c>
      <c r="AM571" s="58">
        <f>IF(noise!U514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noise!U514, IF(OR($G571=coding!$J$26,$G571=coding!$J$27,$G571=coding!$J$28,$G571=coding!$J$29, $G571=coding!$J$30,$G571=coding!$J$31), U571+10*LOG10((($E571^2)+(4^2))/((7.5^2)+(4^2))), IF(OR($G571=coding!$J$11, $G571=coding!$J$12, $G571=coding!$J$13, $G571=coding!$J$14, $G571=coding!$J$15, $G571=coding!$J$16), U571+10*LOG10((($D571^2)+(1.2^2))/((7.5^2)+(1.2^2))),-99))),-99)</f>
        <v>69.599999999999994</v>
      </c>
      <c r="AN571" s="58">
        <f>IF(noise!V514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noise!V514, IF(OR($G571=coding!$J$26,$G571=coding!$J$27,$G571=coding!$J$28,$G571=coding!$J$29, $G571=coding!$J$30,$G571=coding!$J$31), V571+10*LOG10((($E571^2)+(4^2))/((7.5^2)+(4^2))), IF(OR($G571=coding!$J$11, $G571=coding!$J$12, $G571=coding!$J$13, $G571=coding!$J$14, $G571=coding!$J$15, $G571=coding!$J$16), V571+10*LOG10((($D571^2)+(1.2^2))/((7.5^2)+(1.2^2))),-99))),-99)</f>
        <v>67.2</v>
      </c>
      <c r="AO571" s="58">
        <f>IF(noise!W514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noise!W514, IF(OR($G571=coding!$J$26,$G571=coding!$J$27,$G571=coding!$J$28,$G571=coding!$J$29, $G571=coding!$J$30,$G571=coding!$J$31), W571+10*LOG10((($E571^2)+(4^2))/((7.5^2)+(4^2))), IF(OR($G571=coding!$J$11, $G571=coding!$J$12, $G571=coding!$J$13, $G571=coding!$J$14, $G571=coding!$J$15, $G571=coding!$J$16), W571+10*LOG10((($D571^2)+(1.2^2))/((7.5^2)+(1.2^2))),-99))),-99)</f>
        <v>-99</v>
      </c>
      <c r="AP571" s="58">
        <f>IF(noise!X514 &lt;&gt;0, IF(OR($G571=coding!$J$2, $G571=coding!$J$3, $G571=coding!$J$4, $G571=coding!$J$5, $G571=coding!$J$6, $G571=coding!$J$7, $G571=coding!$J$8, $G571=coding!$J$9, $G571=coding!$J$10,$G571=coding!$J$17, $G571=coding!$J$18, $G571=coding!$J$19, $G571=coding!$J$20, $G571=coding!$J$21, $G571=coding!$J$22, $G571=coding!$J$23, $G571=coding!$J$24, $G571=coding!$J$25, ), noise!X514, IF(OR($G571=coding!$J$26,$G571=coding!$J$27,$G571=coding!$J$28,$G571=coding!$J$29, $G571=coding!$J$30,$G571=coding!$J$31), X571+10*LOG10((($E571^2)+(4^2))/((7.5^2)+(4^2))), IF(OR($G571=coding!$J$11, $G571=coding!$J$12, $G571=coding!$J$13, $G571=coding!$J$14, $G571=coding!$J$15, $G571=coding!$J$16), X571+10*LOG10((($D571^2)+(1.2^2))/((7.5^2)+(1.2^2))),-99))),-99)</f>
        <v>-99</v>
      </c>
    </row>
    <row r="572" spans="1:42" ht="15.75" customHeight="1" x14ac:dyDescent="0.3">
      <c r="A572" s="1">
        <v>79</v>
      </c>
      <c r="B572" s="27">
        <v>44903</v>
      </c>
      <c r="C572" s="51">
        <f t="array" ref="C572">_xlfn.DAYS(B572, _xlfn.XLOOKUP(A572, context!A$4:A$79, context!J$4:J$79)) / 30.42</f>
        <v>40.959894806048652</v>
      </c>
      <c r="D572" s="1"/>
      <c r="E572" s="1"/>
      <c r="F572" s="16">
        <v>50</v>
      </c>
      <c r="G572" s="16" t="s">
        <v>405</v>
      </c>
      <c r="H572" s="43">
        <v>92.1</v>
      </c>
      <c r="I572" s="1"/>
      <c r="J572" s="50">
        <v>75.900000000000006</v>
      </c>
      <c r="K572" s="50">
        <v>79.099999999999994</v>
      </c>
      <c r="L572" s="50">
        <v>80.599999999999994</v>
      </c>
      <c r="M572" s="50">
        <v>85.7</v>
      </c>
      <c r="N572" s="50">
        <v>88.6</v>
      </c>
      <c r="O572" s="50">
        <v>85.4</v>
      </c>
      <c r="P572" s="50">
        <v>84.6</v>
      </c>
      <c r="Q572" s="50">
        <v>84</v>
      </c>
      <c r="R572" s="50">
        <v>80.2</v>
      </c>
      <c r="S572" s="50">
        <v>77.099999999999994</v>
      </c>
      <c r="T572" s="50">
        <v>73.7</v>
      </c>
      <c r="U572" s="50">
        <v>71.2</v>
      </c>
      <c r="V572" s="50">
        <v>68.900000000000006</v>
      </c>
      <c r="W572" s="1"/>
      <c r="X572" s="1"/>
      <c r="Y572" s="2">
        <v>1</v>
      </c>
      <c r="Z572" s="58">
        <f>IF(noise!H572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noise!H572, IF(OR($G572=coding!$J$26,$G572=coding!$J$27,$G572=coding!$J$28,$G572=coding!$J$29, $G572=coding!$J$30,$G572=coding!$J$31), H572+10*LOG10((($E572^2)+(4^2))/((7.5^2)+(4^2))), IF(OR($G572=coding!$J$11, $G572=coding!$J$12, $G572=coding!$J$13, $G572=coding!$J$14, $G572=coding!$J$15, $G572=coding!$J$16), H572+10*LOG10((($D572^2)+(1.2^2))/((7.5^2)+(1.2^2))),-99))),-99)</f>
        <v>92.1</v>
      </c>
      <c r="AA572" s="58">
        <f>IF(noise!I572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noise!I572, IF(OR($G572=coding!$J$26,$G572=coding!$J$27,$G572=coding!$J$28,$G572=coding!$J$29, $G572=coding!$J$30,$G572=coding!$J$31), I572+10*LOG10((($E572^2)+(4^2))/((7.5^2)+(4^2))), IF(OR($G572=coding!$J$11, $G572=coding!$J$12, $G572=coding!$J$13, $G572=coding!$J$14, $G572=coding!$J$15, $G572=coding!$J$16), I572+10*LOG10((($D572^2)+(1.2^2))/((7.5^2)+(1.2^2))),-99))),-99)</f>
        <v>-99</v>
      </c>
      <c r="AB572" s="58">
        <f>IF(noise!J572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noise!J572, IF(OR($G572=coding!$J$26,$G572=coding!$J$27,$G572=coding!$J$28,$G572=coding!$J$29, $G572=coding!$J$30,$G572=coding!$J$31), J572+10*LOG10((($E572^2)+(4^2))/((7.5^2)+(4^2))), IF(OR($G572=coding!$J$11, $G572=coding!$J$12, $G572=coding!$J$13, $G572=coding!$J$14, $G572=coding!$J$15, $G572=coding!$J$16), J572+10*LOG10((($D572^2)+(1.2^2))/((7.5^2)+(1.2^2))),-99))),-99)</f>
        <v>75.900000000000006</v>
      </c>
      <c r="AC572" s="58">
        <f>IF(noise!K572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noise!K572, IF(OR($G572=coding!$J$26,$G572=coding!$J$27,$G572=coding!$J$28,$G572=coding!$J$29, $G572=coding!$J$30,$G572=coding!$J$31), K572+10*LOG10((($E572^2)+(4^2))/((7.5^2)+(4^2))), IF(OR($G572=coding!$J$11, $G572=coding!$J$12, $G572=coding!$J$13, $G572=coding!$J$14, $G572=coding!$J$15, $G572=coding!$J$16), K572+10*LOG10((($D572^2)+(1.2^2))/((7.5^2)+(1.2^2))),-99))),-99)</f>
        <v>79.099999999999994</v>
      </c>
      <c r="AD572" s="58">
        <f>IF(noise!L572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noise!L572, IF(OR($G572=coding!$J$26,$G572=coding!$J$27,$G572=coding!$J$28,$G572=coding!$J$29, $G572=coding!$J$30,$G572=coding!$J$31), L572+10*LOG10((($E572^2)+(4^2))/((7.5^2)+(4^2))), IF(OR($G572=coding!$J$11, $G572=coding!$J$12, $G572=coding!$J$13, $G572=coding!$J$14, $G572=coding!$J$15, $G572=coding!$J$16), L572+10*LOG10((($D572^2)+(1.2^2))/((7.5^2)+(1.2^2))),-99))),-99)</f>
        <v>80.599999999999994</v>
      </c>
      <c r="AE572" s="58">
        <f>IF(noise!M572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noise!M572, IF(OR($G572=coding!$J$26,$G572=coding!$J$27,$G572=coding!$J$28,$G572=coding!$J$29, $G572=coding!$J$30,$G572=coding!$J$31), M572+10*LOG10((($E572^2)+(4^2))/((7.5^2)+(4^2))), IF(OR($G572=coding!$J$11, $G572=coding!$J$12, $G572=coding!$J$13, $G572=coding!$J$14, $G572=coding!$J$15, $G572=coding!$J$16), M572+10*LOG10((($D572^2)+(1.2^2))/((7.5^2)+(1.2^2))),-99))),-99)</f>
        <v>85.7</v>
      </c>
      <c r="AF572" s="58">
        <f>IF(noise!N572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noise!N572, IF(OR($G572=coding!$J$26,$G572=coding!$J$27,$G572=coding!$J$28,$G572=coding!$J$29, $G572=coding!$J$30,$G572=coding!$J$31), N572+10*LOG10((($E572^2)+(4^2))/((7.5^2)+(4^2))), IF(OR($G572=coding!$J$11, $G572=coding!$J$12, $G572=coding!$J$13, $G572=coding!$J$14, $G572=coding!$J$15, $G572=coding!$J$16), N572+10*LOG10((($D572^2)+(1.2^2))/((7.5^2)+(1.2^2))),-99))),-99)</f>
        <v>88.6</v>
      </c>
      <c r="AG572" s="58">
        <f>IF(noise!O572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noise!O572, IF(OR($G572=coding!$J$26,$G572=coding!$J$27,$G572=coding!$J$28,$G572=coding!$J$29, $G572=coding!$J$30,$G572=coding!$J$31), O572+10*LOG10((($E572^2)+(4^2))/((7.5^2)+(4^2))), IF(OR($G572=coding!$J$11, $G572=coding!$J$12, $G572=coding!$J$13, $G572=coding!$J$14, $G572=coding!$J$15, $G572=coding!$J$16), O572+10*LOG10((($D572^2)+(1.2^2))/((7.5^2)+(1.2^2))),-99))),-99)</f>
        <v>85.4</v>
      </c>
      <c r="AH572" s="58">
        <f>IF(noise!P572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noise!P572, IF(OR($G572=coding!$J$26,$G572=coding!$J$27,$G572=coding!$J$28,$G572=coding!$J$29, $G572=coding!$J$30,$G572=coding!$J$31), P572+10*LOG10((($E572^2)+(4^2))/((7.5^2)+(4^2))), IF(OR($G572=coding!$J$11, $G572=coding!$J$12, $G572=coding!$J$13, $G572=coding!$J$14, $G572=coding!$J$15, $G572=coding!$J$16), P572+10*LOG10((($D572^2)+(1.2^2))/((7.5^2)+(1.2^2))),-99))),-99)</f>
        <v>84.6</v>
      </c>
      <c r="AI572" s="58">
        <f>IF(noise!Q572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noise!Q572, IF(OR($G572=coding!$J$26,$G572=coding!$J$27,$G572=coding!$J$28,$G572=coding!$J$29, $G572=coding!$J$30,$G572=coding!$J$31), Q572+10*LOG10((($E572^2)+(4^2))/((7.5^2)+(4^2))), IF(OR($G572=coding!$J$11, $G572=coding!$J$12, $G572=coding!$J$13, $G572=coding!$J$14, $G572=coding!$J$15, $G572=coding!$J$16), Q572+10*LOG10((($D572^2)+(1.2^2))/((7.5^2)+(1.2^2))),-99))),-99)</f>
        <v>84</v>
      </c>
      <c r="AJ572" s="58">
        <f>IF(noise!R572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noise!R572, IF(OR($G572=coding!$J$26,$G572=coding!$J$27,$G572=coding!$J$28,$G572=coding!$J$29, $G572=coding!$J$30,$G572=coding!$J$31), R572+10*LOG10((($E572^2)+(4^2))/((7.5^2)+(4^2))), IF(OR($G572=coding!$J$11, $G572=coding!$J$12, $G572=coding!$J$13, $G572=coding!$J$14, $G572=coding!$J$15, $G572=coding!$J$16), R572+10*LOG10((($D572^2)+(1.2^2))/((7.5^2)+(1.2^2))),-99))),-99)</f>
        <v>80.2</v>
      </c>
      <c r="AK572" s="58">
        <f>IF(noise!S572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noise!S572, IF(OR($G572=coding!$J$26,$G572=coding!$J$27,$G572=coding!$J$28,$G572=coding!$J$29, $G572=coding!$J$30,$G572=coding!$J$31), S572+10*LOG10((($E572^2)+(4^2))/((7.5^2)+(4^2))), IF(OR($G572=coding!$J$11, $G572=coding!$J$12, $G572=coding!$J$13, $G572=coding!$J$14, $G572=coding!$J$15, $G572=coding!$J$16), S572+10*LOG10((($D572^2)+(1.2^2))/((7.5^2)+(1.2^2))),-99))),-99)</f>
        <v>77.099999999999994</v>
      </c>
      <c r="AL572" s="58">
        <f>IF(noise!T572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noise!T572, IF(OR($G572=coding!$J$26,$G572=coding!$J$27,$G572=coding!$J$28,$G572=coding!$J$29, $G572=coding!$J$30,$G572=coding!$J$31), T572+10*LOG10((($E572^2)+(4^2))/((7.5^2)+(4^2))), IF(OR($G572=coding!$J$11, $G572=coding!$J$12, $G572=coding!$J$13, $G572=coding!$J$14, $G572=coding!$J$15, $G572=coding!$J$16), T572+10*LOG10((($D572^2)+(1.2^2))/((7.5^2)+(1.2^2))),-99))),-99)</f>
        <v>73.7</v>
      </c>
      <c r="AM572" s="58">
        <f>IF(noise!U572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noise!U572, IF(OR($G572=coding!$J$26,$G572=coding!$J$27,$G572=coding!$J$28,$G572=coding!$J$29, $G572=coding!$J$30,$G572=coding!$J$31), U572+10*LOG10((($E572^2)+(4^2))/((7.5^2)+(4^2))), IF(OR($G572=coding!$J$11, $G572=coding!$J$12, $G572=coding!$J$13, $G572=coding!$J$14, $G572=coding!$J$15, $G572=coding!$J$16), U572+10*LOG10((($D572^2)+(1.2^2))/((7.5^2)+(1.2^2))),-99))),-99)</f>
        <v>71.2</v>
      </c>
      <c r="AN572" s="58">
        <f>IF(noise!V572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noise!V572, IF(OR($G572=coding!$J$26,$G572=coding!$J$27,$G572=coding!$J$28,$G572=coding!$J$29, $G572=coding!$J$30,$G572=coding!$J$31), V572+10*LOG10((($E572^2)+(4^2))/((7.5^2)+(4^2))), IF(OR($G572=coding!$J$11, $G572=coding!$J$12, $G572=coding!$J$13, $G572=coding!$J$14, $G572=coding!$J$15, $G572=coding!$J$16), V572+10*LOG10((($D572^2)+(1.2^2))/((7.5^2)+(1.2^2))),-99))),-99)</f>
        <v>68.900000000000006</v>
      </c>
      <c r="AO572" s="58">
        <f>IF(noise!W572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noise!W572, IF(OR($G572=coding!$J$26,$G572=coding!$J$27,$G572=coding!$J$28,$G572=coding!$J$29, $G572=coding!$J$30,$G572=coding!$J$31), W572+10*LOG10((($E572^2)+(4^2))/((7.5^2)+(4^2))), IF(OR($G572=coding!$J$11, $G572=coding!$J$12, $G572=coding!$J$13, $G572=coding!$J$14, $G572=coding!$J$15, $G572=coding!$J$16), W572+10*LOG10((($D572^2)+(1.2^2))/((7.5^2)+(1.2^2))),-99))),-99)</f>
        <v>-99</v>
      </c>
      <c r="AP572" s="58">
        <f>IF(noise!X572 &lt;&gt;0, IF(OR($G572=coding!$J$2, $G572=coding!$J$3, $G572=coding!$J$4, $G572=coding!$J$5, $G572=coding!$J$6, $G572=coding!$J$7, $G572=coding!$J$8, $G572=coding!$J$9, $G572=coding!$J$10,$G572=coding!$J$17, $G572=coding!$J$18, $G572=coding!$J$19, $G572=coding!$J$20, $G572=coding!$J$21, $G572=coding!$J$22, $G572=coding!$J$23, $G572=coding!$J$24, $G572=coding!$J$25, ), noise!X572, IF(OR($G572=coding!$J$26,$G572=coding!$J$27,$G572=coding!$J$28,$G572=coding!$J$29, $G572=coding!$J$30,$G572=coding!$J$31), X572+10*LOG10((($E572^2)+(4^2))/((7.5^2)+(4^2))), IF(OR($G572=coding!$J$11, $G572=coding!$J$12, $G572=coding!$J$13, $G572=coding!$J$14, $G572=coding!$J$15, $G572=coding!$J$16), X572+10*LOG10((($D572^2)+(1.2^2))/((7.5^2)+(1.2^2))),-99))),-99)</f>
        <v>-99</v>
      </c>
    </row>
    <row r="573" spans="1:42" ht="15.75" customHeight="1" x14ac:dyDescent="0.3">
      <c r="A573" s="1">
        <v>79</v>
      </c>
      <c r="B573" s="27">
        <v>45120</v>
      </c>
      <c r="C573" s="51">
        <f t="array" ref="C573">_xlfn.DAYS(B573, _xlfn.XLOOKUP(A573, context!A$4:A$79, context!J$4:J$79)) / 30.42</f>
        <v>48.093359631821166</v>
      </c>
      <c r="D573" s="1"/>
      <c r="E573" s="1"/>
      <c r="F573" s="16">
        <v>50</v>
      </c>
      <c r="G573" s="16" t="s">
        <v>405</v>
      </c>
      <c r="H573" s="43">
        <v>92.2</v>
      </c>
      <c r="I573" s="1"/>
      <c r="J573" s="50">
        <v>75.099999999999994</v>
      </c>
      <c r="K573" s="50">
        <v>78.8</v>
      </c>
      <c r="L573" s="50">
        <v>80</v>
      </c>
      <c r="M573" s="50">
        <v>83.8</v>
      </c>
      <c r="N573" s="50">
        <v>86.3</v>
      </c>
      <c r="O573" s="50">
        <v>84.5</v>
      </c>
      <c r="P573" s="50">
        <v>82.6</v>
      </c>
      <c r="Q573" s="50">
        <v>82.4</v>
      </c>
      <c r="R573" s="50">
        <v>78.599999999999994</v>
      </c>
      <c r="S573" s="50">
        <v>75.5</v>
      </c>
      <c r="T573" s="50">
        <v>71.7</v>
      </c>
      <c r="U573" s="50">
        <v>68.8</v>
      </c>
      <c r="V573" s="50">
        <v>66.400000000000006</v>
      </c>
      <c r="W573" s="1"/>
      <c r="X573" s="1"/>
      <c r="Y573" s="2">
        <v>1</v>
      </c>
      <c r="Z573" s="58">
        <f>IF(noise!H584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noise!H584, IF(OR($G573=coding!$J$26,$G573=coding!$J$27,$G573=coding!$J$28,$G573=coding!$J$29, $G573=coding!$J$30,$G573=coding!$J$31), H573+10*LOG10((($E573^2)+(4^2))/((7.5^2)+(4^2))), IF(OR($G573=coding!$J$11, $G573=coding!$J$12, $G573=coding!$J$13, $G573=coding!$J$14, $G573=coding!$J$15, $G573=coding!$J$16), H573+10*LOG10((($D573^2)+(1.2^2))/((7.5^2)+(1.2^2))),-99))),-99)</f>
        <v>89.5</v>
      </c>
      <c r="AA573" s="58">
        <f>IF(noise!I584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noise!I584, IF(OR($G573=coding!$J$26,$G573=coding!$J$27,$G573=coding!$J$28,$G573=coding!$J$29, $G573=coding!$J$30,$G573=coding!$J$31), I573+10*LOG10((($E573^2)+(4^2))/((7.5^2)+(4^2))), IF(OR($G573=coding!$J$11, $G573=coding!$J$12, $G573=coding!$J$13, $G573=coding!$J$14, $G573=coding!$J$15, $G573=coding!$J$16), I573+10*LOG10((($D573^2)+(1.2^2))/((7.5^2)+(1.2^2))),-99))),-99)</f>
        <v>-99</v>
      </c>
      <c r="AB573" s="58">
        <f>IF(noise!J584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noise!J584, IF(OR($G573=coding!$J$26,$G573=coding!$J$27,$G573=coding!$J$28,$G573=coding!$J$29, $G573=coding!$J$30,$G573=coding!$J$31), J573+10*LOG10((($E573^2)+(4^2))/((7.5^2)+(4^2))), IF(OR($G573=coding!$J$11, $G573=coding!$J$12, $G573=coding!$J$13, $G573=coding!$J$14, $G573=coding!$J$15, $G573=coding!$J$16), J573+10*LOG10((($D573^2)+(1.2^2))/((7.5^2)+(1.2^2))),-99))),-99)</f>
        <v>75.7</v>
      </c>
      <c r="AC573" s="58">
        <f>IF(noise!K584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noise!K584, IF(OR($G573=coding!$J$26,$G573=coding!$J$27,$G573=coding!$J$28,$G573=coding!$J$29, $G573=coding!$J$30,$G573=coding!$J$31), K573+10*LOG10((($E573^2)+(4^2))/((7.5^2)+(4^2))), IF(OR($G573=coding!$J$11, $G573=coding!$J$12, $G573=coding!$J$13, $G573=coding!$J$14, $G573=coding!$J$15, $G573=coding!$J$16), K573+10*LOG10((($D573^2)+(1.2^2))/((7.5^2)+(1.2^2))),-99))),-99)</f>
        <v>78.7</v>
      </c>
      <c r="AD573" s="58">
        <f>IF(noise!L584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noise!L584, IF(OR($G573=coding!$J$26,$G573=coding!$J$27,$G573=coding!$J$28,$G573=coding!$J$29, $G573=coding!$J$30,$G573=coding!$J$31), L573+10*LOG10((($E573^2)+(4^2))/((7.5^2)+(4^2))), IF(OR($G573=coding!$J$11, $G573=coding!$J$12, $G573=coding!$J$13, $G573=coding!$J$14, $G573=coding!$J$15, $G573=coding!$J$16), L573+10*LOG10((($D573^2)+(1.2^2))/((7.5^2)+(1.2^2))),-99))),-99)</f>
        <v>79.8</v>
      </c>
      <c r="AE573" s="58">
        <f>IF(noise!M584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noise!M584, IF(OR($G573=coding!$J$26,$G573=coding!$J$27,$G573=coding!$J$28,$G573=coding!$J$29, $G573=coding!$J$30,$G573=coding!$J$31), M573+10*LOG10((($E573^2)+(4^2))/((7.5^2)+(4^2))), IF(OR($G573=coding!$J$11, $G573=coding!$J$12, $G573=coding!$J$13, $G573=coding!$J$14, $G573=coding!$J$15, $G573=coding!$J$16), M573+10*LOG10((($D573^2)+(1.2^2))/((7.5^2)+(1.2^2))),-99))),-99)</f>
        <v>83.9</v>
      </c>
      <c r="AF573" s="58">
        <f>IF(noise!N584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noise!N584, IF(OR($G573=coding!$J$26,$G573=coding!$J$27,$G573=coding!$J$28,$G573=coding!$J$29, $G573=coding!$J$30,$G573=coding!$J$31), N573+10*LOG10((($E573^2)+(4^2))/((7.5^2)+(4^2))), IF(OR($G573=coding!$J$11, $G573=coding!$J$12, $G573=coding!$J$13, $G573=coding!$J$14, $G573=coding!$J$15, $G573=coding!$J$16), N573+10*LOG10((($D573^2)+(1.2^2))/((7.5^2)+(1.2^2))),-99))),-99)</f>
        <v>85.3</v>
      </c>
      <c r="AG573" s="58">
        <f>IF(noise!O584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noise!O584, IF(OR($G573=coding!$J$26,$G573=coding!$J$27,$G573=coding!$J$28,$G573=coding!$J$29, $G573=coding!$J$30,$G573=coding!$J$31), O573+10*LOG10((($E573^2)+(4^2))/((7.5^2)+(4^2))), IF(OR($G573=coding!$J$11, $G573=coding!$J$12, $G573=coding!$J$13, $G573=coding!$J$14, $G573=coding!$J$15, $G573=coding!$J$16), O573+10*LOG10((($D573^2)+(1.2^2))/((7.5^2)+(1.2^2))),-99))),-99)</f>
        <v>83.4</v>
      </c>
      <c r="AH573" s="58">
        <f>IF(noise!P584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noise!P584, IF(OR($G573=coding!$J$26,$G573=coding!$J$27,$G573=coding!$J$28,$G573=coding!$J$29, $G573=coding!$J$30,$G573=coding!$J$31), P573+10*LOG10((($E573^2)+(4^2))/((7.5^2)+(4^2))), IF(OR($G573=coding!$J$11, $G573=coding!$J$12, $G573=coding!$J$13, $G573=coding!$J$14, $G573=coding!$J$15, $G573=coding!$J$16), P573+10*LOG10((($D573^2)+(1.2^2))/((7.5^2)+(1.2^2))),-99))),-99)</f>
        <v>82.1</v>
      </c>
      <c r="AI573" s="58">
        <f>IF(noise!Q584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noise!Q584, IF(OR($G573=coding!$J$26,$G573=coding!$J$27,$G573=coding!$J$28,$G573=coding!$J$29, $G573=coding!$J$30,$G573=coding!$J$31), Q573+10*LOG10((($E573^2)+(4^2))/((7.5^2)+(4^2))), IF(OR($G573=coding!$J$11, $G573=coding!$J$12, $G573=coding!$J$13, $G573=coding!$J$14, $G573=coding!$J$15, $G573=coding!$J$16), Q573+10*LOG10((($D573^2)+(1.2^2))/((7.5^2)+(1.2^2))),-99))),-99)</f>
        <v>80.8</v>
      </c>
      <c r="AJ573" s="58">
        <f>IF(noise!R584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noise!R584, IF(OR($G573=coding!$J$26,$G573=coding!$J$27,$G573=coding!$J$28,$G573=coding!$J$29, $G573=coding!$J$30,$G573=coding!$J$31), R573+10*LOG10((($E573^2)+(4^2))/((7.5^2)+(4^2))), IF(OR($G573=coding!$J$11, $G573=coding!$J$12, $G573=coding!$J$13, $G573=coding!$J$14, $G573=coding!$J$15, $G573=coding!$J$16), R573+10*LOG10((($D573^2)+(1.2^2))/((7.5^2)+(1.2^2))),-99))),-99)</f>
        <v>77.599999999999994</v>
      </c>
      <c r="AK573" s="58">
        <f>IF(noise!S584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noise!S584, IF(OR($G573=coding!$J$26,$G573=coding!$J$27,$G573=coding!$J$28,$G573=coding!$J$29, $G573=coding!$J$30,$G573=coding!$J$31), S573+10*LOG10((($E573^2)+(4^2))/((7.5^2)+(4^2))), IF(OR($G573=coding!$J$11, $G573=coding!$J$12, $G573=coding!$J$13, $G573=coding!$J$14, $G573=coding!$J$15, $G573=coding!$J$16), S573+10*LOG10((($D573^2)+(1.2^2))/((7.5^2)+(1.2^2))),-99))),-99)</f>
        <v>74.2</v>
      </c>
      <c r="AL573" s="58">
        <f>IF(noise!T584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noise!T584, IF(OR($G573=coding!$J$26,$G573=coding!$J$27,$G573=coding!$J$28,$G573=coding!$J$29, $G573=coding!$J$30,$G573=coding!$J$31), T573+10*LOG10((($E573^2)+(4^2))/((7.5^2)+(4^2))), IF(OR($G573=coding!$J$11, $G573=coding!$J$12, $G573=coding!$J$13, $G573=coding!$J$14, $G573=coding!$J$15, $G573=coding!$J$16), T573+10*LOG10((($D573^2)+(1.2^2))/((7.5^2)+(1.2^2))),-99))),-99)</f>
        <v>71.099999999999994</v>
      </c>
      <c r="AM573" s="58">
        <f>IF(noise!U584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noise!U584, IF(OR($G573=coding!$J$26,$G573=coding!$J$27,$G573=coding!$J$28,$G573=coding!$J$29, $G573=coding!$J$30,$G573=coding!$J$31), U573+10*LOG10((($E573^2)+(4^2))/((7.5^2)+(4^2))), IF(OR($G573=coding!$J$11, $G573=coding!$J$12, $G573=coding!$J$13, $G573=coding!$J$14, $G573=coding!$J$15, $G573=coding!$J$16), U573+10*LOG10((($D573^2)+(1.2^2))/((7.5^2)+(1.2^2))),-99))),-99)</f>
        <v>67.5</v>
      </c>
      <c r="AN573" s="58">
        <f>IF(noise!V584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noise!V584, IF(OR($G573=coding!$J$26,$G573=coding!$J$27,$G573=coding!$J$28,$G573=coding!$J$29, $G573=coding!$J$30,$G573=coding!$J$31), V573+10*LOG10((($E573^2)+(4^2))/((7.5^2)+(4^2))), IF(OR($G573=coding!$J$11, $G573=coding!$J$12, $G573=coding!$J$13, $G573=coding!$J$14, $G573=coding!$J$15, $G573=coding!$J$16), V573+10*LOG10((($D573^2)+(1.2^2))/((7.5^2)+(1.2^2))),-99))),-99)</f>
        <v>64.7</v>
      </c>
      <c r="AO573" s="58">
        <f>IF(noise!W584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noise!W584, IF(OR($G573=coding!$J$26,$G573=coding!$J$27,$G573=coding!$J$28,$G573=coding!$J$29, $G573=coding!$J$30,$G573=coding!$J$31), W573+10*LOG10((($E573^2)+(4^2))/((7.5^2)+(4^2))), IF(OR($G573=coding!$J$11, $G573=coding!$J$12, $G573=coding!$J$13, $G573=coding!$J$14, $G573=coding!$J$15, $G573=coding!$J$16), W573+10*LOG10((($D573^2)+(1.2^2))/((7.5^2)+(1.2^2))),-99))),-99)</f>
        <v>-99</v>
      </c>
      <c r="AP573" s="58">
        <f>IF(noise!X584 &lt;&gt;0, IF(OR($G573=coding!$J$2, $G573=coding!$J$3, $G573=coding!$J$4, $G573=coding!$J$5, $G573=coding!$J$6, $G573=coding!$J$7, $G573=coding!$J$8, $G573=coding!$J$9, $G573=coding!$J$10,$G573=coding!$J$17, $G573=coding!$J$18, $G573=coding!$J$19, $G573=coding!$J$20, $G573=coding!$J$21, $G573=coding!$J$22, $G573=coding!$J$23, $G573=coding!$J$24, $G573=coding!$J$25, ), noise!X584, IF(OR($G573=coding!$J$26,$G573=coding!$J$27,$G573=coding!$J$28,$G573=coding!$J$29, $G573=coding!$J$30,$G573=coding!$J$31), X573+10*LOG10((($E573^2)+(4^2))/((7.5^2)+(4^2))), IF(OR($G573=coding!$J$11, $G573=coding!$J$12, $G573=coding!$J$13, $G573=coding!$J$14, $G573=coding!$J$15, $G573=coding!$J$16), X573+10*LOG10((($D573^2)+(1.2^2))/((7.5^2)+(1.2^2))),-99))),-99)</f>
        <v>-99</v>
      </c>
    </row>
    <row r="574" spans="1:42" ht="15.75" customHeight="1" x14ac:dyDescent="0.3">
      <c r="A574" s="1">
        <v>79</v>
      </c>
      <c r="B574" s="46">
        <v>45254</v>
      </c>
      <c r="C574" s="51">
        <f t="array" ref="C574">_xlfn.DAYS(B574, _xlfn.XLOOKUP(A574, context!A$4:A$79, context!J$4:J$79)) / 30.42</f>
        <v>52.498356344510185</v>
      </c>
      <c r="D574" s="1"/>
      <c r="E574" s="1"/>
      <c r="F574" s="16">
        <v>50</v>
      </c>
      <c r="G574" s="16" t="s">
        <v>405</v>
      </c>
      <c r="H574" s="43">
        <v>92.2</v>
      </c>
      <c r="I574" s="1"/>
      <c r="J574" s="50">
        <v>75.2</v>
      </c>
      <c r="K574" s="50">
        <v>79.2</v>
      </c>
      <c r="L574" s="50">
        <v>82.6</v>
      </c>
      <c r="M574" s="50">
        <v>86.2</v>
      </c>
      <c r="N574" s="50">
        <v>88.3</v>
      </c>
      <c r="O574" s="50">
        <v>84.9</v>
      </c>
      <c r="P574" s="50">
        <v>84.2</v>
      </c>
      <c r="Q574" s="50">
        <v>83.6</v>
      </c>
      <c r="R574" s="50">
        <v>79.900000000000006</v>
      </c>
      <c r="S574" s="50">
        <v>76.900000000000006</v>
      </c>
      <c r="T574" s="50">
        <v>73</v>
      </c>
      <c r="U574" s="50">
        <v>70.7</v>
      </c>
      <c r="V574" s="50">
        <v>68.2</v>
      </c>
      <c r="W574" s="1"/>
      <c r="X574" s="1"/>
      <c r="Y574" s="2">
        <v>1</v>
      </c>
      <c r="Z574" s="58">
        <f>IF(noise!H600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noise!H600, IF(OR($G574=coding!$J$26,$G574=coding!$J$27,$G574=coding!$J$28,$G574=coding!$J$29, $G574=coding!$J$30,$G574=coding!$J$31), H574+10*LOG10((($E574^2)+(4^2))/((7.5^2)+(4^2))), IF(OR($G574=coding!$J$11, $G574=coding!$J$12, $G574=coding!$J$13, $G574=coding!$J$14, $G574=coding!$J$15, $G574=coding!$J$16), H574+10*LOG10((($D574^2)+(1.2^2))/((7.5^2)+(1.2^2))),-99))),-99)</f>
        <v>91.1</v>
      </c>
      <c r="AA574" s="58">
        <f>IF(noise!I600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noise!I600, IF(OR($G574=coding!$J$26,$G574=coding!$J$27,$G574=coding!$J$28,$G574=coding!$J$29, $G574=coding!$J$30,$G574=coding!$J$31), I574+10*LOG10((($E574^2)+(4^2))/((7.5^2)+(4^2))), IF(OR($G574=coding!$J$11, $G574=coding!$J$12, $G574=coding!$J$13, $G574=coding!$J$14, $G574=coding!$J$15, $G574=coding!$J$16), I574+10*LOG10((($D574^2)+(1.2^2))/((7.5^2)+(1.2^2))),-99))),-99)</f>
        <v>-99</v>
      </c>
      <c r="AB574" s="58">
        <f>IF(noise!J600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noise!J600, IF(OR($G574=coding!$J$26,$G574=coding!$J$27,$G574=coding!$J$28,$G574=coding!$J$29, $G574=coding!$J$30,$G574=coding!$J$31), J574+10*LOG10((($E574^2)+(4^2))/((7.5^2)+(4^2))), IF(OR($G574=coding!$J$11, $G574=coding!$J$12, $G574=coding!$J$13, $G574=coding!$J$14, $G574=coding!$J$15, $G574=coding!$J$16), J574+10*LOG10((($D574^2)+(1.2^2))/((7.5^2)+(1.2^2))),-99))),-99)</f>
        <v>76.8</v>
      </c>
      <c r="AC574" s="58">
        <f>IF(noise!K600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noise!K600, IF(OR($G574=coding!$J$26,$G574=coding!$J$27,$G574=coding!$J$28,$G574=coding!$J$29, $G574=coding!$J$30,$G574=coding!$J$31), K574+10*LOG10((($E574^2)+(4^2))/((7.5^2)+(4^2))), IF(OR($G574=coding!$J$11, $G574=coding!$J$12, $G574=coding!$J$13, $G574=coding!$J$14, $G574=coding!$J$15, $G574=coding!$J$16), K574+10*LOG10((($D574^2)+(1.2^2))/((7.5^2)+(1.2^2))),-99))),-99)</f>
        <v>79.599999999999994</v>
      </c>
      <c r="AD574" s="58">
        <f>IF(noise!L600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noise!L600, IF(OR($G574=coding!$J$26,$G574=coding!$J$27,$G574=coding!$J$28,$G574=coding!$J$29, $G574=coding!$J$30,$G574=coding!$J$31), L574+10*LOG10((($E574^2)+(4^2))/((7.5^2)+(4^2))), IF(OR($G574=coding!$J$11, $G574=coding!$J$12, $G574=coding!$J$13, $G574=coding!$J$14, $G574=coding!$J$15, $G574=coding!$J$16), L574+10*LOG10((($D574^2)+(1.2^2))/((7.5^2)+(1.2^2))),-99))),-99)</f>
        <v>81.3</v>
      </c>
      <c r="AE574" s="58">
        <f>IF(noise!M600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noise!M600, IF(OR($G574=coding!$J$26,$G574=coding!$J$27,$G574=coding!$J$28,$G574=coding!$J$29, $G574=coding!$J$30,$G574=coding!$J$31), M574+10*LOG10((($E574^2)+(4^2))/((7.5^2)+(4^2))), IF(OR($G574=coding!$J$11, $G574=coding!$J$12, $G574=coding!$J$13, $G574=coding!$J$14, $G574=coding!$J$15, $G574=coding!$J$16), M574+10*LOG10((($D574^2)+(1.2^2))/((7.5^2)+(1.2^2))),-99))),-99)</f>
        <v>86.5</v>
      </c>
      <c r="AF574" s="58">
        <f>IF(noise!N600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noise!N600, IF(OR($G574=coding!$J$26,$G574=coding!$J$27,$G574=coding!$J$28,$G574=coding!$J$29, $G574=coding!$J$30,$G574=coding!$J$31), N574+10*LOG10((($E574^2)+(4^2))/((7.5^2)+(4^2))), IF(OR($G574=coding!$J$11, $G574=coding!$J$12, $G574=coding!$J$13, $G574=coding!$J$14, $G574=coding!$J$15, $G574=coding!$J$16), N574+10*LOG10((($D574^2)+(1.2^2))/((7.5^2)+(1.2^2))),-99))),-99)</f>
        <v>87.8</v>
      </c>
      <c r="AG574" s="58">
        <f>IF(noise!O600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noise!O600, IF(OR($G574=coding!$J$26,$G574=coding!$J$27,$G574=coding!$J$28,$G574=coding!$J$29, $G574=coding!$J$30,$G574=coding!$J$31), O574+10*LOG10((($E574^2)+(4^2))/((7.5^2)+(4^2))), IF(OR($G574=coding!$J$11, $G574=coding!$J$12, $G574=coding!$J$13, $G574=coding!$J$14, $G574=coding!$J$15, $G574=coding!$J$16), O574+10*LOG10((($D574^2)+(1.2^2))/((7.5^2)+(1.2^2))),-99))),-99)</f>
        <v>85.2</v>
      </c>
      <c r="AH574" s="58">
        <f>IF(noise!P600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noise!P600, IF(OR($G574=coding!$J$26,$G574=coding!$J$27,$G574=coding!$J$28,$G574=coding!$J$29, $G574=coding!$J$30,$G574=coding!$J$31), P574+10*LOG10((($E574^2)+(4^2))/((7.5^2)+(4^2))), IF(OR($G574=coding!$J$11, $G574=coding!$J$12, $G574=coding!$J$13, $G574=coding!$J$14, $G574=coding!$J$15, $G574=coding!$J$16), P574+10*LOG10((($D574^2)+(1.2^2))/((7.5^2)+(1.2^2))),-99))),-99)</f>
        <v>83.7</v>
      </c>
      <c r="AI574" s="58">
        <f>IF(noise!Q600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noise!Q600, IF(OR($G574=coding!$J$26,$G574=coding!$J$27,$G574=coding!$J$28,$G574=coding!$J$29, $G574=coding!$J$30,$G574=coding!$J$31), Q574+10*LOG10((($E574^2)+(4^2))/((7.5^2)+(4^2))), IF(OR($G574=coding!$J$11, $G574=coding!$J$12, $G574=coding!$J$13, $G574=coding!$J$14, $G574=coding!$J$15, $G574=coding!$J$16), Q574+10*LOG10((($D574^2)+(1.2^2))/((7.5^2)+(1.2^2))),-99))),-99)</f>
        <v>81.900000000000006</v>
      </c>
      <c r="AJ574" s="58">
        <f>IF(noise!R600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noise!R600, IF(OR($G574=coding!$J$26,$G574=coding!$J$27,$G574=coding!$J$28,$G574=coding!$J$29, $G574=coding!$J$30,$G574=coding!$J$31), R574+10*LOG10((($E574^2)+(4^2))/((7.5^2)+(4^2))), IF(OR($G574=coding!$J$11, $G574=coding!$J$12, $G574=coding!$J$13, $G574=coding!$J$14, $G574=coding!$J$15, $G574=coding!$J$16), R574+10*LOG10((($D574^2)+(1.2^2))/((7.5^2)+(1.2^2))),-99))),-99)</f>
        <v>78.400000000000006</v>
      </c>
      <c r="AK574" s="58">
        <f>IF(noise!S600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noise!S600, IF(OR($G574=coding!$J$26,$G574=coding!$J$27,$G574=coding!$J$28,$G574=coding!$J$29, $G574=coding!$J$30,$G574=coding!$J$31), S574+10*LOG10((($E574^2)+(4^2))/((7.5^2)+(4^2))), IF(OR($G574=coding!$J$11, $G574=coding!$J$12, $G574=coding!$J$13, $G574=coding!$J$14, $G574=coding!$J$15, $G574=coding!$J$16), S574+10*LOG10((($D574^2)+(1.2^2))/((7.5^2)+(1.2^2))),-99))),-99)</f>
        <v>75.599999999999994</v>
      </c>
      <c r="AL574" s="58">
        <f>IF(noise!T600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noise!T600, IF(OR($G574=coding!$J$26,$G574=coding!$J$27,$G574=coding!$J$28,$G574=coding!$J$29, $G574=coding!$J$30,$G574=coding!$J$31), T574+10*LOG10((($E574^2)+(4^2))/((7.5^2)+(4^2))), IF(OR($G574=coding!$J$11, $G574=coding!$J$12, $G574=coding!$J$13, $G574=coding!$J$14, $G574=coding!$J$15, $G574=coding!$J$16), T574+10*LOG10((($D574^2)+(1.2^2))/((7.5^2)+(1.2^2))),-99))),-99)</f>
        <v>72.3</v>
      </c>
      <c r="AM574" s="58">
        <f>IF(noise!U600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noise!U600, IF(OR($G574=coding!$J$26,$G574=coding!$J$27,$G574=coding!$J$28,$G574=coding!$J$29, $G574=coding!$J$30,$G574=coding!$J$31), U574+10*LOG10((($E574^2)+(4^2))/((7.5^2)+(4^2))), IF(OR($G574=coding!$J$11, $G574=coding!$J$12, $G574=coding!$J$13, $G574=coding!$J$14, $G574=coding!$J$15, $G574=coding!$J$16), U574+10*LOG10((($D574^2)+(1.2^2))/((7.5^2)+(1.2^2))),-99))),-99)</f>
        <v>69.3</v>
      </c>
      <c r="AN574" s="58">
        <f>IF(noise!V600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noise!V600, IF(OR($G574=coding!$J$26,$G574=coding!$J$27,$G574=coding!$J$28,$G574=coding!$J$29, $G574=coding!$J$30,$G574=coding!$J$31), V574+10*LOG10((($E574^2)+(4^2))/((7.5^2)+(4^2))), IF(OR($G574=coding!$J$11, $G574=coding!$J$12, $G574=coding!$J$13, $G574=coding!$J$14, $G574=coding!$J$15, $G574=coding!$J$16), V574+10*LOG10((($D574^2)+(1.2^2))/((7.5^2)+(1.2^2))),-99))),-99)</f>
        <v>66.5</v>
      </c>
      <c r="AO574" s="58">
        <f>IF(noise!W600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noise!W600, IF(OR($G574=coding!$J$26,$G574=coding!$J$27,$G574=coding!$J$28,$G574=coding!$J$29, $G574=coding!$J$30,$G574=coding!$J$31), W574+10*LOG10((($E574^2)+(4^2))/((7.5^2)+(4^2))), IF(OR($G574=coding!$J$11, $G574=coding!$J$12, $G574=coding!$J$13, $G574=coding!$J$14, $G574=coding!$J$15, $G574=coding!$J$16), W574+10*LOG10((($D574^2)+(1.2^2))/((7.5^2)+(1.2^2))),-99))),-99)</f>
        <v>-99</v>
      </c>
      <c r="AP574" s="58">
        <f>IF(noise!X600 &lt;&gt;0, IF(OR($G574=coding!$J$2, $G574=coding!$J$3, $G574=coding!$J$4, $G574=coding!$J$5, $G574=coding!$J$6, $G574=coding!$J$7, $G574=coding!$J$8, $G574=coding!$J$9, $G574=coding!$J$10,$G574=coding!$J$17, $G574=coding!$J$18, $G574=coding!$J$19, $G574=coding!$J$20, $G574=coding!$J$21, $G574=coding!$J$22, $G574=coding!$J$23, $G574=coding!$J$24, $G574=coding!$J$25, ), noise!X600, IF(OR($G574=coding!$J$26,$G574=coding!$J$27,$G574=coding!$J$28,$G574=coding!$J$29, $G574=coding!$J$30,$G574=coding!$J$31), X574+10*LOG10((($E574^2)+(4^2))/((7.5^2)+(4^2))), IF(OR($G574=coding!$J$11, $G574=coding!$J$12, $G574=coding!$J$13, $G574=coding!$J$14, $G574=coding!$J$15, $G574=coding!$J$16), X574+10*LOG10((($D574^2)+(1.2^2))/((7.5^2)+(1.2^2))),-99))),-99)</f>
        <v>-99</v>
      </c>
    </row>
    <row r="575" spans="1:42" ht="15.75" customHeight="1" x14ac:dyDescent="0.3">
      <c r="A575" s="1">
        <v>80</v>
      </c>
      <c r="B575" s="46">
        <v>43783</v>
      </c>
      <c r="C575" s="51">
        <f t="array" ref="C575">_xlfn.DAYS(B575, _xlfn.XLOOKUP(A575, context!A$4:A$79, context!J$4:J$79)) / 30.42</f>
        <v>4.1420118343195265</v>
      </c>
      <c r="D575" s="1"/>
      <c r="E575" s="1"/>
      <c r="F575" s="16">
        <v>50</v>
      </c>
      <c r="G575" s="16" t="s">
        <v>405</v>
      </c>
      <c r="H575" s="43">
        <v>89.4</v>
      </c>
      <c r="I575" s="1"/>
      <c r="J575" s="50">
        <v>74.8</v>
      </c>
      <c r="K575" s="50">
        <v>78.099999999999994</v>
      </c>
      <c r="L575" s="50">
        <v>80.099999999999994</v>
      </c>
      <c r="M575" s="50">
        <v>84.2</v>
      </c>
      <c r="N575" s="50">
        <v>85.5</v>
      </c>
      <c r="O575" s="50">
        <v>82.7</v>
      </c>
      <c r="P575" s="50">
        <v>82</v>
      </c>
      <c r="Q575" s="50">
        <v>80</v>
      </c>
      <c r="R575" s="50">
        <v>76.900000000000006</v>
      </c>
      <c r="S575" s="50">
        <v>73.2</v>
      </c>
      <c r="T575" s="50">
        <v>70.099999999999994</v>
      </c>
      <c r="U575" s="50">
        <v>66.7</v>
      </c>
      <c r="V575" s="50">
        <v>63.4</v>
      </c>
      <c r="W575" s="1"/>
      <c r="X575" s="1"/>
      <c r="Y575" s="2">
        <v>1</v>
      </c>
      <c r="Z575" s="58">
        <f>IF(noise!H70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noise!H70, IF(OR($G575=coding!$J$26,$G575=coding!$J$27,$G575=coding!$J$28,$G575=coding!$J$29, $G575=coding!$J$30,$G575=coding!$J$31), H575+10*LOG10((($E575^2)+(4^2))/((7.5^2)+(4^2))), IF(OR($G575=coding!$J$11, $G575=coding!$J$12, $G575=coding!$J$13, $G575=coding!$J$14, $G575=coding!$J$15, $G575=coding!$J$16), H575+10*LOG10((($D575^2)+(1.2^2))/((7.5^2)+(1.2^2))),-99))),-99)</f>
        <v>-99</v>
      </c>
      <c r="AA575" s="58">
        <f>IF(noise!I70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noise!I70, IF(OR($G575=coding!$J$26,$G575=coding!$J$27,$G575=coding!$J$28,$G575=coding!$J$29, $G575=coding!$J$30,$G575=coding!$J$31), I575+10*LOG10((($E575^2)+(4^2))/((7.5^2)+(4^2))), IF(OR($G575=coding!$J$11, $G575=coding!$J$12, $G575=coding!$J$13, $G575=coding!$J$14, $G575=coding!$J$15, $G575=coding!$J$16), I575+10*LOG10((($D575^2)+(1.2^2))/((7.5^2)+(1.2^2))),-99))),-99)</f>
        <v>7.0000000000000007E-2</v>
      </c>
      <c r="AB575" s="58">
        <f>IF(noise!J70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noise!J70, IF(OR($G575=coding!$J$26,$G575=coding!$J$27,$G575=coding!$J$28,$G575=coding!$J$29, $G575=coding!$J$30,$G575=coding!$J$31), J575+10*LOG10((($E575^2)+(4^2))/((7.5^2)+(4^2))), IF(OR($G575=coding!$J$11, $G575=coding!$J$12, $G575=coding!$J$13, $G575=coding!$J$14, $G575=coding!$J$15, $G575=coding!$J$16), J575+10*LOG10((($D575^2)+(1.2^2))/((7.5^2)+(1.2^2))),-99))),-99)</f>
        <v>0.05</v>
      </c>
      <c r="AC575" s="58">
        <f>IF(noise!K70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noise!K70, IF(OR($G575=coding!$J$26,$G575=coding!$J$27,$G575=coding!$J$28,$G575=coding!$J$29, $G575=coding!$J$30,$G575=coding!$J$31), K575+10*LOG10((($E575^2)+(4^2))/((7.5^2)+(4^2))), IF(OR($G575=coding!$J$11, $G575=coding!$J$12, $G575=coding!$J$13, $G575=coding!$J$14, $G575=coding!$J$15, $G575=coding!$J$16), K575+10*LOG10((($D575^2)+(1.2^2))/((7.5^2)+(1.2^2))),-99))),-99)</f>
        <v>0.02</v>
      </c>
      <c r="AD575" s="58">
        <f>IF(noise!L70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noise!L70, IF(OR($G575=coding!$J$26,$G575=coding!$J$27,$G575=coding!$J$28,$G575=coding!$J$29, $G575=coding!$J$30,$G575=coding!$J$31), L575+10*LOG10((($E575^2)+(4^2))/((7.5^2)+(4^2))), IF(OR($G575=coding!$J$11, $G575=coding!$J$12, $G575=coding!$J$13, $G575=coding!$J$14, $G575=coding!$J$15, $G575=coding!$J$16), L575+10*LOG10((($D575^2)+(1.2^2))/((7.5^2)+(1.2^2))),-99))),-99)</f>
        <v>-99</v>
      </c>
      <c r="AE575" s="58">
        <f>IF(noise!M70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noise!M70, IF(OR($G575=coding!$J$26,$G575=coding!$J$27,$G575=coding!$J$28,$G575=coding!$J$29, $G575=coding!$J$30,$G575=coding!$J$31), M575+10*LOG10((($E575^2)+(4^2))/((7.5^2)+(4^2))), IF(OR($G575=coding!$J$11, $G575=coding!$J$12, $G575=coding!$J$13, $G575=coding!$J$14, $G575=coding!$J$15, $G575=coding!$J$16), M575+10*LOG10((($D575^2)+(1.2^2))/((7.5^2)+(1.2^2))),-99))),-99)</f>
        <v>0.03</v>
      </c>
      <c r="AF575" s="58">
        <f>IF(noise!N70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noise!N70, IF(OR($G575=coding!$J$26,$G575=coding!$J$27,$G575=coding!$J$28,$G575=coding!$J$29, $G575=coding!$J$30,$G575=coding!$J$31), N575+10*LOG10((($E575^2)+(4^2))/((7.5^2)+(4^2))), IF(OR($G575=coding!$J$11, $G575=coding!$J$12, $G575=coding!$J$13, $G575=coding!$J$14, $G575=coding!$J$15, $G575=coding!$J$16), N575+10*LOG10((($D575^2)+(1.2^2))/((7.5^2)+(1.2^2))),-99))),-99)</f>
        <v>0.14000000000000001</v>
      </c>
      <c r="AG575" s="58">
        <f>IF(noise!O70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noise!O70, IF(OR($G575=coding!$J$26,$G575=coding!$J$27,$G575=coding!$J$28,$G575=coding!$J$29, $G575=coding!$J$30,$G575=coding!$J$31), O575+10*LOG10((($E575^2)+(4^2))/((7.5^2)+(4^2))), IF(OR($G575=coding!$J$11, $G575=coding!$J$12, $G575=coding!$J$13, $G575=coding!$J$14, $G575=coding!$J$15, $G575=coding!$J$16), O575+10*LOG10((($D575^2)+(1.2^2))/((7.5^2)+(1.2^2))),-99))),-99)</f>
        <v>0.05</v>
      </c>
      <c r="AH575" s="58">
        <f>IF(noise!P70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noise!P70, IF(OR($G575=coding!$J$26,$G575=coding!$J$27,$G575=coding!$J$28,$G575=coding!$J$29, $G575=coding!$J$30,$G575=coding!$J$31), P575+10*LOG10((($E575^2)+(4^2))/((7.5^2)+(4^2))), IF(OR($G575=coding!$J$11, $G575=coding!$J$12, $G575=coding!$J$13, $G575=coding!$J$14, $G575=coding!$J$15, $G575=coding!$J$16), P575+10*LOG10((($D575^2)+(1.2^2))/((7.5^2)+(1.2^2))),-99))),-99)</f>
        <v>0.03</v>
      </c>
      <c r="AI575" s="58">
        <f>IF(noise!Q70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noise!Q70, IF(OR($G575=coding!$J$26,$G575=coding!$J$27,$G575=coding!$J$28,$G575=coding!$J$29, $G575=coding!$J$30,$G575=coding!$J$31), Q575+10*LOG10((($E575^2)+(4^2))/((7.5^2)+(4^2))), IF(OR($G575=coding!$J$11, $G575=coding!$J$12, $G575=coding!$J$13, $G575=coding!$J$14, $G575=coding!$J$15, $G575=coding!$J$16), Q575+10*LOG10((($D575^2)+(1.2^2))/((7.5^2)+(1.2^2))),-99))),-99)</f>
        <v>0.18</v>
      </c>
      <c r="AJ575" s="58">
        <f>IF(noise!R70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noise!R70, IF(OR($G575=coding!$J$26,$G575=coding!$J$27,$G575=coding!$J$28,$G575=coding!$J$29, $G575=coding!$J$30,$G575=coding!$J$31), R575+10*LOG10((($E575^2)+(4^2))/((7.5^2)+(4^2))), IF(OR($G575=coding!$J$11, $G575=coding!$J$12, $G575=coding!$J$13, $G575=coding!$J$14, $G575=coding!$J$15, $G575=coding!$J$16), R575+10*LOG10((($D575^2)+(1.2^2))/((7.5^2)+(1.2^2))),-99))),-99)</f>
        <v>0.11</v>
      </c>
      <c r="AK575" s="58">
        <f>IF(noise!S70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noise!S70, IF(OR($G575=coding!$J$26,$G575=coding!$J$27,$G575=coding!$J$28,$G575=coding!$J$29, $G575=coding!$J$30,$G575=coding!$J$31), S575+10*LOG10((($E575^2)+(4^2))/((7.5^2)+(4^2))), IF(OR($G575=coding!$J$11, $G575=coding!$J$12, $G575=coding!$J$13, $G575=coding!$J$14, $G575=coding!$J$15, $G575=coding!$J$16), S575+10*LOG10((($D575^2)+(1.2^2))/((7.5^2)+(1.2^2))),-99))),-99)</f>
        <v>0.14000000000000001</v>
      </c>
      <c r="AL575" s="58">
        <f>IF(noise!T70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noise!T70, IF(OR($G575=coding!$J$26,$G575=coding!$J$27,$G575=coding!$J$28,$G575=coding!$J$29, $G575=coding!$J$30,$G575=coding!$J$31), T575+10*LOG10((($E575^2)+(4^2))/((7.5^2)+(4^2))), IF(OR($G575=coding!$J$11, $G575=coding!$J$12, $G575=coding!$J$13, $G575=coding!$J$14, $G575=coding!$J$15, $G575=coding!$J$16), T575+10*LOG10((($D575^2)+(1.2^2))/((7.5^2)+(1.2^2))),-99))),-99)</f>
        <v>0.26</v>
      </c>
      <c r="AM575" s="58">
        <f>IF(noise!U70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noise!U70, IF(OR($G575=coding!$J$26,$G575=coding!$J$27,$G575=coding!$J$28,$G575=coding!$J$29, $G575=coding!$J$30,$G575=coding!$J$31), U575+10*LOG10((($E575^2)+(4^2))/((7.5^2)+(4^2))), IF(OR($G575=coding!$J$11, $G575=coding!$J$12, $G575=coding!$J$13, $G575=coding!$J$14, $G575=coding!$J$15, $G575=coding!$J$16), U575+10*LOG10((($D575^2)+(1.2^2))/((7.5^2)+(1.2^2))),-99))),-99)</f>
        <v>0.31</v>
      </c>
      <c r="AN575" s="58">
        <f>IF(noise!V70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noise!V70, IF(OR($G575=coding!$J$26,$G575=coding!$J$27,$G575=coding!$J$28,$G575=coding!$J$29, $G575=coding!$J$30,$G575=coding!$J$31), V575+10*LOG10((($E575^2)+(4^2))/((7.5^2)+(4^2))), IF(OR($G575=coding!$J$11, $G575=coding!$J$12, $G575=coding!$J$13, $G575=coding!$J$14, $G575=coding!$J$15, $G575=coding!$J$16), V575+10*LOG10((($D575^2)+(1.2^2))/((7.5^2)+(1.2^2))),-99))),-99)</f>
        <v>-99</v>
      </c>
      <c r="AO575" s="58">
        <f>IF(noise!W70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noise!W70, IF(OR($G575=coding!$J$26,$G575=coding!$J$27,$G575=coding!$J$28,$G575=coding!$J$29, $G575=coding!$J$30,$G575=coding!$J$31), W575+10*LOG10((($E575^2)+(4^2))/((7.5^2)+(4^2))), IF(OR($G575=coding!$J$11, $G575=coding!$J$12, $G575=coding!$J$13, $G575=coding!$J$14, $G575=coding!$J$15, $G575=coding!$J$16), W575+10*LOG10((($D575^2)+(1.2^2))/((7.5^2)+(1.2^2))),-99))),-99)</f>
        <v>-99</v>
      </c>
      <c r="AP575" s="58">
        <f>IF(noise!X70 &lt;&gt;0, IF(OR($G575=coding!$J$2, $G575=coding!$J$3, $G575=coding!$J$4, $G575=coding!$J$5, $G575=coding!$J$6, $G575=coding!$J$7, $G575=coding!$J$8, $G575=coding!$J$9, $G575=coding!$J$10,$G575=coding!$J$17, $G575=coding!$J$18, $G575=coding!$J$19, $G575=coding!$J$20, $G575=coding!$J$21, $G575=coding!$J$22, $G575=coding!$J$23, $G575=coding!$J$24, $G575=coding!$J$25, ), noise!X70, IF(OR($G575=coding!$J$26,$G575=coding!$J$27,$G575=coding!$J$28,$G575=coding!$J$29, $G575=coding!$J$30,$G575=coding!$J$31), X575+10*LOG10((($E575^2)+(4^2))/((7.5^2)+(4^2))), IF(OR($G575=coding!$J$11, $G575=coding!$J$12, $G575=coding!$J$13, $G575=coding!$J$14, $G575=coding!$J$15, $G575=coding!$J$16), X575+10*LOG10((($D575^2)+(1.2^2))/((7.5^2)+(1.2^2))),-99))),-99)</f>
        <v>-99</v>
      </c>
    </row>
    <row r="576" spans="1:42" ht="15.75" customHeight="1" x14ac:dyDescent="0.3">
      <c r="A576" s="1">
        <v>80</v>
      </c>
      <c r="B576" s="46">
        <v>44025</v>
      </c>
      <c r="C576" s="51">
        <f t="array" ref="C576">_xlfn.DAYS(B576, _xlfn.XLOOKUP(A576, context!A$4:A$79, context!J$4:J$79)) / 30.42</f>
        <v>12.097304404996713</v>
      </c>
      <c r="D576" s="1"/>
      <c r="E576" s="1"/>
      <c r="F576" s="16">
        <v>50</v>
      </c>
      <c r="G576" s="16" t="s">
        <v>405</v>
      </c>
      <c r="H576" s="43">
        <v>89</v>
      </c>
      <c r="I576" s="1"/>
      <c r="J576" s="50">
        <v>75</v>
      </c>
      <c r="K576" s="50">
        <v>78.3</v>
      </c>
      <c r="L576" s="50">
        <v>79.5</v>
      </c>
      <c r="M576" s="50">
        <v>82.9</v>
      </c>
      <c r="N576" s="50">
        <v>84.4</v>
      </c>
      <c r="O576" s="50">
        <v>82</v>
      </c>
      <c r="P576" s="50">
        <v>80.8</v>
      </c>
      <c r="Q576" s="50">
        <v>79.2</v>
      </c>
      <c r="R576" s="50">
        <v>75.599999999999994</v>
      </c>
      <c r="S576" s="50">
        <v>72.099999999999994</v>
      </c>
      <c r="T576" s="50">
        <v>69.099999999999994</v>
      </c>
      <c r="U576" s="50">
        <v>66.099999999999994</v>
      </c>
      <c r="V576" s="50">
        <v>63.7</v>
      </c>
      <c r="W576" s="1"/>
      <c r="X576" s="1"/>
      <c r="Y576" s="2">
        <v>1</v>
      </c>
      <c r="Z576" s="58">
        <f>IF(noise!H274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noise!H274, IF(OR($G576=coding!$J$26,$G576=coding!$J$27,$G576=coding!$J$28,$G576=coding!$J$29, $G576=coding!$J$30,$G576=coding!$J$31), H576+10*LOG10((($E576^2)+(4^2))/((7.5^2)+(4^2))), IF(OR($G576=coding!$J$11, $G576=coding!$J$12, $G576=coding!$J$13, $G576=coding!$J$14, $G576=coding!$J$15, $G576=coding!$J$16), H576+10*LOG10((($D576^2)+(1.2^2))/((7.5^2)+(1.2^2))),-99))),-99)</f>
        <v>26.46</v>
      </c>
      <c r="AA576" s="58">
        <f>IF(noise!I274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noise!I274, IF(OR($G576=coding!$J$26,$G576=coding!$J$27,$G576=coding!$J$28,$G576=coding!$J$29, $G576=coding!$J$30,$G576=coding!$J$31), I576+10*LOG10((($E576^2)+(4^2))/((7.5^2)+(4^2))), IF(OR($G576=coding!$J$11, $G576=coding!$J$12, $G576=coding!$J$13, $G576=coding!$J$14, $G576=coding!$J$15, $G576=coding!$J$16), I576+10*LOG10((($D576^2)+(1.2^2))/((7.5^2)+(1.2^2))),-99))),-99)</f>
        <v>-99</v>
      </c>
      <c r="AB576" s="58">
        <f>IF(noise!J274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noise!J274, IF(OR($G576=coding!$J$26,$G576=coding!$J$27,$G576=coding!$J$28,$G576=coding!$J$29, $G576=coding!$J$30,$G576=coding!$J$31), J576+10*LOG10((($E576^2)+(4^2))/((7.5^2)+(4^2))), IF(OR($G576=coding!$J$11, $G576=coding!$J$12, $G576=coding!$J$13, $G576=coding!$J$14, $G576=coding!$J$15, $G576=coding!$J$16), J576+10*LOG10((($D576^2)+(1.2^2))/((7.5^2)+(1.2^2))),-99))),-99)</f>
        <v>19.88</v>
      </c>
      <c r="AC576" s="58">
        <f>IF(noise!K274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noise!K274, IF(OR($G576=coding!$J$26,$G576=coding!$J$27,$G576=coding!$J$28,$G576=coding!$J$29, $G576=coding!$J$30,$G576=coding!$J$31), K576+10*LOG10((($E576^2)+(4^2))/((7.5^2)+(4^2))), IF(OR($G576=coding!$J$11, $G576=coding!$J$12, $G576=coding!$J$13, $G576=coding!$J$14, $G576=coding!$J$15, $G576=coding!$J$16), K576+10*LOG10((($D576^2)+(1.2^2))/((7.5^2)+(1.2^2))),-99))),-99)</f>
        <v>18.25</v>
      </c>
      <c r="AD576" s="58">
        <f>IF(noise!L274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noise!L274, IF(OR($G576=coding!$J$26,$G576=coding!$J$27,$G576=coding!$J$28,$G576=coding!$J$29, $G576=coding!$J$30,$G576=coding!$J$31), L576+10*LOG10((($E576^2)+(4^2))/((7.5^2)+(4^2))), IF(OR($G576=coding!$J$11, $G576=coding!$J$12, $G576=coding!$J$13, $G576=coding!$J$14, $G576=coding!$J$15, $G576=coding!$J$16), L576+10*LOG10((($D576^2)+(1.2^2))/((7.5^2)+(1.2^2))),-99))),-99)</f>
        <v>7.88</v>
      </c>
      <c r="AE576" s="58">
        <f>IF(noise!M274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noise!M274, IF(OR($G576=coding!$J$26,$G576=coding!$J$27,$G576=coding!$J$28,$G576=coding!$J$29, $G576=coding!$J$30,$G576=coding!$J$31), M576+10*LOG10((($E576^2)+(4^2))/((7.5^2)+(4^2))), IF(OR($G576=coding!$J$11, $G576=coding!$J$12, $G576=coding!$J$13, $G576=coding!$J$14, $G576=coding!$J$15, $G576=coding!$J$16), M576+10*LOG10((($D576^2)+(1.2^2))/((7.5^2)+(1.2^2))),-99))),-99)</f>
        <v>5.48</v>
      </c>
      <c r="AF576" s="58">
        <f>IF(noise!N274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noise!N274, IF(OR($G576=coding!$J$26,$G576=coding!$J$27,$G576=coding!$J$28,$G576=coding!$J$29, $G576=coding!$J$30,$G576=coding!$J$31), N576+10*LOG10((($E576^2)+(4^2))/((7.5^2)+(4^2))), IF(OR($G576=coding!$J$11, $G576=coding!$J$12, $G576=coding!$J$13, $G576=coding!$J$14, $G576=coding!$J$15, $G576=coding!$J$16), N576+10*LOG10((($D576^2)+(1.2^2))/((7.5^2)+(1.2^2))),-99))),-99)</f>
        <v>29.78</v>
      </c>
      <c r="AG576" s="58">
        <f>IF(noise!O274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noise!O274, IF(OR($G576=coding!$J$26,$G576=coding!$J$27,$G576=coding!$J$28,$G576=coding!$J$29, $G576=coding!$J$30,$G576=coding!$J$31), O576+10*LOG10((($E576^2)+(4^2))/((7.5^2)+(4^2))), IF(OR($G576=coding!$J$11, $G576=coding!$J$12, $G576=coding!$J$13, $G576=coding!$J$14, $G576=coding!$J$15, $G576=coding!$J$16), O576+10*LOG10((($D576^2)+(1.2^2))/((7.5^2)+(1.2^2))),-99))),-99)</f>
        <v>30.21</v>
      </c>
      <c r="AH576" s="58">
        <f>IF(noise!P274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noise!P274, IF(OR($G576=coding!$J$26,$G576=coding!$J$27,$G576=coding!$J$28,$G576=coding!$J$29, $G576=coding!$J$30,$G576=coding!$J$31), P576+10*LOG10((($E576^2)+(4^2))/((7.5^2)+(4^2))), IF(OR($G576=coding!$J$11, $G576=coding!$J$12, $G576=coding!$J$13, $G576=coding!$J$14, $G576=coding!$J$15, $G576=coding!$J$16), P576+10*LOG10((($D576^2)+(1.2^2))/((7.5^2)+(1.2^2))),-99))),-99)</f>
        <v>25.01</v>
      </c>
      <c r="AI576" s="58">
        <f>IF(noise!Q274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noise!Q274, IF(OR($G576=coding!$J$26,$G576=coding!$J$27,$G576=coding!$J$28,$G576=coding!$J$29, $G576=coding!$J$30,$G576=coding!$J$31), Q576+10*LOG10((($E576^2)+(4^2))/((7.5^2)+(4^2))), IF(OR($G576=coding!$J$11, $G576=coding!$J$12, $G576=coding!$J$13, $G576=coding!$J$14, $G576=coding!$J$15, $G576=coding!$J$16), Q576+10*LOG10((($D576^2)+(1.2^2))/((7.5^2)+(1.2^2))),-99))),-99)</f>
        <v>27.04</v>
      </c>
      <c r="AJ576" s="58">
        <f>IF(noise!R274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noise!R274, IF(OR($G576=coding!$J$26,$G576=coding!$J$27,$G576=coding!$J$28,$G576=coding!$J$29, $G576=coding!$J$30,$G576=coding!$J$31), R576+10*LOG10((($E576^2)+(4^2))/((7.5^2)+(4^2))), IF(OR($G576=coding!$J$11, $G576=coding!$J$12, $G576=coding!$J$13, $G576=coding!$J$14, $G576=coding!$J$15, $G576=coding!$J$16), R576+10*LOG10((($D576^2)+(1.2^2))/((7.5^2)+(1.2^2))),-99))),-99)</f>
        <v>27.51</v>
      </c>
      <c r="AK576" s="58">
        <f>IF(noise!S274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noise!S274, IF(OR($G576=coding!$J$26,$G576=coding!$J$27,$G576=coding!$J$28,$G576=coding!$J$29, $G576=coding!$J$30,$G576=coding!$J$31), S576+10*LOG10((($E576^2)+(4^2))/((7.5^2)+(4^2))), IF(OR($G576=coding!$J$11, $G576=coding!$J$12, $G576=coding!$J$13, $G576=coding!$J$14, $G576=coding!$J$15, $G576=coding!$J$16), S576+10*LOG10((($D576^2)+(1.2^2))/((7.5^2)+(1.2^2))),-99))),-99)</f>
        <v>29.5</v>
      </c>
      <c r="AL576" s="58">
        <f>IF(noise!T274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noise!T274, IF(OR($G576=coding!$J$26,$G576=coding!$J$27,$G576=coding!$J$28,$G576=coding!$J$29, $G576=coding!$J$30,$G576=coding!$J$31), T576+10*LOG10((($E576^2)+(4^2))/((7.5^2)+(4^2))), IF(OR($G576=coding!$J$11, $G576=coding!$J$12, $G576=coding!$J$13, $G576=coding!$J$14, $G576=coding!$J$15, $G576=coding!$J$16), T576+10*LOG10((($D576^2)+(1.2^2))/((7.5^2)+(1.2^2))),-99))),-99)</f>
        <v>29</v>
      </c>
      <c r="AM576" s="58">
        <f>IF(noise!U274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noise!U274, IF(OR($G576=coding!$J$26,$G576=coding!$J$27,$G576=coding!$J$28,$G576=coding!$J$29, $G576=coding!$J$30,$G576=coding!$J$31), U576+10*LOG10((($E576^2)+(4^2))/((7.5^2)+(4^2))), IF(OR($G576=coding!$J$11, $G576=coding!$J$12, $G576=coding!$J$13, $G576=coding!$J$14, $G576=coding!$J$15, $G576=coding!$J$16), U576+10*LOG10((($D576^2)+(1.2^2))/((7.5^2)+(1.2^2))),-99))),-99)</f>
        <v>29.24</v>
      </c>
      <c r="AN576" s="58">
        <f>IF(noise!V274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noise!V274, IF(OR($G576=coding!$J$26,$G576=coding!$J$27,$G576=coding!$J$28,$G576=coding!$J$29, $G576=coding!$J$30,$G576=coding!$J$31), V576+10*LOG10((($E576^2)+(4^2))/((7.5^2)+(4^2))), IF(OR($G576=coding!$J$11, $G576=coding!$J$12, $G576=coding!$J$13, $G576=coding!$J$14, $G576=coding!$J$15, $G576=coding!$J$16), V576+10*LOG10((($D576^2)+(1.2^2))/((7.5^2)+(1.2^2))),-99))),-99)</f>
        <v>30.23</v>
      </c>
      <c r="AO576" s="58">
        <f>IF(noise!W274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noise!W274, IF(OR($G576=coding!$J$26,$G576=coding!$J$27,$G576=coding!$J$28,$G576=coding!$J$29, $G576=coding!$J$30,$G576=coding!$J$31), W576+10*LOG10((($E576^2)+(4^2))/((7.5^2)+(4^2))), IF(OR($G576=coding!$J$11, $G576=coding!$J$12, $G576=coding!$J$13, $G576=coding!$J$14, $G576=coding!$J$15, $G576=coding!$J$16), W576+10*LOG10((($D576^2)+(1.2^2))/((7.5^2)+(1.2^2))),-99))),-99)</f>
        <v>32.26</v>
      </c>
      <c r="AP576" s="58">
        <f>IF(noise!X274 &lt;&gt;0, IF(OR($G576=coding!$J$2, $G576=coding!$J$3, $G576=coding!$J$4, $G576=coding!$J$5, $G576=coding!$J$6, $G576=coding!$J$7, $G576=coding!$J$8, $G576=coding!$J$9, $G576=coding!$J$10,$G576=coding!$J$17, $G576=coding!$J$18, $G576=coding!$J$19, $G576=coding!$J$20, $G576=coding!$J$21, $G576=coding!$J$22, $G576=coding!$J$23, $G576=coding!$J$24, $G576=coding!$J$25, ), noise!X274, IF(OR($G576=coding!$J$26,$G576=coding!$J$27,$G576=coding!$J$28,$G576=coding!$J$29, $G576=coding!$J$30,$G576=coding!$J$31), X576+10*LOG10((($E576^2)+(4^2))/((7.5^2)+(4^2))), IF(OR($G576=coding!$J$11, $G576=coding!$J$12, $G576=coding!$J$13, $G576=coding!$J$14, $G576=coding!$J$15, $G576=coding!$J$16), X576+10*LOG10((($D576^2)+(1.2^2))/((7.5^2)+(1.2^2))),-99))),-99)</f>
        <v>32.96</v>
      </c>
    </row>
    <row r="577" spans="1:42" ht="15.75" customHeight="1" x14ac:dyDescent="0.3">
      <c r="A577" s="1">
        <v>80</v>
      </c>
      <c r="B577" s="46">
        <v>44145</v>
      </c>
      <c r="C577" s="51">
        <f t="array" ref="C577">_xlfn.DAYS(B577, _xlfn.XLOOKUP(A577, context!A$4:A$79, context!J$4:J$79)) / 30.42</f>
        <v>16.042077580539118</v>
      </c>
      <c r="D577" s="1"/>
      <c r="E577" s="1"/>
      <c r="F577" s="16">
        <v>50</v>
      </c>
      <c r="G577" s="16" t="s">
        <v>405</v>
      </c>
      <c r="H577" s="43">
        <v>90.2</v>
      </c>
      <c r="I577" s="1"/>
      <c r="J577" s="50">
        <v>75.5</v>
      </c>
      <c r="K577" s="50">
        <v>78.7</v>
      </c>
      <c r="L577" s="50">
        <v>79.900000000000006</v>
      </c>
      <c r="M577" s="50">
        <v>84.2</v>
      </c>
      <c r="N577" s="50">
        <v>86.6</v>
      </c>
      <c r="O577" s="50">
        <v>84</v>
      </c>
      <c r="P577" s="50">
        <v>82.7</v>
      </c>
      <c r="Q577" s="50">
        <v>82</v>
      </c>
      <c r="R577" s="50">
        <v>77.900000000000006</v>
      </c>
      <c r="S577" s="50">
        <v>74.8</v>
      </c>
      <c r="T577" s="50">
        <v>71.599999999999994</v>
      </c>
      <c r="U577" s="50">
        <v>67.900000000000006</v>
      </c>
      <c r="V577" s="50">
        <v>65.599999999999994</v>
      </c>
      <c r="W577" s="1"/>
      <c r="X577" s="1"/>
      <c r="Y577" s="2">
        <v>1</v>
      </c>
      <c r="Z577" s="58">
        <f>IF(noise!H403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noise!H403, IF(OR($G577=coding!$J$26,$G577=coding!$J$27,$G577=coding!$J$28,$G577=coding!$J$29, $G577=coding!$J$30,$G577=coding!$J$31), H577+10*LOG10((($E577^2)+(4^2))/((7.5^2)+(4^2))), IF(OR($G577=coding!$J$11, $G577=coding!$J$12, $G577=coding!$J$13, $G577=coding!$J$14, $G577=coding!$J$15, $G577=coding!$J$16), H577+10*LOG10((($D577^2)+(1.2^2))/((7.5^2)+(1.2^2))),-99))),-99)</f>
        <v>65.599999999999994</v>
      </c>
      <c r="AA577" s="58">
        <f>IF(noise!I403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noise!I403, IF(OR($G577=coding!$J$26,$G577=coding!$J$27,$G577=coding!$J$28,$G577=coding!$J$29, $G577=coding!$J$30,$G577=coding!$J$31), I577+10*LOG10((($E577^2)+(4^2))/((7.5^2)+(4^2))), IF(OR($G577=coding!$J$11, $G577=coding!$J$12, $G577=coding!$J$13, $G577=coding!$J$14, $G577=coding!$J$15, $G577=coding!$J$16), I577+10*LOG10((($D577^2)+(1.2^2))/((7.5^2)+(1.2^2))),-99))),-99)</f>
        <v>-99</v>
      </c>
      <c r="AB577" s="58">
        <f>IF(noise!J403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noise!J403, IF(OR($G577=coding!$J$26,$G577=coding!$J$27,$G577=coding!$J$28,$G577=coding!$J$29, $G577=coding!$J$30,$G577=coding!$J$31), J577+10*LOG10((($E577^2)+(4^2))/((7.5^2)+(4^2))), IF(OR($G577=coding!$J$11, $G577=coding!$J$12, $G577=coding!$J$13, $G577=coding!$J$14, $G577=coding!$J$15, $G577=coding!$J$16), J577+10*LOG10((($D577^2)+(1.2^2))/((7.5^2)+(1.2^2))),-99))),-99)</f>
        <v>-99</v>
      </c>
      <c r="AC577" s="58">
        <f>IF(noise!K403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noise!K403, IF(OR($G577=coding!$J$26,$G577=coding!$J$27,$G577=coding!$J$28,$G577=coding!$J$29, $G577=coding!$J$30,$G577=coding!$J$31), K577+10*LOG10((($E577^2)+(4^2))/((7.5^2)+(4^2))), IF(OR($G577=coding!$J$11, $G577=coding!$J$12, $G577=coding!$J$13, $G577=coding!$J$14, $G577=coding!$J$15, $G577=coding!$J$16), K577+10*LOG10((($D577^2)+(1.2^2))/((7.5^2)+(1.2^2))),-99))),-99)</f>
        <v>-99</v>
      </c>
      <c r="AD577" s="58">
        <f>IF(noise!L403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noise!L403, IF(OR($G577=coding!$J$26,$G577=coding!$J$27,$G577=coding!$J$28,$G577=coding!$J$29, $G577=coding!$J$30,$G577=coding!$J$31), L577+10*LOG10((($E577^2)+(4^2))/((7.5^2)+(4^2))), IF(OR($G577=coding!$J$11, $G577=coding!$J$12, $G577=coding!$J$13, $G577=coding!$J$14, $G577=coding!$J$15, $G577=coding!$J$16), L577+10*LOG10((($D577^2)+(1.2^2))/((7.5^2)+(1.2^2))),-99))),-99)</f>
        <v>-99</v>
      </c>
      <c r="AE577" s="58">
        <f>IF(noise!M403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noise!M403, IF(OR($G577=coding!$J$26,$G577=coding!$J$27,$G577=coding!$J$28,$G577=coding!$J$29, $G577=coding!$J$30,$G577=coding!$J$31), M577+10*LOG10((($E577^2)+(4^2))/((7.5^2)+(4^2))), IF(OR($G577=coding!$J$11, $G577=coding!$J$12, $G577=coding!$J$13, $G577=coding!$J$14, $G577=coding!$J$15, $G577=coding!$J$16), M577+10*LOG10((($D577^2)+(1.2^2))/((7.5^2)+(1.2^2))),-99))),-99)</f>
        <v>-99</v>
      </c>
      <c r="AF577" s="58">
        <f>IF(noise!N403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noise!N403, IF(OR($G577=coding!$J$26,$G577=coding!$J$27,$G577=coding!$J$28,$G577=coding!$J$29, $G577=coding!$J$30,$G577=coding!$J$31), N577+10*LOG10((($E577^2)+(4^2))/((7.5^2)+(4^2))), IF(OR($G577=coding!$J$11, $G577=coding!$J$12, $G577=coding!$J$13, $G577=coding!$J$14, $G577=coding!$J$15, $G577=coding!$J$16), N577+10*LOG10((($D577^2)+(1.2^2))/((7.5^2)+(1.2^2))),-99))),-99)</f>
        <v>-99</v>
      </c>
      <c r="AG577" s="58">
        <f>IF(noise!O403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noise!O403, IF(OR($G577=coding!$J$26,$G577=coding!$J$27,$G577=coding!$J$28,$G577=coding!$J$29, $G577=coding!$J$30,$G577=coding!$J$31), O577+10*LOG10((($E577^2)+(4^2))/((7.5^2)+(4^2))), IF(OR($G577=coding!$J$11, $G577=coding!$J$12, $G577=coding!$J$13, $G577=coding!$J$14, $G577=coding!$J$15, $G577=coding!$J$16), O577+10*LOG10((($D577^2)+(1.2^2))/((7.5^2)+(1.2^2))),-99))),-99)</f>
        <v>-99</v>
      </c>
      <c r="AH577" s="58">
        <f>IF(noise!P403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noise!P403, IF(OR($G577=coding!$J$26,$G577=coding!$J$27,$G577=coding!$J$28,$G577=coding!$J$29, $G577=coding!$J$30,$G577=coding!$J$31), P577+10*LOG10((($E577^2)+(4^2))/((7.5^2)+(4^2))), IF(OR($G577=coding!$J$11, $G577=coding!$J$12, $G577=coding!$J$13, $G577=coding!$J$14, $G577=coding!$J$15, $G577=coding!$J$16), P577+10*LOG10((($D577^2)+(1.2^2))/((7.5^2)+(1.2^2))),-99))),-99)</f>
        <v>-99</v>
      </c>
      <c r="AI577" s="58">
        <f>IF(noise!Q403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noise!Q403, IF(OR($G577=coding!$J$26,$G577=coding!$J$27,$G577=coding!$J$28,$G577=coding!$J$29, $G577=coding!$J$30,$G577=coding!$J$31), Q577+10*LOG10((($E577^2)+(4^2))/((7.5^2)+(4^2))), IF(OR($G577=coding!$J$11, $G577=coding!$J$12, $G577=coding!$J$13, $G577=coding!$J$14, $G577=coding!$J$15, $G577=coding!$J$16), Q577+10*LOG10((($D577^2)+(1.2^2))/((7.5^2)+(1.2^2))),-99))),-99)</f>
        <v>-99</v>
      </c>
      <c r="AJ577" s="58">
        <f>IF(noise!R403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noise!R403, IF(OR($G577=coding!$J$26,$G577=coding!$J$27,$G577=coding!$J$28,$G577=coding!$J$29, $G577=coding!$J$30,$G577=coding!$J$31), R577+10*LOG10((($E577^2)+(4^2))/((7.5^2)+(4^2))), IF(OR($G577=coding!$J$11, $G577=coding!$J$12, $G577=coding!$J$13, $G577=coding!$J$14, $G577=coding!$J$15, $G577=coding!$J$16), R577+10*LOG10((($D577^2)+(1.2^2))/((7.5^2)+(1.2^2))),-99))),-99)</f>
        <v>-99</v>
      </c>
      <c r="AK577" s="58">
        <f>IF(noise!S403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noise!S403, IF(OR($G577=coding!$J$26,$G577=coding!$J$27,$G577=coding!$J$28,$G577=coding!$J$29, $G577=coding!$J$30,$G577=coding!$J$31), S577+10*LOG10((($E577^2)+(4^2))/((7.5^2)+(4^2))), IF(OR($G577=coding!$J$11, $G577=coding!$J$12, $G577=coding!$J$13, $G577=coding!$J$14, $G577=coding!$J$15, $G577=coding!$J$16), S577+10*LOG10((($D577^2)+(1.2^2))/((7.5^2)+(1.2^2))),-99))),-99)</f>
        <v>-99</v>
      </c>
      <c r="AL577" s="58">
        <f>IF(noise!T403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noise!T403, IF(OR($G577=coding!$J$26,$G577=coding!$J$27,$G577=coding!$J$28,$G577=coding!$J$29, $G577=coding!$J$30,$G577=coding!$J$31), T577+10*LOG10((($E577^2)+(4^2))/((7.5^2)+(4^2))), IF(OR($G577=coding!$J$11, $G577=coding!$J$12, $G577=coding!$J$13, $G577=coding!$J$14, $G577=coding!$J$15, $G577=coding!$J$16), T577+10*LOG10((($D577^2)+(1.2^2))/((7.5^2)+(1.2^2))),-99))),-99)</f>
        <v>-99</v>
      </c>
      <c r="AM577" s="58">
        <f>IF(noise!U403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noise!U403, IF(OR($G577=coding!$J$26,$G577=coding!$J$27,$G577=coding!$J$28,$G577=coding!$J$29, $G577=coding!$J$30,$G577=coding!$J$31), U577+10*LOG10((($E577^2)+(4^2))/((7.5^2)+(4^2))), IF(OR($G577=coding!$J$11, $G577=coding!$J$12, $G577=coding!$J$13, $G577=coding!$J$14, $G577=coding!$J$15, $G577=coding!$J$16), U577+10*LOG10((($D577^2)+(1.2^2))/((7.5^2)+(1.2^2))),-99))),-99)</f>
        <v>-99</v>
      </c>
      <c r="AN577" s="58">
        <f>IF(noise!V403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noise!V403, IF(OR($G577=coding!$J$26,$G577=coding!$J$27,$G577=coding!$J$28,$G577=coding!$J$29, $G577=coding!$J$30,$G577=coding!$J$31), V577+10*LOG10((($E577^2)+(4^2))/((7.5^2)+(4^2))), IF(OR($G577=coding!$J$11, $G577=coding!$J$12, $G577=coding!$J$13, $G577=coding!$J$14, $G577=coding!$J$15, $G577=coding!$J$16), V577+10*LOG10((($D577^2)+(1.2^2))/((7.5^2)+(1.2^2))),-99))),-99)</f>
        <v>-99</v>
      </c>
      <c r="AO577" s="58">
        <f>IF(noise!W403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noise!W403, IF(OR($G577=coding!$J$26,$G577=coding!$J$27,$G577=coding!$J$28,$G577=coding!$J$29, $G577=coding!$J$30,$G577=coding!$J$31), W577+10*LOG10((($E577^2)+(4^2))/((7.5^2)+(4^2))), IF(OR($G577=coding!$J$11, $G577=coding!$J$12, $G577=coding!$J$13, $G577=coding!$J$14, $G577=coding!$J$15, $G577=coding!$J$16), W577+10*LOG10((($D577^2)+(1.2^2))/((7.5^2)+(1.2^2))),-99))),-99)</f>
        <v>-99</v>
      </c>
      <c r="AP577" s="58">
        <f>IF(noise!X403 &lt;&gt;0, IF(OR($G577=coding!$J$2, $G577=coding!$J$3, $G577=coding!$J$4, $G577=coding!$J$5, $G577=coding!$J$6, $G577=coding!$J$7, $G577=coding!$J$8, $G577=coding!$J$9, $G577=coding!$J$10,$G577=coding!$J$17, $G577=coding!$J$18, $G577=coding!$J$19, $G577=coding!$J$20, $G577=coding!$J$21, $G577=coding!$J$22, $G577=coding!$J$23, $G577=coding!$J$24, $G577=coding!$J$25, ), noise!X403, IF(OR($G577=coding!$J$26,$G577=coding!$J$27,$G577=coding!$J$28,$G577=coding!$J$29, $G577=coding!$J$30,$G577=coding!$J$31), X577+10*LOG10((($E577^2)+(4^2))/((7.5^2)+(4^2))), IF(OR($G577=coding!$J$11, $G577=coding!$J$12, $G577=coding!$J$13, $G577=coding!$J$14, $G577=coding!$J$15, $G577=coding!$J$16), X577+10*LOG10((($D577^2)+(1.2^2))/((7.5^2)+(1.2^2))),-99))),-99)</f>
        <v>-99</v>
      </c>
    </row>
    <row r="578" spans="1:42" ht="15.75" customHeight="1" x14ac:dyDescent="0.3">
      <c r="A578" s="1">
        <v>80</v>
      </c>
      <c r="B578" s="27">
        <v>44701</v>
      </c>
      <c r="C578" s="51">
        <f t="array" ref="C578">_xlfn.DAYS(B578, _xlfn.XLOOKUP(A578, context!A$4:A$79, context!J$4:J$79)) / 30.42</f>
        <v>34.319526627218934</v>
      </c>
      <c r="D578" s="1"/>
      <c r="E578" s="1"/>
      <c r="F578" s="16">
        <v>50</v>
      </c>
      <c r="G578" s="16" t="s">
        <v>405</v>
      </c>
      <c r="H578" s="43">
        <v>91.9</v>
      </c>
      <c r="I578" s="1"/>
      <c r="J578" s="50">
        <v>75</v>
      </c>
      <c r="K578" s="50">
        <v>77.900000000000006</v>
      </c>
      <c r="L578" s="50">
        <v>80.7</v>
      </c>
      <c r="M578" s="50">
        <v>84.3</v>
      </c>
      <c r="N578" s="50">
        <v>86</v>
      </c>
      <c r="O578" s="50">
        <v>83.4</v>
      </c>
      <c r="P578" s="50">
        <v>81.900000000000006</v>
      </c>
      <c r="Q578" s="50">
        <v>81.2</v>
      </c>
      <c r="R578" s="50">
        <v>77.599999999999994</v>
      </c>
      <c r="S578" s="50">
        <v>74</v>
      </c>
      <c r="T578" s="50">
        <v>70.5</v>
      </c>
      <c r="U578" s="50">
        <v>67.400000000000006</v>
      </c>
      <c r="V578" s="50">
        <v>64.900000000000006</v>
      </c>
      <c r="W578" s="1"/>
      <c r="X578" s="1"/>
      <c r="Y578" s="2">
        <v>1</v>
      </c>
      <c r="Z578" s="58">
        <f>IF(noise!H515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noise!H515, IF(OR($G578=coding!$J$26,$G578=coding!$J$27,$G578=coding!$J$28,$G578=coding!$J$29, $G578=coding!$J$30,$G578=coding!$J$31), H578+10*LOG10((($E578^2)+(4^2))/((7.5^2)+(4^2))), IF(OR($G578=coding!$J$11, $G578=coding!$J$12, $G578=coding!$J$13, $G578=coding!$J$14, $G578=coding!$J$15, $G578=coding!$J$16), H578+10*LOG10((($D578^2)+(1.2^2))/((7.5^2)+(1.2^2))),-99))),-99)</f>
        <v>84.6</v>
      </c>
      <c r="AA578" s="58">
        <f>IF(noise!I515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noise!I515, IF(OR($G578=coding!$J$26,$G578=coding!$J$27,$G578=coding!$J$28,$G578=coding!$J$29, $G578=coding!$J$30,$G578=coding!$J$31), I578+10*LOG10((($E578^2)+(4^2))/((7.5^2)+(4^2))), IF(OR($G578=coding!$J$11, $G578=coding!$J$12, $G578=coding!$J$13, $G578=coding!$J$14, $G578=coding!$J$15, $G578=coding!$J$16), I578+10*LOG10((($D578^2)+(1.2^2))/((7.5^2)+(1.2^2))),-99))),-99)</f>
        <v>-99</v>
      </c>
      <c r="AB578" s="58">
        <f>IF(noise!J515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noise!J515, IF(OR($G578=coding!$J$26,$G578=coding!$J$27,$G578=coding!$J$28,$G578=coding!$J$29, $G578=coding!$J$30,$G578=coding!$J$31), J578+10*LOG10((($E578^2)+(4^2))/((7.5^2)+(4^2))), IF(OR($G578=coding!$J$11, $G578=coding!$J$12, $G578=coding!$J$13, $G578=coding!$J$14, $G578=coding!$J$15, $G578=coding!$J$16), J578+10*LOG10((($D578^2)+(1.2^2))/((7.5^2)+(1.2^2))),-99))),-99)</f>
        <v>71.599999999999994</v>
      </c>
      <c r="AC578" s="58">
        <f>IF(noise!K515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noise!K515, IF(OR($G578=coding!$J$26,$G578=coding!$J$27,$G578=coding!$J$28,$G578=coding!$J$29, $G578=coding!$J$30,$G578=coding!$J$31), K578+10*LOG10((($E578^2)+(4^2))/((7.5^2)+(4^2))), IF(OR($G578=coding!$J$11, $G578=coding!$J$12, $G578=coding!$J$13, $G578=coding!$J$14, $G578=coding!$J$15, $G578=coding!$J$16), K578+10*LOG10((($D578^2)+(1.2^2))/((7.5^2)+(1.2^2))),-99))),-99)</f>
        <v>77.3</v>
      </c>
      <c r="AD578" s="58">
        <f>IF(noise!L515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noise!L515, IF(OR($G578=coding!$J$26,$G578=coding!$J$27,$G578=coding!$J$28,$G578=coding!$J$29, $G578=coding!$J$30,$G578=coding!$J$31), L578+10*LOG10((($E578^2)+(4^2))/((7.5^2)+(4^2))), IF(OR($G578=coding!$J$11, $G578=coding!$J$12, $G578=coding!$J$13, $G578=coding!$J$14, $G578=coding!$J$15, $G578=coding!$J$16), L578+10*LOG10((($D578^2)+(1.2^2))/((7.5^2)+(1.2^2))),-99))),-99)</f>
        <v>81.900000000000006</v>
      </c>
      <c r="AE578" s="58">
        <f>IF(noise!M515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noise!M515, IF(OR($G578=coding!$J$26,$G578=coding!$J$27,$G578=coding!$J$28,$G578=coding!$J$29, $G578=coding!$J$30,$G578=coding!$J$31), M578+10*LOG10((($E578^2)+(4^2))/((7.5^2)+(4^2))), IF(OR($G578=coding!$J$11, $G578=coding!$J$12, $G578=coding!$J$13, $G578=coding!$J$14, $G578=coding!$J$15, $G578=coding!$J$16), M578+10*LOG10((($D578^2)+(1.2^2))/((7.5^2)+(1.2^2))),-99))),-99)</f>
        <v>81.099999999999994</v>
      </c>
      <c r="AF578" s="58">
        <f>IF(noise!N515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noise!N515, IF(OR($G578=coding!$J$26,$G578=coding!$J$27,$G578=coding!$J$28,$G578=coding!$J$29, $G578=coding!$J$30,$G578=coding!$J$31), N578+10*LOG10((($E578^2)+(4^2))/((7.5^2)+(4^2))), IF(OR($G578=coding!$J$11, $G578=coding!$J$12, $G578=coding!$J$13, $G578=coding!$J$14, $G578=coding!$J$15, $G578=coding!$J$16), N578+10*LOG10((($D578^2)+(1.2^2))/((7.5^2)+(1.2^2))),-99))),-99)</f>
        <v>80.5</v>
      </c>
      <c r="AG578" s="58">
        <f>IF(noise!O515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noise!O515, IF(OR($G578=coding!$J$26,$G578=coding!$J$27,$G578=coding!$J$28,$G578=coding!$J$29, $G578=coding!$J$30,$G578=coding!$J$31), O578+10*LOG10((($E578^2)+(4^2))/((7.5^2)+(4^2))), IF(OR($G578=coding!$J$11, $G578=coding!$J$12, $G578=coding!$J$13, $G578=coding!$J$14, $G578=coding!$J$15, $G578=coding!$J$16), O578+10*LOG10((($D578^2)+(1.2^2))/((7.5^2)+(1.2^2))),-99))),-99)</f>
        <v>79.099999999999994</v>
      </c>
      <c r="AH578" s="58">
        <f>IF(noise!P515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noise!P515, IF(OR($G578=coding!$J$26,$G578=coding!$J$27,$G578=coding!$J$28,$G578=coding!$J$29, $G578=coding!$J$30,$G578=coding!$J$31), P578+10*LOG10((($E578^2)+(4^2))/((7.5^2)+(4^2))), IF(OR($G578=coding!$J$11, $G578=coding!$J$12, $G578=coding!$J$13, $G578=coding!$J$14, $G578=coding!$J$15, $G578=coding!$J$16), P578+10*LOG10((($D578^2)+(1.2^2))/((7.5^2)+(1.2^2))),-99))),-99)</f>
        <v>75.3</v>
      </c>
      <c r="AI578" s="58">
        <f>IF(noise!Q515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noise!Q515, IF(OR($G578=coding!$J$26,$G578=coding!$J$27,$G578=coding!$J$28,$G578=coding!$J$29, $G578=coding!$J$30,$G578=coding!$J$31), Q578+10*LOG10((($E578^2)+(4^2))/((7.5^2)+(4^2))), IF(OR($G578=coding!$J$11, $G578=coding!$J$12, $G578=coding!$J$13, $G578=coding!$J$14, $G578=coding!$J$15, $G578=coding!$J$16), Q578+10*LOG10((($D578^2)+(1.2^2))/((7.5^2)+(1.2^2))),-99))),-99)</f>
        <v>71.5</v>
      </c>
      <c r="AJ578" s="58">
        <f>IF(noise!R515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noise!R515, IF(OR($G578=coding!$J$26,$G578=coding!$J$27,$G578=coding!$J$28,$G578=coding!$J$29, $G578=coding!$J$30,$G578=coding!$J$31), R578+10*LOG10((($E578^2)+(4^2))/((7.5^2)+(4^2))), IF(OR($G578=coding!$J$11, $G578=coding!$J$12, $G578=coding!$J$13, $G578=coding!$J$14, $G578=coding!$J$15, $G578=coding!$J$16), R578+10*LOG10((($D578^2)+(1.2^2))/((7.5^2)+(1.2^2))),-99))),-99)</f>
        <v>69.3</v>
      </c>
      <c r="AK578" s="58">
        <f>IF(noise!S515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noise!S515, IF(OR($G578=coding!$J$26,$G578=coding!$J$27,$G578=coding!$J$28,$G578=coding!$J$29, $G578=coding!$J$30,$G578=coding!$J$31), S578+10*LOG10((($E578^2)+(4^2))/((7.5^2)+(4^2))), IF(OR($G578=coding!$J$11, $G578=coding!$J$12, $G578=coding!$J$13, $G578=coding!$J$14, $G578=coding!$J$15, $G578=coding!$J$16), S578+10*LOG10((($D578^2)+(1.2^2))/((7.5^2)+(1.2^2))),-99))),-99)</f>
        <v>67.7</v>
      </c>
      <c r="AL578" s="58">
        <f>IF(noise!T515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noise!T515, IF(OR($G578=coding!$J$26,$G578=coding!$J$27,$G578=coding!$J$28,$G578=coding!$J$29, $G578=coding!$J$30,$G578=coding!$J$31), T578+10*LOG10((($E578^2)+(4^2))/((7.5^2)+(4^2))), IF(OR($G578=coding!$J$11, $G578=coding!$J$12, $G578=coding!$J$13, $G578=coding!$J$14, $G578=coding!$J$15, $G578=coding!$J$16), T578+10*LOG10((($D578^2)+(1.2^2))/((7.5^2)+(1.2^2))),-99))),-99)</f>
        <v>66.400000000000006</v>
      </c>
      <c r="AM578" s="58">
        <f>IF(noise!U515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noise!U515, IF(OR($G578=coding!$J$26,$G578=coding!$J$27,$G578=coding!$J$28,$G578=coding!$J$29, $G578=coding!$J$30,$G578=coding!$J$31), U578+10*LOG10((($E578^2)+(4^2))/((7.5^2)+(4^2))), IF(OR($G578=coding!$J$11, $G578=coding!$J$12, $G578=coding!$J$13, $G578=coding!$J$14, $G578=coding!$J$15, $G578=coding!$J$16), U578+10*LOG10((($D578^2)+(1.2^2))/((7.5^2)+(1.2^2))),-99))),-99)</f>
        <v>63.3</v>
      </c>
      <c r="AN578" s="58">
        <f>IF(noise!V515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noise!V515, IF(OR($G578=coding!$J$26,$G578=coding!$J$27,$G578=coding!$J$28,$G578=coding!$J$29, $G578=coding!$J$30,$G578=coding!$J$31), V578+10*LOG10((($E578^2)+(4^2))/((7.5^2)+(4^2))), IF(OR($G578=coding!$J$11, $G578=coding!$J$12, $G578=coding!$J$13, $G578=coding!$J$14, $G578=coding!$J$15, $G578=coding!$J$16), V578+10*LOG10((($D578^2)+(1.2^2))/((7.5^2)+(1.2^2))),-99))),-99)</f>
        <v>59.1</v>
      </c>
      <c r="AO578" s="58">
        <f>IF(noise!W515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noise!W515, IF(OR($G578=coding!$J$26,$G578=coding!$J$27,$G578=coding!$J$28,$G578=coding!$J$29, $G578=coding!$J$30,$G578=coding!$J$31), W578+10*LOG10((($E578^2)+(4^2))/((7.5^2)+(4^2))), IF(OR($G578=coding!$J$11, $G578=coding!$J$12, $G578=coding!$J$13, $G578=coding!$J$14, $G578=coding!$J$15, $G578=coding!$J$16), W578+10*LOG10((($D578^2)+(1.2^2))/((7.5^2)+(1.2^2))),-99))),-99)</f>
        <v>-99</v>
      </c>
      <c r="AP578" s="58">
        <f>IF(noise!X515 &lt;&gt;0, IF(OR($G578=coding!$J$2, $G578=coding!$J$3, $G578=coding!$J$4, $G578=coding!$J$5, $G578=coding!$J$6, $G578=coding!$J$7, $G578=coding!$J$8, $G578=coding!$J$9, $G578=coding!$J$10,$G578=coding!$J$17, $G578=coding!$J$18, $G578=coding!$J$19, $G578=coding!$J$20, $G578=coding!$J$21, $G578=coding!$J$22, $G578=coding!$J$23, $G578=coding!$J$24, $G578=coding!$J$25, ), noise!X515, IF(OR($G578=coding!$J$26,$G578=coding!$J$27,$G578=coding!$J$28,$G578=coding!$J$29, $G578=coding!$J$30,$G578=coding!$J$31), X578+10*LOG10((($E578^2)+(4^2))/((7.5^2)+(4^2))), IF(OR($G578=coding!$J$11, $G578=coding!$J$12, $G578=coding!$J$13, $G578=coding!$J$14, $G578=coding!$J$15, $G578=coding!$J$16), X578+10*LOG10((($D578^2)+(1.2^2))/((7.5^2)+(1.2^2))),-99))),-99)</f>
        <v>-99</v>
      </c>
    </row>
    <row r="579" spans="1:42" ht="15.75" customHeight="1" x14ac:dyDescent="0.3">
      <c r="A579" s="1">
        <v>80</v>
      </c>
      <c r="B579" s="27">
        <v>44903</v>
      </c>
      <c r="C579" s="51">
        <f t="array" ref="C579">_xlfn.DAYS(B579, _xlfn.XLOOKUP(A579, context!A$4:A$79, context!J$4:J$79)) / 30.42</f>
        <v>40.959894806048652</v>
      </c>
      <c r="D579" s="1"/>
      <c r="E579" s="1"/>
      <c r="F579" s="16">
        <v>50</v>
      </c>
      <c r="G579" s="16" t="s">
        <v>405</v>
      </c>
      <c r="H579" s="43">
        <v>92.3</v>
      </c>
      <c r="I579" s="1"/>
      <c r="J579" s="50">
        <v>76.400000000000006</v>
      </c>
      <c r="K579" s="50">
        <v>79.099999999999994</v>
      </c>
      <c r="L579" s="50">
        <v>80.599999999999994</v>
      </c>
      <c r="M579" s="50">
        <v>85.7</v>
      </c>
      <c r="N579" s="50">
        <v>89.2</v>
      </c>
      <c r="O579" s="50">
        <v>85.7</v>
      </c>
      <c r="P579" s="50">
        <v>84.6</v>
      </c>
      <c r="Q579" s="50">
        <v>84</v>
      </c>
      <c r="R579" s="50">
        <v>80.099999999999994</v>
      </c>
      <c r="S579" s="50">
        <v>77.599999999999994</v>
      </c>
      <c r="T579" s="50">
        <v>73.7</v>
      </c>
      <c r="U579" s="50">
        <v>71.400000000000006</v>
      </c>
      <c r="V579" s="50">
        <v>69.2</v>
      </c>
      <c r="W579" s="1"/>
      <c r="X579" s="1"/>
      <c r="Y579" s="2">
        <v>1</v>
      </c>
      <c r="Z579" s="58">
        <f>IF(noise!H573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noise!H573, IF(OR($G579=coding!$J$26,$G579=coding!$J$27,$G579=coding!$J$28,$G579=coding!$J$29, $G579=coding!$J$30,$G579=coding!$J$31), H579+10*LOG10((($E579^2)+(4^2))/((7.5^2)+(4^2))), IF(OR($G579=coding!$J$11, $G579=coding!$J$12, $G579=coding!$J$13, $G579=coding!$J$14, $G579=coding!$J$15, $G579=coding!$J$16), H579+10*LOG10((($D579^2)+(1.2^2))/((7.5^2)+(1.2^2))),-99))),-99)</f>
        <v>92.2</v>
      </c>
      <c r="AA579" s="58">
        <f>IF(noise!I573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noise!I573, IF(OR($G579=coding!$J$26,$G579=coding!$J$27,$G579=coding!$J$28,$G579=coding!$J$29, $G579=coding!$J$30,$G579=coding!$J$31), I579+10*LOG10((($E579^2)+(4^2))/((7.5^2)+(4^2))), IF(OR($G579=coding!$J$11, $G579=coding!$J$12, $G579=coding!$J$13, $G579=coding!$J$14, $G579=coding!$J$15, $G579=coding!$J$16), I579+10*LOG10((($D579^2)+(1.2^2))/((7.5^2)+(1.2^2))),-99))),-99)</f>
        <v>-99</v>
      </c>
      <c r="AB579" s="58">
        <f>IF(noise!J573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noise!J573, IF(OR($G579=coding!$J$26,$G579=coding!$J$27,$G579=coding!$J$28,$G579=coding!$J$29, $G579=coding!$J$30,$G579=coding!$J$31), J579+10*LOG10((($E579^2)+(4^2))/((7.5^2)+(4^2))), IF(OR($G579=coding!$J$11, $G579=coding!$J$12, $G579=coding!$J$13, $G579=coding!$J$14, $G579=coding!$J$15, $G579=coding!$J$16), J579+10*LOG10((($D579^2)+(1.2^2))/((7.5^2)+(1.2^2))),-99))),-99)</f>
        <v>75.099999999999994</v>
      </c>
      <c r="AC579" s="58">
        <f>IF(noise!K573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noise!K573, IF(OR($G579=coding!$J$26,$G579=coding!$J$27,$G579=coding!$J$28,$G579=coding!$J$29, $G579=coding!$J$30,$G579=coding!$J$31), K579+10*LOG10((($E579^2)+(4^2))/((7.5^2)+(4^2))), IF(OR($G579=coding!$J$11, $G579=coding!$J$12, $G579=coding!$J$13, $G579=coding!$J$14, $G579=coding!$J$15, $G579=coding!$J$16), K579+10*LOG10((($D579^2)+(1.2^2))/((7.5^2)+(1.2^2))),-99))),-99)</f>
        <v>78.8</v>
      </c>
      <c r="AD579" s="58">
        <f>IF(noise!L573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noise!L573, IF(OR($G579=coding!$J$26,$G579=coding!$J$27,$G579=coding!$J$28,$G579=coding!$J$29, $G579=coding!$J$30,$G579=coding!$J$31), L579+10*LOG10((($E579^2)+(4^2))/((7.5^2)+(4^2))), IF(OR($G579=coding!$J$11, $G579=coding!$J$12, $G579=coding!$J$13, $G579=coding!$J$14, $G579=coding!$J$15, $G579=coding!$J$16), L579+10*LOG10((($D579^2)+(1.2^2))/((7.5^2)+(1.2^2))),-99))),-99)</f>
        <v>80</v>
      </c>
      <c r="AE579" s="58">
        <f>IF(noise!M573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noise!M573, IF(OR($G579=coding!$J$26,$G579=coding!$J$27,$G579=coding!$J$28,$G579=coding!$J$29, $G579=coding!$J$30,$G579=coding!$J$31), M579+10*LOG10((($E579^2)+(4^2))/((7.5^2)+(4^2))), IF(OR($G579=coding!$J$11, $G579=coding!$J$12, $G579=coding!$J$13, $G579=coding!$J$14, $G579=coding!$J$15, $G579=coding!$J$16), M579+10*LOG10((($D579^2)+(1.2^2))/((7.5^2)+(1.2^2))),-99))),-99)</f>
        <v>83.8</v>
      </c>
      <c r="AF579" s="58">
        <f>IF(noise!N573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noise!N573, IF(OR($G579=coding!$J$26,$G579=coding!$J$27,$G579=coding!$J$28,$G579=coding!$J$29, $G579=coding!$J$30,$G579=coding!$J$31), N579+10*LOG10((($E579^2)+(4^2))/((7.5^2)+(4^2))), IF(OR($G579=coding!$J$11, $G579=coding!$J$12, $G579=coding!$J$13, $G579=coding!$J$14, $G579=coding!$J$15, $G579=coding!$J$16), N579+10*LOG10((($D579^2)+(1.2^2))/((7.5^2)+(1.2^2))),-99))),-99)</f>
        <v>86.3</v>
      </c>
      <c r="AG579" s="58">
        <f>IF(noise!O573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noise!O573, IF(OR($G579=coding!$J$26,$G579=coding!$J$27,$G579=coding!$J$28,$G579=coding!$J$29, $G579=coding!$J$30,$G579=coding!$J$31), O579+10*LOG10((($E579^2)+(4^2))/((7.5^2)+(4^2))), IF(OR($G579=coding!$J$11, $G579=coding!$J$12, $G579=coding!$J$13, $G579=coding!$J$14, $G579=coding!$J$15, $G579=coding!$J$16), O579+10*LOG10((($D579^2)+(1.2^2))/((7.5^2)+(1.2^2))),-99))),-99)</f>
        <v>84.5</v>
      </c>
      <c r="AH579" s="58">
        <f>IF(noise!P573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noise!P573, IF(OR($G579=coding!$J$26,$G579=coding!$J$27,$G579=coding!$J$28,$G579=coding!$J$29, $G579=coding!$J$30,$G579=coding!$J$31), P579+10*LOG10((($E579^2)+(4^2))/((7.5^2)+(4^2))), IF(OR($G579=coding!$J$11, $G579=coding!$J$12, $G579=coding!$J$13, $G579=coding!$J$14, $G579=coding!$J$15, $G579=coding!$J$16), P579+10*LOG10((($D579^2)+(1.2^2))/((7.5^2)+(1.2^2))),-99))),-99)</f>
        <v>82.6</v>
      </c>
      <c r="AI579" s="58">
        <f>IF(noise!Q573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noise!Q573, IF(OR($G579=coding!$J$26,$G579=coding!$J$27,$G579=coding!$J$28,$G579=coding!$J$29, $G579=coding!$J$30,$G579=coding!$J$31), Q579+10*LOG10((($E579^2)+(4^2))/((7.5^2)+(4^2))), IF(OR($G579=coding!$J$11, $G579=coding!$J$12, $G579=coding!$J$13, $G579=coding!$J$14, $G579=coding!$J$15, $G579=coding!$J$16), Q579+10*LOG10((($D579^2)+(1.2^2))/((7.5^2)+(1.2^2))),-99))),-99)</f>
        <v>82.4</v>
      </c>
      <c r="AJ579" s="58">
        <f>IF(noise!R573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noise!R573, IF(OR($G579=coding!$J$26,$G579=coding!$J$27,$G579=coding!$J$28,$G579=coding!$J$29, $G579=coding!$J$30,$G579=coding!$J$31), R579+10*LOG10((($E579^2)+(4^2))/((7.5^2)+(4^2))), IF(OR($G579=coding!$J$11, $G579=coding!$J$12, $G579=coding!$J$13, $G579=coding!$J$14, $G579=coding!$J$15, $G579=coding!$J$16), R579+10*LOG10((($D579^2)+(1.2^2))/((7.5^2)+(1.2^2))),-99))),-99)</f>
        <v>78.599999999999994</v>
      </c>
      <c r="AK579" s="58">
        <f>IF(noise!S573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noise!S573, IF(OR($G579=coding!$J$26,$G579=coding!$J$27,$G579=coding!$J$28,$G579=coding!$J$29, $G579=coding!$J$30,$G579=coding!$J$31), S579+10*LOG10((($E579^2)+(4^2))/((7.5^2)+(4^2))), IF(OR($G579=coding!$J$11, $G579=coding!$J$12, $G579=coding!$J$13, $G579=coding!$J$14, $G579=coding!$J$15, $G579=coding!$J$16), S579+10*LOG10((($D579^2)+(1.2^2))/((7.5^2)+(1.2^2))),-99))),-99)</f>
        <v>75.5</v>
      </c>
      <c r="AL579" s="58">
        <f>IF(noise!T573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noise!T573, IF(OR($G579=coding!$J$26,$G579=coding!$J$27,$G579=coding!$J$28,$G579=coding!$J$29, $G579=coding!$J$30,$G579=coding!$J$31), T579+10*LOG10((($E579^2)+(4^2))/((7.5^2)+(4^2))), IF(OR($G579=coding!$J$11, $G579=coding!$J$12, $G579=coding!$J$13, $G579=coding!$J$14, $G579=coding!$J$15, $G579=coding!$J$16), T579+10*LOG10((($D579^2)+(1.2^2))/((7.5^2)+(1.2^2))),-99))),-99)</f>
        <v>71.7</v>
      </c>
      <c r="AM579" s="58">
        <f>IF(noise!U573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noise!U573, IF(OR($G579=coding!$J$26,$G579=coding!$J$27,$G579=coding!$J$28,$G579=coding!$J$29, $G579=coding!$J$30,$G579=coding!$J$31), U579+10*LOG10((($E579^2)+(4^2))/((7.5^2)+(4^2))), IF(OR($G579=coding!$J$11, $G579=coding!$J$12, $G579=coding!$J$13, $G579=coding!$J$14, $G579=coding!$J$15, $G579=coding!$J$16), U579+10*LOG10((($D579^2)+(1.2^2))/((7.5^2)+(1.2^2))),-99))),-99)</f>
        <v>68.8</v>
      </c>
      <c r="AN579" s="58">
        <f>IF(noise!V573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noise!V573, IF(OR($G579=coding!$J$26,$G579=coding!$J$27,$G579=coding!$J$28,$G579=coding!$J$29, $G579=coding!$J$30,$G579=coding!$J$31), V579+10*LOG10((($E579^2)+(4^2))/((7.5^2)+(4^2))), IF(OR($G579=coding!$J$11, $G579=coding!$J$12, $G579=coding!$J$13, $G579=coding!$J$14, $G579=coding!$J$15, $G579=coding!$J$16), V579+10*LOG10((($D579^2)+(1.2^2))/((7.5^2)+(1.2^2))),-99))),-99)</f>
        <v>66.400000000000006</v>
      </c>
      <c r="AO579" s="58">
        <f>IF(noise!W573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noise!W573, IF(OR($G579=coding!$J$26,$G579=coding!$J$27,$G579=coding!$J$28,$G579=coding!$J$29, $G579=coding!$J$30,$G579=coding!$J$31), W579+10*LOG10((($E579^2)+(4^2))/((7.5^2)+(4^2))), IF(OR($G579=coding!$J$11, $G579=coding!$J$12, $G579=coding!$J$13, $G579=coding!$J$14, $G579=coding!$J$15, $G579=coding!$J$16), W579+10*LOG10((($D579^2)+(1.2^2))/((7.5^2)+(1.2^2))),-99))),-99)</f>
        <v>-99</v>
      </c>
      <c r="AP579" s="58">
        <f>IF(noise!X573 &lt;&gt;0, IF(OR($G579=coding!$J$2, $G579=coding!$J$3, $G579=coding!$J$4, $G579=coding!$J$5, $G579=coding!$J$6, $G579=coding!$J$7, $G579=coding!$J$8, $G579=coding!$J$9, $G579=coding!$J$10,$G579=coding!$J$17, $G579=coding!$J$18, $G579=coding!$J$19, $G579=coding!$J$20, $G579=coding!$J$21, $G579=coding!$J$22, $G579=coding!$J$23, $G579=coding!$J$24, $G579=coding!$J$25, ), noise!X573, IF(OR($G579=coding!$J$26,$G579=coding!$J$27,$G579=coding!$J$28,$G579=coding!$J$29, $G579=coding!$J$30,$G579=coding!$J$31), X579+10*LOG10((($E579^2)+(4^2))/((7.5^2)+(4^2))), IF(OR($G579=coding!$J$11, $G579=coding!$J$12, $G579=coding!$J$13, $G579=coding!$J$14, $G579=coding!$J$15, $G579=coding!$J$16), X579+10*LOG10((($D579^2)+(1.2^2))/((7.5^2)+(1.2^2))),-99))),-99)</f>
        <v>-99</v>
      </c>
    </row>
    <row r="580" spans="1:42" ht="15.75" customHeight="1" x14ac:dyDescent="0.3">
      <c r="A580" s="1">
        <v>80</v>
      </c>
      <c r="B580" s="27">
        <v>45120</v>
      </c>
      <c r="C580" s="51">
        <f t="array" ref="C580">_xlfn.DAYS(B580, _xlfn.XLOOKUP(A580, context!A$4:A$79, context!J$4:J$79)) / 30.42</f>
        <v>48.093359631821166</v>
      </c>
      <c r="D580" s="1"/>
      <c r="E580" s="1"/>
      <c r="F580" s="16">
        <v>50</v>
      </c>
      <c r="G580" s="16" t="s">
        <v>405</v>
      </c>
      <c r="H580" s="43">
        <v>92.2</v>
      </c>
      <c r="I580" s="1"/>
      <c r="J580" s="50">
        <v>75.3</v>
      </c>
      <c r="K580" s="50">
        <v>79</v>
      </c>
      <c r="L580" s="50">
        <v>80.3</v>
      </c>
      <c r="M580" s="50">
        <v>84.3</v>
      </c>
      <c r="N580" s="50">
        <v>86.5</v>
      </c>
      <c r="O580" s="50">
        <v>84.3</v>
      </c>
      <c r="P580" s="50">
        <v>82.7</v>
      </c>
      <c r="Q580" s="50">
        <v>82.1</v>
      </c>
      <c r="R580" s="50">
        <v>78.3</v>
      </c>
      <c r="S580" s="50">
        <v>75.099999999999994</v>
      </c>
      <c r="T580" s="50">
        <v>71.5</v>
      </c>
      <c r="U580" s="50">
        <v>68.400000000000006</v>
      </c>
      <c r="V580" s="50">
        <v>66</v>
      </c>
      <c r="W580" s="1"/>
      <c r="X580" s="1"/>
      <c r="Y580" s="2">
        <v>1</v>
      </c>
      <c r="Z580" s="58">
        <f>IF(noise!H585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noise!H585, IF(OR($G580=coding!$J$26,$G580=coding!$J$27,$G580=coding!$J$28,$G580=coding!$J$29, $G580=coding!$J$30,$G580=coding!$J$31), H580+10*LOG10((($E580^2)+(4^2))/((7.5^2)+(4^2))), IF(OR($G580=coding!$J$11, $G580=coding!$J$12, $G580=coding!$J$13, $G580=coding!$J$14, $G580=coding!$J$15, $G580=coding!$J$16), H580+10*LOG10((($D580^2)+(1.2^2))/((7.5^2)+(1.2^2))),-99))),-99)</f>
        <v>91.2</v>
      </c>
      <c r="AA580" s="58">
        <f>IF(noise!I585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noise!I585, IF(OR($G580=coding!$J$26,$G580=coding!$J$27,$G580=coding!$J$28,$G580=coding!$J$29, $G580=coding!$J$30,$G580=coding!$J$31), I580+10*LOG10((($E580^2)+(4^2))/((7.5^2)+(4^2))), IF(OR($G580=coding!$J$11, $G580=coding!$J$12, $G580=coding!$J$13, $G580=coding!$J$14, $G580=coding!$J$15, $G580=coding!$J$16), I580+10*LOG10((($D580^2)+(1.2^2))/((7.5^2)+(1.2^2))),-99))),-99)</f>
        <v>-99</v>
      </c>
      <c r="AB580" s="58">
        <f>IF(noise!J585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noise!J585, IF(OR($G580=coding!$J$26,$G580=coding!$J$27,$G580=coding!$J$28,$G580=coding!$J$29, $G580=coding!$J$30,$G580=coding!$J$31), J580+10*LOG10((($E580^2)+(4^2))/((7.5^2)+(4^2))), IF(OR($G580=coding!$J$11, $G580=coding!$J$12, $G580=coding!$J$13, $G580=coding!$J$14, $G580=coding!$J$15, $G580=coding!$J$16), J580+10*LOG10((($D580^2)+(1.2^2))/((7.5^2)+(1.2^2))),-99))),-99)</f>
        <v>74.8</v>
      </c>
      <c r="AC580" s="58">
        <f>IF(noise!K585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noise!K585, IF(OR($G580=coding!$J$26,$G580=coding!$J$27,$G580=coding!$J$28,$G580=coding!$J$29, $G580=coding!$J$30,$G580=coding!$J$31), K580+10*LOG10((($E580^2)+(4^2))/((7.5^2)+(4^2))), IF(OR($G580=coding!$J$11, $G580=coding!$J$12, $G580=coding!$J$13, $G580=coding!$J$14, $G580=coding!$J$15, $G580=coding!$J$16), K580+10*LOG10((($D580^2)+(1.2^2))/((7.5^2)+(1.2^2))),-99))),-99)</f>
        <v>77.900000000000006</v>
      </c>
      <c r="AD580" s="58">
        <f>IF(noise!L585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noise!L585, IF(OR($G580=coding!$J$26,$G580=coding!$J$27,$G580=coding!$J$28,$G580=coding!$J$29, $G580=coding!$J$30,$G580=coding!$J$31), L580+10*LOG10((($E580^2)+(4^2))/((7.5^2)+(4^2))), IF(OR($G580=coding!$J$11, $G580=coding!$J$12, $G580=coding!$J$13, $G580=coding!$J$14, $G580=coding!$J$15, $G580=coding!$J$16), L580+10*LOG10((($D580^2)+(1.2^2))/((7.5^2)+(1.2^2))),-99))),-99)</f>
        <v>80.400000000000006</v>
      </c>
      <c r="AE580" s="58">
        <f>IF(noise!M585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noise!M585, IF(OR($G580=coding!$J$26,$G580=coding!$J$27,$G580=coding!$J$28,$G580=coding!$J$29, $G580=coding!$J$30,$G580=coding!$J$31), M580+10*LOG10((($E580^2)+(4^2))/((7.5^2)+(4^2))), IF(OR($G580=coding!$J$11, $G580=coding!$J$12, $G580=coding!$J$13, $G580=coding!$J$14, $G580=coding!$J$15, $G580=coding!$J$16), M580+10*LOG10((($D580^2)+(1.2^2))/((7.5^2)+(1.2^2))),-99))),-99)</f>
        <v>84</v>
      </c>
      <c r="AF580" s="58">
        <f>IF(noise!N585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noise!N585, IF(OR($G580=coding!$J$26,$G580=coding!$J$27,$G580=coding!$J$28,$G580=coding!$J$29, $G580=coding!$J$30,$G580=coding!$J$31), N580+10*LOG10((($E580^2)+(4^2))/((7.5^2)+(4^2))), IF(OR($G580=coding!$J$11, $G580=coding!$J$12, $G580=coding!$J$13, $G580=coding!$J$14, $G580=coding!$J$15, $G580=coding!$J$16), N580+10*LOG10((($D580^2)+(1.2^2))/((7.5^2)+(1.2^2))),-99))),-99)</f>
        <v>85.2</v>
      </c>
      <c r="AG580" s="58">
        <f>IF(noise!O585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noise!O585, IF(OR($G580=coding!$J$26,$G580=coding!$J$27,$G580=coding!$J$28,$G580=coding!$J$29, $G580=coding!$J$30,$G580=coding!$J$31), O580+10*LOG10((($E580^2)+(4^2))/((7.5^2)+(4^2))), IF(OR($G580=coding!$J$11, $G580=coding!$J$12, $G580=coding!$J$13, $G580=coding!$J$14, $G580=coding!$J$15, $G580=coding!$J$16), O580+10*LOG10((($D580^2)+(1.2^2))/((7.5^2)+(1.2^2))),-99))),-99)</f>
        <v>82.7</v>
      </c>
      <c r="AH580" s="58">
        <f>IF(noise!P585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noise!P585, IF(OR($G580=coding!$J$26,$G580=coding!$J$27,$G580=coding!$J$28,$G580=coding!$J$29, $G580=coding!$J$30,$G580=coding!$J$31), P580+10*LOG10((($E580^2)+(4^2))/((7.5^2)+(4^2))), IF(OR($G580=coding!$J$11, $G580=coding!$J$12, $G580=coding!$J$13, $G580=coding!$J$14, $G580=coding!$J$15, $G580=coding!$J$16), P580+10*LOG10((($D580^2)+(1.2^2))/((7.5^2)+(1.2^2))),-99))),-99)</f>
        <v>81.3</v>
      </c>
      <c r="AI580" s="58">
        <f>IF(noise!Q585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noise!Q585, IF(OR($G580=coding!$J$26,$G580=coding!$J$27,$G580=coding!$J$28,$G580=coding!$J$29, $G580=coding!$J$30,$G580=coding!$J$31), Q580+10*LOG10((($E580^2)+(4^2))/((7.5^2)+(4^2))), IF(OR($G580=coding!$J$11, $G580=coding!$J$12, $G580=coding!$J$13, $G580=coding!$J$14, $G580=coding!$J$15, $G580=coding!$J$16), Q580+10*LOG10((($D580^2)+(1.2^2))/((7.5^2)+(1.2^2))),-99))),-99)</f>
        <v>79.900000000000006</v>
      </c>
      <c r="AJ580" s="58">
        <f>IF(noise!R585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noise!R585, IF(OR($G580=coding!$J$26,$G580=coding!$J$27,$G580=coding!$J$28,$G580=coding!$J$29, $G580=coding!$J$30,$G580=coding!$J$31), R580+10*LOG10((($E580^2)+(4^2))/((7.5^2)+(4^2))), IF(OR($G580=coding!$J$11, $G580=coding!$J$12, $G580=coding!$J$13, $G580=coding!$J$14, $G580=coding!$J$15, $G580=coding!$J$16), R580+10*LOG10((($D580^2)+(1.2^2))/((7.5^2)+(1.2^2))),-99))),-99)</f>
        <v>76.5</v>
      </c>
      <c r="AK580" s="58">
        <f>IF(noise!S585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noise!S585, IF(OR($G580=coding!$J$26,$G580=coding!$J$27,$G580=coding!$J$28,$G580=coding!$J$29, $G580=coding!$J$30,$G580=coding!$J$31), S580+10*LOG10((($E580^2)+(4^2))/((7.5^2)+(4^2))), IF(OR($G580=coding!$J$11, $G580=coding!$J$12, $G580=coding!$J$13, $G580=coding!$J$14, $G580=coding!$J$15, $G580=coding!$J$16), S580+10*LOG10((($D580^2)+(1.2^2))/((7.5^2)+(1.2^2))),-99))),-99)</f>
        <v>73.2</v>
      </c>
      <c r="AL580" s="58">
        <f>IF(noise!T585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noise!T585, IF(OR($G580=coding!$J$26,$G580=coding!$J$27,$G580=coding!$J$28,$G580=coding!$J$29, $G580=coding!$J$30,$G580=coding!$J$31), T580+10*LOG10((($E580^2)+(4^2))/((7.5^2)+(4^2))), IF(OR($G580=coding!$J$11, $G580=coding!$J$12, $G580=coding!$J$13, $G580=coding!$J$14, $G580=coding!$J$15, $G580=coding!$J$16), T580+10*LOG10((($D580^2)+(1.2^2))/((7.5^2)+(1.2^2))),-99))),-99)</f>
        <v>69.8</v>
      </c>
      <c r="AM580" s="58">
        <f>IF(noise!U585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noise!U585, IF(OR($G580=coding!$J$26,$G580=coding!$J$27,$G580=coding!$J$28,$G580=coding!$J$29, $G580=coding!$J$30,$G580=coding!$J$31), U580+10*LOG10((($E580^2)+(4^2))/((7.5^2)+(4^2))), IF(OR($G580=coding!$J$11, $G580=coding!$J$12, $G580=coding!$J$13, $G580=coding!$J$14, $G580=coding!$J$15, $G580=coding!$J$16), U580+10*LOG10((($D580^2)+(1.2^2))/((7.5^2)+(1.2^2))),-99))),-99)</f>
        <v>66.599999999999994</v>
      </c>
      <c r="AN580" s="58">
        <f>IF(noise!V585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noise!V585, IF(OR($G580=coding!$J$26,$G580=coding!$J$27,$G580=coding!$J$28,$G580=coding!$J$29, $G580=coding!$J$30,$G580=coding!$J$31), V580+10*LOG10((($E580^2)+(4^2))/((7.5^2)+(4^2))), IF(OR($G580=coding!$J$11, $G580=coding!$J$12, $G580=coding!$J$13, $G580=coding!$J$14, $G580=coding!$J$15, $G580=coding!$J$16), V580+10*LOG10((($D580^2)+(1.2^2))/((7.5^2)+(1.2^2))),-99))),-99)</f>
        <v>64</v>
      </c>
      <c r="AO580" s="58">
        <f>IF(noise!W585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noise!W585, IF(OR($G580=coding!$J$26,$G580=coding!$J$27,$G580=coding!$J$28,$G580=coding!$J$29, $G580=coding!$J$30,$G580=coding!$J$31), W580+10*LOG10((($E580^2)+(4^2))/((7.5^2)+(4^2))), IF(OR($G580=coding!$J$11, $G580=coding!$J$12, $G580=coding!$J$13, $G580=coding!$J$14, $G580=coding!$J$15, $G580=coding!$J$16), W580+10*LOG10((($D580^2)+(1.2^2))/((7.5^2)+(1.2^2))),-99))),-99)</f>
        <v>-99</v>
      </c>
      <c r="AP580" s="58">
        <f>IF(noise!X585 &lt;&gt;0, IF(OR($G580=coding!$J$2, $G580=coding!$J$3, $G580=coding!$J$4, $G580=coding!$J$5, $G580=coding!$J$6, $G580=coding!$J$7, $G580=coding!$J$8, $G580=coding!$J$9, $G580=coding!$J$10,$G580=coding!$J$17, $G580=coding!$J$18, $G580=coding!$J$19, $G580=coding!$J$20, $G580=coding!$J$21, $G580=coding!$J$22, $G580=coding!$J$23, $G580=coding!$J$24, $G580=coding!$J$25, ), noise!X585, IF(OR($G580=coding!$J$26,$G580=coding!$J$27,$G580=coding!$J$28,$G580=coding!$J$29, $G580=coding!$J$30,$G580=coding!$J$31), X580+10*LOG10((($E580^2)+(4^2))/((7.5^2)+(4^2))), IF(OR($G580=coding!$J$11, $G580=coding!$J$12, $G580=coding!$J$13, $G580=coding!$J$14, $G580=coding!$J$15, $G580=coding!$J$16), X580+10*LOG10((($D580^2)+(1.2^2))/((7.5^2)+(1.2^2))),-99))),-99)</f>
        <v>-99</v>
      </c>
    </row>
    <row r="581" spans="1:42" ht="15.75" customHeight="1" x14ac:dyDescent="0.3">
      <c r="A581" s="1">
        <v>80</v>
      </c>
      <c r="B581" s="46">
        <v>45254</v>
      </c>
      <c r="C581" s="51">
        <f t="array" ref="C581">_xlfn.DAYS(B581, _xlfn.XLOOKUP(A581, context!A$4:A$79, context!J$4:J$79)) / 30.42</f>
        <v>52.498356344510185</v>
      </c>
      <c r="D581" s="1"/>
      <c r="E581" s="1"/>
      <c r="F581" s="16">
        <v>50</v>
      </c>
      <c r="G581" s="16" t="s">
        <v>405</v>
      </c>
      <c r="H581" s="43">
        <v>92.3</v>
      </c>
      <c r="I581" s="1"/>
      <c r="J581" s="50">
        <v>75.7</v>
      </c>
      <c r="K581" s="50">
        <v>79.599999999999994</v>
      </c>
      <c r="L581" s="50">
        <v>82.4</v>
      </c>
      <c r="M581" s="50">
        <v>86.3</v>
      </c>
      <c r="N581" s="50">
        <v>88.5</v>
      </c>
      <c r="O581" s="50">
        <v>85.2</v>
      </c>
      <c r="P581" s="50">
        <v>84.4</v>
      </c>
      <c r="Q581" s="50">
        <v>83.6</v>
      </c>
      <c r="R581" s="50">
        <v>79.5</v>
      </c>
      <c r="S581" s="50">
        <v>76.400000000000006</v>
      </c>
      <c r="T581" s="50">
        <v>72.3</v>
      </c>
      <c r="U581" s="50">
        <v>69.900000000000006</v>
      </c>
      <c r="V581" s="50">
        <v>67.5</v>
      </c>
      <c r="W581" s="1"/>
      <c r="X581" s="1"/>
      <c r="Y581" s="2">
        <v>1</v>
      </c>
      <c r="Z581" s="58">
        <f>IF(noise!H601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noise!H601, IF(OR($G581=coding!$J$26,$G581=coding!$J$27,$G581=coding!$J$28,$G581=coding!$J$29, $G581=coding!$J$30,$G581=coding!$J$31), H581+10*LOG10((($E581^2)+(4^2))/((7.5^2)+(4^2))), IF(OR($G581=coding!$J$11, $G581=coding!$J$12, $G581=coding!$J$13, $G581=coding!$J$14, $G581=coding!$J$15, $G581=coding!$J$16), H581+10*LOG10((($D581^2)+(1.2^2))/((7.5^2)+(1.2^2))),-99))),-99)</f>
        <v>91</v>
      </c>
      <c r="AA581" s="58">
        <f>IF(noise!I601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noise!I601, IF(OR($G581=coding!$J$26,$G581=coding!$J$27,$G581=coding!$J$28,$G581=coding!$J$29, $G581=coding!$J$30,$G581=coding!$J$31), I581+10*LOG10((($E581^2)+(4^2))/((7.5^2)+(4^2))), IF(OR($G581=coding!$J$11, $G581=coding!$J$12, $G581=coding!$J$13, $G581=coding!$J$14, $G581=coding!$J$15, $G581=coding!$J$16), I581+10*LOG10((($D581^2)+(1.2^2))/((7.5^2)+(1.2^2))),-99))),-99)</f>
        <v>-99</v>
      </c>
      <c r="AB581" s="58">
        <f>IF(noise!J601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noise!J601, IF(OR($G581=coding!$J$26,$G581=coding!$J$27,$G581=coding!$J$28,$G581=coding!$J$29, $G581=coding!$J$30,$G581=coding!$J$31), J581+10*LOG10((($E581^2)+(4^2))/((7.5^2)+(4^2))), IF(OR($G581=coding!$J$11, $G581=coding!$J$12, $G581=coding!$J$13, $G581=coding!$J$14, $G581=coding!$J$15, $G581=coding!$J$16), J581+10*LOG10((($D581^2)+(1.2^2))/((7.5^2)+(1.2^2))),-99))),-99)</f>
        <v>75.599999999999994</v>
      </c>
      <c r="AC581" s="58">
        <f>IF(noise!K601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noise!K601, IF(OR($G581=coding!$J$26,$G581=coding!$J$27,$G581=coding!$J$28,$G581=coding!$J$29, $G581=coding!$J$30,$G581=coding!$J$31), K581+10*LOG10((($E581^2)+(4^2))/((7.5^2)+(4^2))), IF(OR($G581=coding!$J$11, $G581=coding!$J$12, $G581=coding!$J$13, $G581=coding!$J$14, $G581=coding!$J$15, $G581=coding!$J$16), K581+10*LOG10((($D581^2)+(1.2^2))/((7.5^2)+(1.2^2))),-99))),-99)</f>
        <v>79.3</v>
      </c>
      <c r="AD581" s="58">
        <f>IF(noise!L601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noise!L601, IF(OR($G581=coding!$J$26,$G581=coding!$J$27,$G581=coding!$J$28,$G581=coding!$J$29, $G581=coding!$J$30,$G581=coding!$J$31), L581+10*LOG10((($E581^2)+(4^2))/((7.5^2)+(4^2))), IF(OR($G581=coding!$J$11, $G581=coding!$J$12, $G581=coding!$J$13, $G581=coding!$J$14, $G581=coding!$J$15, $G581=coding!$J$16), L581+10*LOG10((($D581^2)+(1.2^2))/((7.5^2)+(1.2^2))),-99))),-99)</f>
        <v>80.7</v>
      </c>
      <c r="AE581" s="58">
        <f>IF(noise!M601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noise!M601, IF(OR($G581=coding!$J$26,$G581=coding!$J$27,$G581=coding!$J$28,$G581=coding!$J$29, $G581=coding!$J$30,$G581=coding!$J$31), M581+10*LOG10((($E581^2)+(4^2))/((7.5^2)+(4^2))), IF(OR($G581=coding!$J$11, $G581=coding!$J$12, $G581=coding!$J$13, $G581=coding!$J$14, $G581=coding!$J$15, $G581=coding!$J$16), M581+10*LOG10((($D581^2)+(1.2^2))/((7.5^2)+(1.2^2))),-99))),-99)</f>
        <v>84.5</v>
      </c>
      <c r="AF581" s="58">
        <f>IF(noise!N601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noise!N601, IF(OR($G581=coding!$J$26,$G581=coding!$J$27,$G581=coding!$J$28,$G581=coding!$J$29, $G581=coding!$J$30,$G581=coding!$J$31), N581+10*LOG10((($E581^2)+(4^2))/((7.5^2)+(4^2))), IF(OR($G581=coding!$J$11, $G581=coding!$J$12, $G581=coding!$J$13, $G581=coding!$J$14, $G581=coding!$J$15, $G581=coding!$J$16), N581+10*LOG10((($D581^2)+(1.2^2))/((7.5^2)+(1.2^2))),-99))),-99)</f>
        <v>85.5</v>
      </c>
      <c r="AG581" s="58">
        <f>IF(noise!O601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noise!O601, IF(OR($G581=coding!$J$26,$G581=coding!$J$27,$G581=coding!$J$28,$G581=coding!$J$29, $G581=coding!$J$30,$G581=coding!$J$31), O581+10*LOG10((($E581^2)+(4^2))/((7.5^2)+(4^2))), IF(OR($G581=coding!$J$11, $G581=coding!$J$12, $G581=coding!$J$13, $G581=coding!$J$14, $G581=coding!$J$15, $G581=coding!$J$16), O581+10*LOG10((($D581^2)+(1.2^2))/((7.5^2)+(1.2^2))),-99))),-99)</f>
        <v>83.1</v>
      </c>
      <c r="AH581" s="58">
        <f>IF(noise!P601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noise!P601, IF(OR($G581=coding!$J$26,$G581=coding!$J$27,$G581=coding!$J$28,$G581=coding!$J$29, $G581=coding!$J$30,$G581=coding!$J$31), P581+10*LOG10((($E581^2)+(4^2))/((7.5^2)+(4^2))), IF(OR($G581=coding!$J$11, $G581=coding!$J$12, $G581=coding!$J$13, $G581=coding!$J$14, $G581=coding!$J$15, $G581=coding!$J$16), P581+10*LOG10((($D581^2)+(1.2^2))/((7.5^2)+(1.2^2))),-99))),-99)</f>
        <v>81.8</v>
      </c>
      <c r="AI581" s="58">
        <f>IF(noise!Q601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noise!Q601, IF(OR($G581=coding!$J$26,$G581=coding!$J$27,$G581=coding!$J$28,$G581=coding!$J$29, $G581=coding!$J$30,$G581=coding!$J$31), Q581+10*LOG10((($E581^2)+(4^2))/((7.5^2)+(4^2))), IF(OR($G581=coding!$J$11, $G581=coding!$J$12, $G581=coding!$J$13, $G581=coding!$J$14, $G581=coding!$J$15, $G581=coding!$J$16), Q581+10*LOG10((($D581^2)+(1.2^2))/((7.5^2)+(1.2^2))),-99))),-99)</f>
        <v>79.2</v>
      </c>
      <c r="AJ581" s="58">
        <f>IF(noise!R601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noise!R601, IF(OR($G581=coding!$J$26,$G581=coding!$J$27,$G581=coding!$J$28,$G581=coding!$J$29, $G581=coding!$J$30,$G581=coding!$J$31), R581+10*LOG10((($E581^2)+(4^2))/((7.5^2)+(4^2))), IF(OR($G581=coding!$J$11, $G581=coding!$J$12, $G581=coding!$J$13, $G581=coding!$J$14, $G581=coding!$J$15, $G581=coding!$J$16), R581+10*LOG10((($D581^2)+(1.2^2))/((7.5^2)+(1.2^2))),-99))),-99)</f>
        <v>75.8</v>
      </c>
      <c r="AK581" s="58">
        <f>IF(noise!S601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noise!S601, IF(OR($G581=coding!$J$26,$G581=coding!$J$27,$G581=coding!$J$28,$G581=coding!$J$29, $G581=coding!$J$30,$G581=coding!$J$31), S581+10*LOG10((($E581^2)+(4^2))/((7.5^2)+(4^2))), IF(OR($G581=coding!$J$11, $G581=coding!$J$12, $G581=coding!$J$13, $G581=coding!$J$14, $G581=coding!$J$15, $G581=coding!$J$16), S581+10*LOG10((($D581^2)+(1.2^2))/((7.5^2)+(1.2^2))),-99))),-99)</f>
        <v>72.599999999999994</v>
      </c>
      <c r="AL581" s="58">
        <f>IF(noise!T601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noise!T601, IF(OR($G581=coding!$J$26,$G581=coding!$J$27,$G581=coding!$J$28,$G581=coding!$J$29, $G581=coding!$J$30,$G581=coding!$J$31), T581+10*LOG10((($E581^2)+(4^2))/((7.5^2)+(4^2))), IF(OR($G581=coding!$J$11, $G581=coding!$J$12, $G581=coding!$J$13, $G581=coding!$J$14, $G581=coding!$J$15, $G581=coding!$J$16), T581+10*LOG10((($D581^2)+(1.2^2))/((7.5^2)+(1.2^2))),-99))),-99)</f>
        <v>69.099999999999994</v>
      </c>
      <c r="AM581" s="58">
        <f>IF(noise!U601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noise!U601, IF(OR($G581=coding!$J$26,$G581=coding!$J$27,$G581=coding!$J$28,$G581=coding!$J$29, $G581=coding!$J$30,$G581=coding!$J$31), U581+10*LOG10((($E581^2)+(4^2))/((7.5^2)+(4^2))), IF(OR($G581=coding!$J$11, $G581=coding!$J$12, $G581=coding!$J$13, $G581=coding!$J$14, $G581=coding!$J$15, $G581=coding!$J$16), U581+10*LOG10((($D581^2)+(1.2^2))/((7.5^2)+(1.2^2))),-99))),-99)</f>
        <v>65.900000000000006</v>
      </c>
      <c r="AN581" s="58">
        <f>IF(noise!V601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noise!V601, IF(OR($G581=coding!$J$26,$G581=coding!$J$27,$G581=coding!$J$28,$G581=coding!$J$29, $G581=coding!$J$30,$G581=coding!$J$31), V581+10*LOG10((($E581^2)+(4^2))/((7.5^2)+(4^2))), IF(OR($G581=coding!$J$11, $G581=coding!$J$12, $G581=coding!$J$13, $G581=coding!$J$14, $G581=coding!$J$15, $G581=coding!$J$16), V581+10*LOG10((($D581^2)+(1.2^2))/((7.5^2)+(1.2^2))),-99))),-99)</f>
        <v>63.3</v>
      </c>
      <c r="AO581" s="58">
        <f>IF(noise!W601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noise!W601, IF(OR($G581=coding!$J$26,$G581=coding!$J$27,$G581=coding!$J$28,$G581=coding!$J$29, $G581=coding!$J$30,$G581=coding!$J$31), W581+10*LOG10((($E581^2)+(4^2))/((7.5^2)+(4^2))), IF(OR($G581=coding!$J$11, $G581=coding!$J$12, $G581=coding!$J$13, $G581=coding!$J$14, $G581=coding!$J$15, $G581=coding!$J$16), W581+10*LOG10((($D581^2)+(1.2^2))/((7.5^2)+(1.2^2))),-99))),-99)</f>
        <v>-99</v>
      </c>
      <c r="AP581" s="58">
        <f>IF(noise!X601 &lt;&gt;0, IF(OR($G581=coding!$J$2, $G581=coding!$J$3, $G581=coding!$J$4, $G581=coding!$J$5, $G581=coding!$J$6, $G581=coding!$J$7, $G581=coding!$J$8, $G581=coding!$J$9, $G581=coding!$J$10,$G581=coding!$J$17, $G581=coding!$J$18, $G581=coding!$J$19, $G581=coding!$J$20, $G581=coding!$J$21, $G581=coding!$J$22, $G581=coding!$J$23, $G581=coding!$J$24, $G581=coding!$J$25, ), noise!X601, IF(OR($G581=coding!$J$26,$G581=coding!$J$27,$G581=coding!$J$28,$G581=coding!$J$29, $G581=coding!$J$30,$G581=coding!$J$31), X581+10*LOG10((($E581^2)+(4^2))/((7.5^2)+(4^2))), IF(OR($G581=coding!$J$11, $G581=coding!$J$12, $G581=coding!$J$13, $G581=coding!$J$14, $G581=coding!$J$15, $G581=coding!$J$16), X581+10*LOG10((($D581^2)+(1.2^2))/((7.5^2)+(1.2^2))),-99))),-99)</f>
        <v>-99</v>
      </c>
    </row>
    <row r="582" spans="1:42" ht="15.75" customHeight="1" x14ac:dyDescent="0.3">
      <c r="A582" s="1">
        <v>81</v>
      </c>
      <c r="B582" s="46">
        <v>43783</v>
      </c>
      <c r="C582" s="51">
        <f t="array" ref="C582">_xlfn.DAYS(B582, _xlfn.XLOOKUP(A582, context!A$4:A$79, context!J$4:J$79)) / 30.42</f>
        <v>4.1420118343195265</v>
      </c>
      <c r="D582" s="1"/>
      <c r="E582" s="1"/>
      <c r="F582" s="16">
        <v>50</v>
      </c>
      <c r="G582" s="16" t="s">
        <v>405</v>
      </c>
      <c r="H582" s="43">
        <v>88.8</v>
      </c>
      <c r="I582" s="1"/>
      <c r="J582" s="50">
        <v>75.2</v>
      </c>
      <c r="K582" s="50">
        <v>78.5</v>
      </c>
      <c r="L582" s="50">
        <v>80.3</v>
      </c>
      <c r="M582" s="50">
        <v>84</v>
      </c>
      <c r="N582" s="50">
        <v>84.4</v>
      </c>
      <c r="O582" s="50">
        <v>82.5</v>
      </c>
      <c r="P582" s="50">
        <v>81.400000000000006</v>
      </c>
      <c r="Q582" s="50">
        <v>79.400000000000006</v>
      </c>
      <c r="R582" s="50">
        <v>76.5</v>
      </c>
      <c r="S582" s="50">
        <v>73</v>
      </c>
      <c r="T582" s="50">
        <v>70</v>
      </c>
      <c r="U582" s="50">
        <v>66.3</v>
      </c>
      <c r="V582" s="50">
        <v>62.8</v>
      </c>
      <c r="W582" s="1"/>
      <c r="X582" s="1"/>
      <c r="Y582" s="2">
        <v>1</v>
      </c>
      <c r="Z582" s="58">
        <f>IF(noise!H71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noise!H71, IF(OR($G582=coding!$J$26,$G582=coding!$J$27,$G582=coding!$J$28,$G582=coding!$J$29, $G582=coding!$J$30,$G582=coding!$J$31), H582+10*LOG10((($E582^2)+(4^2))/((7.5^2)+(4^2))), IF(OR($G582=coding!$J$11, $G582=coding!$J$12, $G582=coding!$J$13, $G582=coding!$J$14, $G582=coding!$J$15, $G582=coding!$J$16), H582+10*LOG10((($D582^2)+(1.2^2))/((7.5^2)+(1.2^2))),-99))),-99)</f>
        <v>91.1</v>
      </c>
      <c r="AA582" s="58">
        <f>IF(noise!I71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noise!I71, IF(OR($G582=coding!$J$26,$G582=coding!$J$27,$G582=coding!$J$28,$G582=coding!$J$29, $G582=coding!$J$30,$G582=coding!$J$31), I582+10*LOG10((($E582^2)+(4^2))/((7.5^2)+(4^2))), IF(OR($G582=coding!$J$11, $G582=coding!$J$12, $G582=coding!$J$13, $G582=coding!$J$14, $G582=coding!$J$15, $G582=coding!$J$16), I582+10*LOG10((($D582^2)+(1.2^2))/((7.5^2)+(1.2^2))),-99))),-99)</f>
        <v>-99</v>
      </c>
      <c r="AB582" s="58">
        <f>IF(noise!J71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noise!J71, IF(OR($G582=coding!$J$26,$G582=coding!$J$27,$G582=coding!$J$28,$G582=coding!$J$29, $G582=coding!$J$30,$G582=coding!$J$31), J582+10*LOG10((($E582^2)+(4^2))/((7.5^2)+(4^2))), IF(OR($G582=coding!$J$11, $G582=coding!$J$12, $G582=coding!$J$13, $G582=coding!$J$14, $G582=coding!$J$15, $G582=coding!$J$16), J582+10*LOG10((($D582^2)+(1.2^2))/((7.5^2)+(1.2^2))),-99))),-99)</f>
        <v>76.099999999999994</v>
      </c>
      <c r="AC582" s="58">
        <f>IF(noise!K71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noise!K71, IF(OR($G582=coding!$J$26,$G582=coding!$J$27,$G582=coding!$J$28,$G582=coding!$J$29, $G582=coding!$J$30,$G582=coding!$J$31), K582+10*LOG10((($E582^2)+(4^2))/((7.5^2)+(4^2))), IF(OR($G582=coding!$J$11, $G582=coding!$J$12, $G582=coding!$J$13, $G582=coding!$J$14, $G582=coding!$J$15, $G582=coding!$J$16), K582+10*LOG10((($D582^2)+(1.2^2))/((7.5^2)+(1.2^2))),-99))),-99)</f>
        <v>75.400000000000006</v>
      </c>
      <c r="AD582" s="58">
        <f>IF(noise!L71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noise!L71, IF(OR($G582=coding!$J$26,$G582=coding!$J$27,$G582=coding!$J$28,$G582=coding!$J$29, $G582=coding!$J$30,$G582=coding!$J$31), L582+10*LOG10((($E582^2)+(4^2))/((7.5^2)+(4^2))), IF(OR($G582=coding!$J$11, $G582=coding!$J$12, $G582=coding!$J$13, $G582=coding!$J$14, $G582=coding!$J$15, $G582=coding!$J$16), L582+10*LOG10((($D582^2)+(1.2^2))/((7.5^2)+(1.2^2))),-99))),-99)</f>
        <v>77.099999999999994</v>
      </c>
      <c r="AE582" s="58">
        <f>IF(noise!M71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noise!M71, IF(OR($G582=coding!$J$26,$G582=coding!$J$27,$G582=coding!$J$28,$G582=coding!$J$29, $G582=coding!$J$30,$G582=coding!$J$31), M582+10*LOG10((($E582^2)+(4^2))/((7.5^2)+(4^2))), IF(OR($G582=coding!$J$11, $G582=coding!$J$12, $G582=coding!$J$13, $G582=coding!$J$14, $G582=coding!$J$15, $G582=coding!$J$16), M582+10*LOG10((($D582^2)+(1.2^2))/((7.5^2)+(1.2^2))),-99))),-99)</f>
        <v>80.099999999999994</v>
      </c>
      <c r="AF582" s="58">
        <f>IF(noise!N71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noise!N71, IF(OR($G582=coding!$J$26,$G582=coding!$J$27,$G582=coding!$J$28,$G582=coding!$J$29, $G582=coding!$J$30,$G582=coding!$J$31), N582+10*LOG10((($E582^2)+(4^2))/((7.5^2)+(4^2))), IF(OR($G582=coding!$J$11, $G582=coding!$J$12, $G582=coding!$J$13, $G582=coding!$J$14, $G582=coding!$J$15, $G582=coding!$J$16), N582+10*LOG10((($D582^2)+(1.2^2))/((7.5^2)+(1.2^2))),-99))),-99)</f>
        <v>82.3</v>
      </c>
      <c r="AG582" s="58">
        <f>IF(noise!O71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noise!O71, IF(OR($G582=coding!$J$26,$G582=coding!$J$27,$G582=coding!$J$28,$G582=coding!$J$29, $G582=coding!$J$30,$G582=coding!$J$31), O582+10*LOG10((($E582^2)+(4^2))/((7.5^2)+(4^2))), IF(OR($G582=coding!$J$11, $G582=coding!$J$12, $G582=coding!$J$13, $G582=coding!$J$14, $G582=coding!$J$15, $G582=coding!$J$16), O582+10*LOG10((($D582^2)+(1.2^2))/((7.5^2)+(1.2^2))),-99))),-99)</f>
        <v>83</v>
      </c>
      <c r="AH582" s="58">
        <f>IF(noise!P71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noise!P71, IF(OR($G582=coding!$J$26,$G582=coding!$J$27,$G582=coding!$J$28,$G582=coding!$J$29, $G582=coding!$J$30,$G582=coding!$J$31), P582+10*LOG10((($E582^2)+(4^2))/((7.5^2)+(4^2))), IF(OR($G582=coding!$J$11, $G582=coding!$J$12, $G582=coding!$J$13, $G582=coding!$J$14, $G582=coding!$J$15, $G582=coding!$J$16), P582+10*LOG10((($D582^2)+(1.2^2))/((7.5^2)+(1.2^2))),-99))),-99)</f>
        <v>80.2</v>
      </c>
      <c r="AI582" s="58">
        <f>IF(noise!Q71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noise!Q71, IF(OR($G582=coding!$J$26,$G582=coding!$J$27,$G582=coding!$J$28,$G582=coding!$J$29, $G582=coding!$J$30,$G582=coding!$J$31), Q582+10*LOG10((($E582^2)+(4^2))/((7.5^2)+(4^2))), IF(OR($G582=coding!$J$11, $G582=coding!$J$12, $G582=coding!$J$13, $G582=coding!$J$14, $G582=coding!$J$15, $G582=coding!$J$16), Q582+10*LOG10((($D582^2)+(1.2^2))/((7.5^2)+(1.2^2))),-99))),-99)</f>
        <v>78.5</v>
      </c>
      <c r="AJ582" s="58">
        <f>IF(noise!R71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noise!R71, IF(OR($G582=coding!$J$26,$G582=coding!$J$27,$G582=coding!$J$28,$G582=coding!$J$29, $G582=coding!$J$30,$G582=coding!$J$31), R582+10*LOG10((($E582^2)+(4^2))/((7.5^2)+(4^2))), IF(OR($G582=coding!$J$11, $G582=coding!$J$12, $G582=coding!$J$13, $G582=coding!$J$14, $G582=coding!$J$15, $G582=coding!$J$16), R582+10*LOG10((($D582^2)+(1.2^2))/((7.5^2)+(1.2^2))),-99))),-99)</f>
        <v>76.2</v>
      </c>
      <c r="AK582" s="58">
        <f>IF(noise!S71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noise!S71, IF(OR($G582=coding!$J$26,$G582=coding!$J$27,$G582=coding!$J$28,$G582=coding!$J$29, $G582=coding!$J$30,$G582=coding!$J$31), S582+10*LOG10((($E582^2)+(4^2))/((7.5^2)+(4^2))), IF(OR($G582=coding!$J$11, $G582=coding!$J$12, $G582=coding!$J$13, $G582=coding!$J$14, $G582=coding!$J$15, $G582=coding!$J$16), S582+10*LOG10((($D582^2)+(1.2^2))/((7.5^2)+(1.2^2))),-99))),-99)</f>
        <v>71.400000000000006</v>
      </c>
      <c r="AL582" s="58">
        <f>IF(noise!T71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noise!T71, IF(OR($G582=coding!$J$26,$G582=coding!$J$27,$G582=coding!$J$28,$G582=coding!$J$29, $G582=coding!$J$30,$G582=coding!$J$31), T582+10*LOG10((($E582^2)+(4^2))/((7.5^2)+(4^2))), IF(OR($G582=coding!$J$11, $G582=coding!$J$12, $G582=coding!$J$13, $G582=coding!$J$14, $G582=coding!$J$15, $G582=coding!$J$16), T582+10*LOG10((($D582^2)+(1.2^2))/((7.5^2)+(1.2^2))),-99))),-99)</f>
        <v>67.099999999999994</v>
      </c>
      <c r="AM582" s="58">
        <f>IF(noise!U71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noise!U71, IF(OR($G582=coding!$J$26,$G582=coding!$J$27,$G582=coding!$J$28,$G582=coding!$J$29, $G582=coding!$J$30,$G582=coding!$J$31), U582+10*LOG10((($E582^2)+(4^2))/((7.5^2)+(4^2))), IF(OR($G582=coding!$J$11, $G582=coding!$J$12, $G582=coding!$J$13, $G582=coding!$J$14, $G582=coding!$J$15, $G582=coding!$J$16), U582+10*LOG10((($D582^2)+(1.2^2))/((7.5^2)+(1.2^2))),-99))),-99)</f>
        <v>64.3</v>
      </c>
      <c r="AN582" s="58">
        <f>IF(noise!V71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noise!V71, IF(OR($G582=coding!$J$26,$G582=coding!$J$27,$G582=coding!$J$28,$G582=coding!$J$29, $G582=coding!$J$30,$G582=coding!$J$31), V582+10*LOG10((($E582^2)+(4^2))/((7.5^2)+(4^2))), IF(OR($G582=coding!$J$11, $G582=coding!$J$12, $G582=coding!$J$13, $G582=coding!$J$14, $G582=coding!$J$15, $G582=coding!$J$16), V582+10*LOG10((($D582^2)+(1.2^2))/((7.5^2)+(1.2^2))),-99))),-99)</f>
        <v>-99</v>
      </c>
      <c r="AO582" s="58">
        <f>IF(noise!W71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noise!W71, IF(OR($G582=coding!$J$26,$G582=coding!$J$27,$G582=coding!$J$28,$G582=coding!$J$29, $G582=coding!$J$30,$G582=coding!$J$31), W582+10*LOG10((($E582^2)+(4^2))/((7.5^2)+(4^2))), IF(OR($G582=coding!$J$11, $G582=coding!$J$12, $G582=coding!$J$13, $G582=coding!$J$14, $G582=coding!$J$15, $G582=coding!$J$16), W582+10*LOG10((($D582^2)+(1.2^2))/((7.5^2)+(1.2^2))),-99))),-99)</f>
        <v>-99</v>
      </c>
      <c r="AP582" s="58">
        <f>IF(noise!X71 &lt;&gt;0, IF(OR($G582=coding!$J$2, $G582=coding!$J$3, $G582=coding!$J$4, $G582=coding!$J$5, $G582=coding!$J$6, $G582=coding!$J$7, $G582=coding!$J$8, $G582=coding!$J$9, $G582=coding!$J$10,$G582=coding!$J$17, $G582=coding!$J$18, $G582=coding!$J$19, $G582=coding!$J$20, $G582=coding!$J$21, $G582=coding!$J$22, $G582=coding!$J$23, $G582=coding!$J$24, $G582=coding!$J$25, ), noise!X71, IF(OR($G582=coding!$J$26,$G582=coding!$J$27,$G582=coding!$J$28,$G582=coding!$J$29, $G582=coding!$J$30,$G582=coding!$J$31), X582+10*LOG10((($E582^2)+(4^2))/((7.5^2)+(4^2))), IF(OR($G582=coding!$J$11, $G582=coding!$J$12, $G582=coding!$J$13, $G582=coding!$J$14, $G582=coding!$J$15, $G582=coding!$J$16), X582+10*LOG10((($D582^2)+(1.2^2))/((7.5^2)+(1.2^2))),-99))),-99)</f>
        <v>-99</v>
      </c>
    </row>
    <row r="583" spans="1:42" ht="15.75" customHeight="1" x14ac:dyDescent="0.3">
      <c r="A583" s="1">
        <v>81</v>
      </c>
      <c r="B583" s="46">
        <v>44025</v>
      </c>
      <c r="C583" s="51">
        <f t="array" ref="C583">_xlfn.DAYS(B583, _xlfn.XLOOKUP(A583, context!A$4:A$79, context!J$4:J$79)) / 30.42</f>
        <v>12.097304404996713</v>
      </c>
      <c r="D583" s="1"/>
      <c r="E583" s="1"/>
      <c r="F583" s="16">
        <v>50</v>
      </c>
      <c r="G583" s="16" t="s">
        <v>405</v>
      </c>
      <c r="H583" s="43">
        <v>88.6</v>
      </c>
      <c r="I583" s="1"/>
      <c r="J583" s="50">
        <v>75.2</v>
      </c>
      <c r="K583" s="50">
        <v>78.5</v>
      </c>
      <c r="L583" s="50">
        <v>79.7</v>
      </c>
      <c r="M583" s="50">
        <v>82.7</v>
      </c>
      <c r="N583" s="50">
        <v>83.7</v>
      </c>
      <c r="O583" s="50">
        <v>81.7</v>
      </c>
      <c r="P583" s="50">
        <v>80.3</v>
      </c>
      <c r="Q583" s="50">
        <v>78.599999999999994</v>
      </c>
      <c r="R583" s="50">
        <v>75.3</v>
      </c>
      <c r="S583" s="50">
        <v>71.7</v>
      </c>
      <c r="T583" s="50">
        <v>68.900000000000006</v>
      </c>
      <c r="U583" s="50">
        <v>65.7</v>
      </c>
      <c r="V583" s="50">
        <v>63.3</v>
      </c>
      <c r="W583" s="1"/>
      <c r="X583" s="1"/>
      <c r="Y583" s="2">
        <v>1</v>
      </c>
      <c r="Z583" s="58">
        <f>IF(noise!H275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noise!H275, IF(OR($G583=coding!$J$26,$G583=coding!$J$27,$G583=coding!$J$28,$G583=coding!$J$29, $G583=coding!$J$30,$G583=coding!$J$31), H583+10*LOG10((($E583^2)+(4^2))/((7.5^2)+(4^2))), IF(OR($G583=coding!$J$11, $G583=coding!$J$12, $G583=coding!$J$13, $G583=coding!$J$14, $G583=coding!$J$15, $G583=coding!$J$16), H583+10*LOG10((($D583^2)+(1.2^2))/((7.5^2)+(1.2^2))),-99))),-99)</f>
        <v>67.98</v>
      </c>
      <c r="AA583" s="58">
        <f>IF(noise!I275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noise!I275, IF(OR($G583=coding!$J$26,$G583=coding!$J$27,$G583=coding!$J$28,$G583=coding!$J$29, $G583=coding!$J$30,$G583=coding!$J$31), I583+10*LOG10((($E583^2)+(4^2))/((7.5^2)+(4^2))), IF(OR($G583=coding!$J$11, $G583=coding!$J$12, $G583=coding!$J$13, $G583=coding!$J$14, $G583=coding!$J$15, $G583=coding!$J$16), I583+10*LOG10((($D583^2)+(1.2^2))/((7.5^2)+(1.2^2))),-99))),-99)</f>
        <v>-99</v>
      </c>
      <c r="AB583" s="58">
        <f>IF(noise!J275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noise!J275, IF(OR($G583=coding!$J$26,$G583=coding!$J$27,$G583=coding!$J$28,$G583=coding!$J$29, $G583=coding!$J$30,$G583=coding!$J$31), J583+10*LOG10((($E583^2)+(4^2))/((7.5^2)+(4^2))), IF(OR($G583=coding!$J$11, $G583=coding!$J$12, $G583=coding!$J$13, $G583=coding!$J$14, $G583=coding!$J$15, $G583=coding!$J$16), J583+10*LOG10((($D583^2)+(1.2^2))/((7.5^2)+(1.2^2))),-99))),-99)</f>
        <v>63.98</v>
      </c>
      <c r="AC583" s="58">
        <f>IF(noise!K275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noise!K275, IF(OR($G583=coding!$J$26,$G583=coding!$J$27,$G583=coding!$J$28,$G583=coding!$J$29, $G583=coding!$J$30,$G583=coding!$J$31), K583+10*LOG10((($E583^2)+(4^2))/((7.5^2)+(4^2))), IF(OR($G583=coding!$J$11, $G583=coding!$J$12, $G583=coding!$J$13, $G583=coding!$J$14, $G583=coding!$J$15, $G583=coding!$J$16), K583+10*LOG10((($D583^2)+(1.2^2))/((7.5^2)+(1.2^2))),-99))),-99)</f>
        <v>63.42</v>
      </c>
      <c r="AD583" s="58">
        <f>IF(noise!L275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noise!L275, IF(OR($G583=coding!$J$26,$G583=coding!$J$27,$G583=coding!$J$28,$G583=coding!$J$29, $G583=coding!$J$30,$G583=coding!$J$31), L583+10*LOG10((($E583^2)+(4^2))/((7.5^2)+(4^2))), IF(OR($G583=coding!$J$11, $G583=coding!$J$12, $G583=coding!$J$13, $G583=coding!$J$14, $G583=coding!$J$15, $G583=coding!$J$16), L583+10*LOG10((($D583^2)+(1.2^2))/((7.5^2)+(1.2^2))),-99))),-99)</f>
        <v>64.94</v>
      </c>
      <c r="AE583" s="58">
        <f>IF(noise!M275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noise!M275, IF(OR($G583=coding!$J$26,$G583=coding!$J$27,$G583=coding!$J$28,$G583=coding!$J$29, $G583=coding!$J$30,$G583=coding!$J$31), M583+10*LOG10((($E583^2)+(4^2))/((7.5^2)+(4^2))), IF(OR($G583=coding!$J$11, $G583=coding!$J$12, $G583=coding!$J$13, $G583=coding!$J$14, $G583=coding!$J$15, $G583=coding!$J$16), M583+10*LOG10((($D583^2)+(1.2^2))/((7.5^2)+(1.2^2))),-99))),-99)</f>
        <v>62.36</v>
      </c>
      <c r="AF583" s="58">
        <f>IF(noise!N275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noise!N275, IF(OR($G583=coding!$J$26,$G583=coding!$J$27,$G583=coding!$J$28,$G583=coding!$J$29, $G583=coding!$J$30,$G583=coding!$J$31), N583+10*LOG10((($E583^2)+(4^2))/((7.5^2)+(4^2))), IF(OR($G583=coding!$J$11, $G583=coding!$J$12, $G583=coding!$J$13, $G583=coding!$J$14, $G583=coding!$J$15, $G583=coding!$J$16), N583+10*LOG10((($D583^2)+(1.2^2))/((7.5^2)+(1.2^2))),-99))),-99)</f>
        <v>65.67</v>
      </c>
      <c r="AG583" s="58">
        <f>IF(noise!O275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noise!O275, IF(OR($G583=coding!$J$26,$G583=coding!$J$27,$G583=coding!$J$28,$G583=coding!$J$29, $G583=coding!$J$30,$G583=coding!$J$31), O583+10*LOG10((($E583^2)+(4^2))/((7.5^2)+(4^2))), IF(OR($G583=coding!$J$11, $G583=coding!$J$12, $G583=coding!$J$13, $G583=coding!$J$14, $G583=coding!$J$15, $G583=coding!$J$16), O583+10*LOG10((($D583^2)+(1.2^2))/((7.5^2)+(1.2^2))),-99))),-99)</f>
        <v>67.77</v>
      </c>
      <c r="AH583" s="58">
        <f>IF(noise!P275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noise!P275, IF(OR($G583=coding!$J$26,$G583=coding!$J$27,$G583=coding!$J$28,$G583=coding!$J$29, $G583=coding!$J$30,$G583=coding!$J$31), P583+10*LOG10((($E583^2)+(4^2))/((7.5^2)+(4^2))), IF(OR($G583=coding!$J$11, $G583=coding!$J$12, $G583=coding!$J$13, $G583=coding!$J$14, $G583=coding!$J$15, $G583=coding!$J$16), P583+10*LOG10((($D583^2)+(1.2^2))/((7.5^2)+(1.2^2))),-99))),-99)</f>
        <v>66.430000000000007</v>
      </c>
      <c r="AI583" s="58">
        <f>IF(noise!Q275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noise!Q275, IF(OR($G583=coding!$J$26,$G583=coding!$J$27,$G583=coding!$J$28,$G583=coding!$J$29, $G583=coding!$J$30,$G583=coding!$J$31), Q583+10*LOG10((($E583^2)+(4^2))/((7.5^2)+(4^2))), IF(OR($G583=coding!$J$11, $G583=coding!$J$12, $G583=coding!$J$13, $G583=coding!$J$14, $G583=coding!$J$15, $G583=coding!$J$16), Q583+10*LOG10((($D583^2)+(1.2^2))/((7.5^2)+(1.2^2))),-99))),-99)</f>
        <v>66.459999999999994</v>
      </c>
      <c r="AJ583" s="58">
        <f>IF(noise!R275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noise!R275, IF(OR($G583=coding!$J$26,$G583=coding!$J$27,$G583=coding!$J$28,$G583=coding!$J$29, $G583=coding!$J$30,$G583=coding!$J$31), R583+10*LOG10((($E583^2)+(4^2))/((7.5^2)+(4^2))), IF(OR($G583=coding!$J$11, $G583=coding!$J$12, $G583=coding!$J$13, $G583=coding!$J$14, $G583=coding!$J$15, $G583=coding!$J$16), R583+10*LOG10((($D583^2)+(1.2^2))/((7.5^2)+(1.2^2))),-99))),-99)</f>
        <v>62.71</v>
      </c>
      <c r="AK583" s="58">
        <f>IF(noise!S275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noise!S275, IF(OR($G583=coding!$J$26,$G583=coding!$J$27,$G583=coding!$J$28,$G583=coding!$J$29, $G583=coding!$J$30,$G583=coding!$J$31), S583+10*LOG10((($E583^2)+(4^2))/((7.5^2)+(4^2))), IF(OR($G583=coding!$J$11, $G583=coding!$J$12, $G583=coding!$J$13, $G583=coding!$J$14, $G583=coding!$J$15, $G583=coding!$J$16), S583+10*LOG10((($D583^2)+(1.2^2))/((7.5^2)+(1.2^2))),-99))),-99)</f>
        <v>59.31</v>
      </c>
      <c r="AL583" s="58">
        <f>IF(noise!T275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noise!T275, IF(OR($G583=coding!$J$26,$G583=coding!$J$27,$G583=coding!$J$28,$G583=coding!$J$29, $G583=coding!$J$30,$G583=coding!$J$31), T583+10*LOG10((($E583^2)+(4^2))/((7.5^2)+(4^2))), IF(OR($G583=coding!$J$11, $G583=coding!$J$12, $G583=coding!$J$13, $G583=coding!$J$14, $G583=coding!$J$15, $G583=coding!$J$16), T583+10*LOG10((($D583^2)+(1.2^2))/((7.5^2)+(1.2^2))),-99))),-99)</f>
        <v>56.12</v>
      </c>
      <c r="AM583" s="58">
        <f>IF(noise!U275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noise!U275, IF(OR($G583=coding!$J$26,$G583=coding!$J$27,$G583=coding!$J$28,$G583=coding!$J$29, $G583=coding!$J$30,$G583=coding!$J$31), U583+10*LOG10((($E583^2)+(4^2))/((7.5^2)+(4^2))), IF(OR($G583=coding!$J$11, $G583=coding!$J$12, $G583=coding!$J$13, $G583=coding!$J$14, $G583=coding!$J$15, $G583=coding!$J$16), U583+10*LOG10((($D583^2)+(1.2^2))/((7.5^2)+(1.2^2))),-99))),-99)</f>
        <v>53.45</v>
      </c>
      <c r="AN583" s="58">
        <f>IF(noise!V275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noise!V275, IF(OR($G583=coding!$J$26,$G583=coding!$J$27,$G583=coding!$J$28,$G583=coding!$J$29, $G583=coding!$J$30,$G583=coding!$J$31), V583+10*LOG10((($E583^2)+(4^2))/((7.5^2)+(4^2))), IF(OR($G583=coding!$J$11, $G583=coding!$J$12, $G583=coding!$J$13, $G583=coding!$J$14, $G583=coding!$J$15, $G583=coding!$J$16), V583+10*LOG10((($D583^2)+(1.2^2))/((7.5^2)+(1.2^2))),-99))),-99)</f>
        <v>51.35</v>
      </c>
      <c r="AO583" s="58">
        <f>IF(noise!W275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noise!W275, IF(OR($G583=coding!$J$26,$G583=coding!$J$27,$G583=coding!$J$28,$G583=coding!$J$29, $G583=coding!$J$30,$G583=coding!$J$31), W583+10*LOG10((($E583^2)+(4^2))/((7.5^2)+(4^2))), IF(OR($G583=coding!$J$11, $G583=coding!$J$12, $G583=coding!$J$13, $G583=coding!$J$14, $G583=coding!$J$15, $G583=coding!$J$16), W583+10*LOG10((($D583^2)+(1.2^2))/((7.5^2)+(1.2^2))),-99))),-99)</f>
        <v>49.05</v>
      </c>
      <c r="AP583" s="58">
        <f>IF(noise!X275 &lt;&gt;0, IF(OR($G583=coding!$J$2, $G583=coding!$J$3, $G583=coding!$J$4, $G583=coding!$J$5, $G583=coding!$J$6, $G583=coding!$J$7, $G583=coding!$J$8, $G583=coding!$J$9, $G583=coding!$J$10,$G583=coding!$J$17, $G583=coding!$J$18, $G583=coding!$J$19, $G583=coding!$J$20, $G583=coding!$J$21, $G583=coding!$J$22, $G583=coding!$J$23, $G583=coding!$J$24, $G583=coding!$J$25, ), noise!X275, IF(OR($G583=coding!$J$26,$G583=coding!$J$27,$G583=coding!$J$28,$G583=coding!$J$29, $G583=coding!$J$30,$G583=coding!$J$31), X583+10*LOG10((($E583^2)+(4^2))/((7.5^2)+(4^2))), IF(OR($G583=coding!$J$11, $G583=coding!$J$12, $G583=coding!$J$13, $G583=coding!$J$14, $G583=coding!$J$15, $G583=coding!$J$16), X583+10*LOG10((($D583^2)+(1.2^2))/((7.5^2)+(1.2^2))),-99))),-99)</f>
        <v>46.82</v>
      </c>
    </row>
    <row r="584" spans="1:42" ht="15.75" customHeight="1" x14ac:dyDescent="0.3">
      <c r="A584" s="1">
        <v>81</v>
      </c>
      <c r="B584" s="46">
        <v>44145</v>
      </c>
      <c r="C584" s="51">
        <f t="array" ref="C584">_xlfn.DAYS(B584, _xlfn.XLOOKUP(A584, context!A$4:A$79, context!J$4:J$79)) / 30.42</f>
        <v>16.042077580539118</v>
      </c>
      <c r="D584" s="1"/>
      <c r="E584" s="1"/>
      <c r="F584" s="16">
        <v>50</v>
      </c>
      <c r="G584" s="16" t="s">
        <v>405</v>
      </c>
      <c r="H584" s="43">
        <v>89.5</v>
      </c>
      <c r="I584" s="1"/>
      <c r="J584" s="50">
        <v>75.7</v>
      </c>
      <c r="K584" s="50">
        <v>78.7</v>
      </c>
      <c r="L584" s="50">
        <v>79.8</v>
      </c>
      <c r="M584" s="50">
        <v>83.9</v>
      </c>
      <c r="N584" s="50">
        <v>85.3</v>
      </c>
      <c r="O584" s="50">
        <v>83.4</v>
      </c>
      <c r="P584" s="50">
        <v>82.1</v>
      </c>
      <c r="Q584" s="50">
        <v>80.8</v>
      </c>
      <c r="R584" s="50">
        <v>77.599999999999994</v>
      </c>
      <c r="S584" s="50">
        <v>74.2</v>
      </c>
      <c r="T584" s="50">
        <v>71.099999999999994</v>
      </c>
      <c r="U584" s="50">
        <v>67.5</v>
      </c>
      <c r="V584" s="50">
        <v>64.7</v>
      </c>
      <c r="W584" s="1"/>
      <c r="X584" s="1"/>
      <c r="Y584" s="2">
        <v>1</v>
      </c>
      <c r="Z584" s="58">
        <f>IF(noise!H404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noise!H404, IF(OR($G584=coding!$J$26,$G584=coding!$J$27,$G584=coding!$J$28,$G584=coding!$J$29, $G584=coding!$J$30,$G584=coding!$J$31), H584+10*LOG10((($E584^2)+(4^2))/((7.5^2)+(4^2))), IF(OR($G584=coding!$J$11, $G584=coding!$J$12, $G584=coding!$J$13, $G584=coding!$J$14, $G584=coding!$J$15, $G584=coding!$J$16), H584+10*LOG10((($D584^2)+(1.2^2))/((7.5^2)+(1.2^2))),-99))),-99)</f>
        <v>63.3</v>
      </c>
      <c r="AA584" s="58">
        <f>IF(noise!I404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noise!I404, IF(OR($G584=coding!$J$26,$G584=coding!$J$27,$G584=coding!$J$28,$G584=coding!$J$29, $G584=coding!$J$30,$G584=coding!$J$31), I584+10*LOG10((($E584^2)+(4^2))/((7.5^2)+(4^2))), IF(OR($G584=coding!$J$11, $G584=coding!$J$12, $G584=coding!$J$13, $G584=coding!$J$14, $G584=coding!$J$15, $G584=coding!$J$16), I584+10*LOG10((($D584^2)+(1.2^2))/((7.5^2)+(1.2^2))),-99))),-99)</f>
        <v>-99</v>
      </c>
      <c r="AB584" s="58">
        <f>IF(noise!J404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noise!J404, IF(OR($G584=coding!$J$26,$G584=coding!$J$27,$G584=coding!$J$28,$G584=coding!$J$29, $G584=coding!$J$30,$G584=coding!$J$31), J584+10*LOG10((($E584^2)+(4^2))/((7.5^2)+(4^2))), IF(OR($G584=coding!$J$11, $G584=coding!$J$12, $G584=coding!$J$13, $G584=coding!$J$14, $G584=coding!$J$15, $G584=coding!$J$16), J584+10*LOG10((($D584^2)+(1.2^2))/((7.5^2)+(1.2^2))),-99))),-99)</f>
        <v>-99</v>
      </c>
      <c r="AC584" s="58">
        <f>IF(noise!K404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noise!K404, IF(OR($G584=coding!$J$26,$G584=coding!$J$27,$G584=coding!$J$28,$G584=coding!$J$29, $G584=coding!$J$30,$G584=coding!$J$31), K584+10*LOG10((($E584^2)+(4^2))/((7.5^2)+(4^2))), IF(OR($G584=coding!$J$11, $G584=coding!$J$12, $G584=coding!$J$13, $G584=coding!$J$14, $G584=coding!$J$15, $G584=coding!$J$16), K584+10*LOG10((($D584^2)+(1.2^2))/((7.5^2)+(1.2^2))),-99))),-99)</f>
        <v>-99</v>
      </c>
      <c r="AD584" s="58">
        <f>IF(noise!L404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noise!L404, IF(OR($G584=coding!$J$26,$G584=coding!$J$27,$G584=coding!$J$28,$G584=coding!$J$29, $G584=coding!$J$30,$G584=coding!$J$31), L584+10*LOG10((($E584^2)+(4^2))/((7.5^2)+(4^2))), IF(OR($G584=coding!$J$11, $G584=coding!$J$12, $G584=coding!$J$13, $G584=coding!$J$14, $G584=coding!$J$15, $G584=coding!$J$16), L584+10*LOG10((($D584^2)+(1.2^2))/((7.5^2)+(1.2^2))),-99))),-99)</f>
        <v>-99</v>
      </c>
      <c r="AE584" s="58">
        <f>IF(noise!M404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noise!M404, IF(OR($G584=coding!$J$26,$G584=coding!$J$27,$G584=coding!$J$28,$G584=coding!$J$29, $G584=coding!$J$30,$G584=coding!$J$31), M584+10*LOG10((($E584^2)+(4^2))/((7.5^2)+(4^2))), IF(OR($G584=coding!$J$11, $G584=coding!$J$12, $G584=coding!$J$13, $G584=coding!$J$14, $G584=coding!$J$15, $G584=coding!$J$16), M584+10*LOG10((($D584^2)+(1.2^2))/((7.5^2)+(1.2^2))),-99))),-99)</f>
        <v>-99</v>
      </c>
      <c r="AF584" s="58">
        <f>IF(noise!N404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noise!N404, IF(OR($G584=coding!$J$26,$G584=coding!$J$27,$G584=coding!$J$28,$G584=coding!$J$29, $G584=coding!$J$30,$G584=coding!$J$31), N584+10*LOG10((($E584^2)+(4^2))/((7.5^2)+(4^2))), IF(OR($G584=coding!$J$11, $G584=coding!$J$12, $G584=coding!$J$13, $G584=coding!$J$14, $G584=coding!$J$15, $G584=coding!$J$16), N584+10*LOG10((($D584^2)+(1.2^2))/((7.5^2)+(1.2^2))),-99))),-99)</f>
        <v>-99</v>
      </c>
      <c r="AG584" s="58">
        <f>IF(noise!O404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noise!O404, IF(OR($G584=coding!$J$26,$G584=coding!$J$27,$G584=coding!$J$28,$G584=coding!$J$29, $G584=coding!$J$30,$G584=coding!$J$31), O584+10*LOG10((($E584^2)+(4^2))/((7.5^2)+(4^2))), IF(OR($G584=coding!$J$11, $G584=coding!$J$12, $G584=coding!$J$13, $G584=coding!$J$14, $G584=coding!$J$15, $G584=coding!$J$16), O584+10*LOG10((($D584^2)+(1.2^2))/((7.5^2)+(1.2^2))),-99))),-99)</f>
        <v>-99</v>
      </c>
      <c r="AH584" s="58">
        <f>IF(noise!P404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noise!P404, IF(OR($G584=coding!$J$26,$G584=coding!$J$27,$G584=coding!$J$28,$G584=coding!$J$29, $G584=coding!$J$30,$G584=coding!$J$31), P584+10*LOG10((($E584^2)+(4^2))/((7.5^2)+(4^2))), IF(OR($G584=coding!$J$11, $G584=coding!$J$12, $G584=coding!$J$13, $G584=coding!$J$14, $G584=coding!$J$15, $G584=coding!$J$16), P584+10*LOG10((($D584^2)+(1.2^2))/((7.5^2)+(1.2^2))),-99))),-99)</f>
        <v>-99</v>
      </c>
      <c r="AI584" s="58">
        <f>IF(noise!Q404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noise!Q404, IF(OR($G584=coding!$J$26,$G584=coding!$J$27,$G584=coding!$J$28,$G584=coding!$J$29, $G584=coding!$J$30,$G584=coding!$J$31), Q584+10*LOG10((($E584^2)+(4^2))/((7.5^2)+(4^2))), IF(OR($G584=coding!$J$11, $G584=coding!$J$12, $G584=coding!$J$13, $G584=coding!$J$14, $G584=coding!$J$15, $G584=coding!$J$16), Q584+10*LOG10((($D584^2)+(1.2^2))/((7.5^2)+(1.2^2))),-99))),-99)</f>
        <v>-99</v>
      </c>
      <c r="AJ584" s="58">
        <f>IF(noise!R404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noise!R404, IF(OR($G584=coding!$J$26,$G584=coding!$J$27,$G584=coding!$J$28,$G584=coding!$J$29, $G584=coding!$J$30,$G584=coding!$J$31), R584+10*LOG10((($E584^2)+(4^2))/((7.5^2)+(4^2))), IF(OR($G584=coding!$J$11, $G584=coding!$J$12, $G584=coding!$J$13, $G584=coding!$J$14, $G584=coding!$J$15, $G584=coding!$J$16), R584+10*LOG10((($D584^2)+(1.2^2))/((7.5^2)+(1.2^2))),-99))),-99)</f>
        <v>-99</v>
      </c>
      <c r="AK584" s="58">
        <f>IF(noise!S404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noise!S404, IF(OR($G584=coding!$J$26,$G584=coding!$J$27,$G584=coding!$J$28,$G584=coding!$J$29, $G584=coding!$J$30,$G584=coding!$J$31), S584+10*LOG10((($E584^2)+(4^2))/((7.5^2)+(4^2))), IF(OR($G584=coding!$J$11, $G584=coding!$J$12, $G584=coding!$J$13, $G584=coding!$J$14, $G584=coding!$J$15, $G584=coding!$J$16), S584+10*LOG10((($D584^2)+(1.2^2))/((7.5^2)+(1.2^2))),-99))),-99)</f>
        <v>-99</v>
      </c>
      <c r="AL584" s="58">
        <f>IF(noise!T404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noise!T404, IF(OR($G584=coding!$J$26,$G584=coding!$J$27,$G584=coding!$J$28,$G584=coding!$J$29, $G584=coding!$J$30,$G584=coding!$J$31), T584+10*LOG10((($E584^2)+(4^2))/((7.5^2)+(4^2))), IF(OR($G584=coding!$J$11, $G584=coding!$J$12, $G584=coding!$J$13, $G584=coding!$J$14, $G584=coding!$J$15, $G584=coding!$J$16), T584+10*LOG10((($D584^2)+(1.2^2))/((7.5^2)+(1.2^2))),-99))),-99)</f>
        <v>-99</v>
      </c>
      <c r="AM584" s="58">
        <f>IF(noise!U404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noise!U404, IF(OR($G584=coding!$J$26,$G584=coding!$J$27,$G584=coding!$J$28,$G584=coding!$J$29, $G584=coding!$J$30,$G584=coding!$J$31), U584+10*LOG10((($E584^2)+(4^2))/((7.5^2)+(4^2))), IF(OR($G584=coding!$J$11, $G584=coding!$J$12, $G584=coding!$J$13, $G584=coding!$J$14, $G584=coding!$J$15, $G584=coding!$J$16), U584+10*LOG10((($D584^2)+(1.2^2))/((7.5^2)+(1.2^2))),-99))),-99)</f>
        <v>-99</v>
      </c>
      <c r="AN584" s="58">
        <f>IF(noise!V404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noise!V404, IF(OR($G584=coding!$J$26,$G584=coding!$J$27,$G584=coding!$J$28,$G584=coding!$J$29, $G584=coding!$J$30,$G584=coding!$J$31), V584+10*LOG10((($E584^2)+(4^2))/((7.5^2)+(4^2))), IF(OR($G584=coding!$J$11, $G584=coding!$J$12, $G584=coding!$J$13, $G584=coding!$J$14, $G584=coding!$J$15, $G584=coding!$J$16), V584+10*LOG10((($D584^2)+(1.2^2))/((7.5^2)+(1.2^2))),-99))),-99)</f>
        <v>-99</v>
      </c>
      <c r="AO584" s="58">
        <f>IF(noise!W404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noise!W404, IF(OR($G584=coding!$J$26,$G584=coding!$J$27,$G584=coding!$J$28,$G584=coding!$J$29, $G584=coding!$J$30,$G584=coding!$J$31), W584+10*LOG10((($E584^2)+(4^2))/((7.5^2)+(4^2))), IF(OR($G584=coding!$J$11, $G584=coding!$J$12, $G584=coding!$J$13, $G584=coding!$J$14, $G584=coding!$J$15, $G584=coding!$J$16), W584+10*LOG10((($D584^2)+(1.2^2))/((7.5^2)+(1.2^2))),-99))),-99)</f>
        <v>-99</v>
      </c>
      <c r="AP584" s="58">
        <f>IF(noise!X404 &lt;&gt;0, IF(OR($G584=coding!$J$2, $G584=coding!$J$3, $G584=coding!$J$4, $G584=coding!$J$5, $G584=coding!$J$6, $G584=coding!$J$7, $G584=coding!$J$8, $G584=coding!$J$9, $G584=coding!$J$10,$G584=coding!$J$17, $G584=coding!$J$18, $G584=coding!$J$19, $G584=coding!$J$20, $G584=coding!$J$21, $G584=coding!$J$22, $G584=coding!$J$23, $G584=coding!$J$24, $G584=coding!$J$25, ), noise!X404, IF(OR($G584=coding!$J$26,$G584=coding!$J$27,$G584=coding!$J$28,$G584=coding!$J$29, $G584=coding!$J$30,$G584=coding!$J$31), X584+10*LOG10((($E584^2)+(4^2))/((7.5^2)+(4^2))), IF(OR($G584=coding!$J$11, $G584=coding!$J$12, $G584=coding!$J$13, $G584=coding!$J$14, $G584=coding!$J$15, $G584=coding!$J$16), X584+10*LOG10((($D584^2)+(1.2^2))/((7.5^2)+(1.2^2))),-99))),-99)</f>
        <v>-99</v>
      </c>
    </row>
    <row r="585" spans="1:42" ht="15.75" customHeight="1" x14ac:dyDescent="0.3">
      <c r="A585" s="1">
        <v>81</v>
      </c>
      <c r="B585" s="27">
        <v>44701</v>
      </c>
      <c r="C585" s="51">
        <f t="array" ref="C585">_xlfn.DAYS(B585, _xlfn.XLOOKUP(A585, context!A$4:A$79, context!J$4:J$79)) / 30.42</f>
        <v>34.319526627218934</v>
      </c>
      <c r="D585" s="1"/>
      <c r="E585" s="1"/>
      <c r="F585" s="16">
        <v>50</v>
      </c>
      <c r="G585" s="16" t="s">
        <v>405</v>
      </c>
      <c r="H585" s="43">
        <v>91.2</v>
      </c>
      <c r="I585" s="1"/>
      <c r="J585" s="50">
        <v>74.8</v>
      </c>
      <c r="K585" s="50">
        <v>77.900000000000006</v>
      </c>
      <c r="L585" s="50">
        <v>80.400000000000006</v>
      </c>
      <c r="M585" s="50">
        <v>84</v>
      </c>
      <c r="N585" s="50">
        <v>85.2</v>
      </c>
      <c r="O585" s="50">
        <v>82.7</v>
      </c>
      <c r="P585" s="50">
        <v>81.3</v>
      </c>
      <c r="Q585" s="50">
        <v>79.900000000000006</v>
      </c>
      <c r="R585" s="50">
        <v>76.5</v>
      </c>
      <c r="S585" s="50">
        <v>73.2</v>
      </c>
      <c r="T585" s="50">
        <v>69.8</v>
      </c>
      <c r="U585" s="50">
        <v>66.599999999999994</v>
      </c>
      <c r="V585" s="50">
        <v>64</v>
      </c>
      <c r="W585" s="1"/>
      <c r="X585" s="1"/>
      <c r="Y585" s="2">
        <v>1</v>
      </c>
      <c r="Z585" s="58">
        <f>IF(noise!H516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noise!H516, IF(OR($G585=coding!$J$26,$G585=coding!$J$27,$G585=coding!$J$28,$G585=coding!$J$29, $G585=coding!$J$30,$G585=coding!$J$31), H585+10*LOG10((($E585^2)+(4^2))/((7.5^2)+(4^2))), IF(OR($G585=coding!$J$11, $G585=coding!$J$12, $G585=coding!$J$13, $G585=coding!$J$14, $G585=coding!$J$15, $G585=coding!$J$16), H585+10*LOG10((($D585^2)+(1.2^2))/((7.5^2)+(1.2^2))),-99))),-99)</f>
        <v>85.2</v>
      </c>
      <c r="AA585" s="58">
        <f>IF(noise!I516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noise!I516, IF(OR($G585=coding!$J$26,$G585=coding!$J$27,$G585=coding!$J$28,$G585=coding!$J$29, $G585=coding!$J$30,$G585=coding!$J$31), I585+10*LOG10((($E585^2)+(4^2))/((7.5^2)+(4^2))), IF(OR($G585=coding!$J$11, $G585=coding!$J$12, $G585=coding!$J$13, $G585=coding!$J$14, $G585=coding!$J$15, $G585=coding!$J$16), I585+10*LOG10((($D585^2)+(1.2^2))/((7.5^2)+(1.2^2))),-99))),-99)</f>
        <v>-99</v>
      </c>
      <c r="AB585" s="58">
        <f>IF(noise!J516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noise!J516, IF(OR($G585=coding!$J$26,$G585=coding!$J$27,$G585=coding!$J$28,$G585=coding!$J$29, $G585=coding!$J$30,$G585=coding!$J$31), J585+10*LOG10((($E585^2)+(4^2))/((7.5^2)+(4^2))), IF(OR($G585=coding!$J$11, $G585=coding!$J$12, $G585=coding!$J$13, $G585=coding!$J$14, $G585=coding!$J$15, $G585=coding!$J$16), J585+10*LOG10((($D585^2)+(1.2^2))/((7.5^2)+(1.2^2))),-99))),-99)</f>
        <v>72.099999999999994</v>
      </c>
      <c r="AC585" s="58">
        <f>IF(noise!K516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noise!K516, IF(OR($G585=coding!$J$26,$G585=coding!$J$27,$G585=coding!$J$28,$G585=coding!$J$29, $G585=coding!$J$30,$G585=coding!$J$31), K585+10*LOG10((($E585^2)+(4^2))/((7.5^2)+(4^2))), IF(OR($G585=coding!$J$11, $G585=coding!$J$12, $G585=coding!$J$13, $G585=coding!$J$14, $G585=coding!$J$15, $G585=coding!$J$16), K585+10*LOG10((($D585^2)+(1.2^2))/((7.5^2)+(1.2^2))),-99))),-99)</f>
        <v>76.400000000000006</v>
      </c>
      <c r="AD585" s="58">
        <f>IF(noise!L516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noise!L516, IF(OR($G585=coding!$J$26,$G585=coding!$J$27,$G585=coding!$J$28,$G585=coding!$J$29, $G585=coding!$J$30,$G585=coding!$J$31), L585+10*LOG10((($E585^2)+(4^2))/((7.5^2)+(4^2))), IF(OR($G585=coding!$J$11, $G585=coding!$J$12, $G585=coding!$J$13, $G585=coding!$J$14, $G585=coding!$J$15, $G585=coding!$J$16), L585+10*LOG10((($D585^2)+(1.2^2))/((7.5^2)+(1.2^2))),-99))),-99)</f>
        <v>79.599999999999994</v>
      </c>
      <c r="AE585" s="58">
        <f>IF(noise!M516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noise!M516, IF(OR($G585=coding!$J$26,$G585=coding!$J$27,$G585=coding!$J$28,$G585=coding!$J$29, $G585=coding!$J$30,$G585=coding!$J$31), M585+10*LOG10((($E585^2)+(4^2))/((7.5^2)+(4^2))), IF(OR($G585=coding!$J$11, $G585=coding!$J$12, $G585=coding!$J$13, $G585=coding!$J$14, $G585=coding!$J$15, $G585=coding!$J$16), M585+10*LOG10((($D585^2)+(1.2^2))/((7.5^2)+(1.2^2))),-99))),-99)</f>
        <v>80.5</v>
      </c>
      <c r="AF585" s="58">
        <f>IF(noise!N516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noise!N516, IF(OR($G585=coding!$J$26,$G585=coding!$J$27,$G585=coding!$J$28,$G585=coding!$J$29, $G585=coding!$J$30,$G585=coding!$J$31), N585+10*LOG10((($E585^2)+(4^2))/((7.5^2)+(4^2))), IF(OR($G585=coding!$J$11, $G585=coding!$J$12, $G585=coding!$J$13, $G585=coding!$J$14, $G585=coding!$J$15, $G585=coding!$J$16), N585+10*LOG10((($D585^2)+(1.2^2))/((7.5^2)+(1.2^2))),-99))),-99)</f>
        <v>79.5</v>
      </c>
      <c r="AG585" s="58">
        <f>IF(noise!O516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noise!O516, IF(OR($G585=coding!$J$26,$G585=coding!$J$27,$G585=coding!$J$28,$G585=coding!$J$29, $G585=coding!$J$30,$G585=coding!$J$31), O585+10*LOG10((($E585^2)+(4^2))/((7.5^2)+(4^2))), IF(OR($G585=coding!$J$11, $G585=coding!$J$12, $G585=coding!$J$13, $G585=coding!$J$14, $G585=coding!$J$15, $G585=coding!$J$16), O585+10*LOG10((($D585^2)+(1.2^2))/((7.5^2)+(1.2^2))),-99))),-99)</f>
        <v>77.5</v>
      </c>
      <c r="AH585" s="58">
        <f>IF(noise!P516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noise!P516, IF(OR($G585=coding!$J$26,$G585=coding!$J$27,$G585=coding!$J$28,$G585=coding!$J$29, $G585=coding!$J$30,$G585=coding!$J$31), P585+10*LOG10((($E585^2)+(4^2))/((7.5^2)+(4^2))), IF(OR($G585=coding!$J$11, $G585=coding!$J$12, $G585=coding!$J$13, $G585=coding!$J$14, $G585=coding!$J$15, $G585=coding!$J$16), P585+10*LOG10((($D585^2)+(1.2^2))/((7.5^2)+(1.2^2))),-99))),-99)</f>
        <v>74.2</v>
      </c>
      <c r="AI585" s="58">
        <f>IF(noise!Q516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noise!Q516, IF(OR($G585=coding!$J$26,$G585=coding!$J$27,$G585=coding!$J$28,$G585=coding!$J$29, $G585=coding!$J$30,$G585=coding!$J$31), Q585+10*LOG10((($E585^2)+(4^2))/((7.5^2)+(4^2))), IF(OR($G585=coding!$J$11, $G585=coding!$J$12, $G585=coding!$J$13, $G585=coding!$J$14, $G585=coding!$J$15, $G585=coding!$J$16), Q585+10*LOG10((($D585^2)+(1.2^2))/((7.5^2)+(1.2^2))),-99))),-99)</f>
        <v>69.900000000000006</v>
      </c>
      <c r="AJ585" s="58">
        <f>IF(noise!R516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noise!R516, IF(OR($G585=coding!$J$26,$G585=coding!$J$27,$G585=coding!$J$28,$G585=coding!$J$29, $G585=coding!$J$30,$G585=coding!$J$31), R585+10*LOG10((($E585^2)+(4^2))/((7.5^2)+(4^2))), IF(OR($G585=coding!$J$11, $G585=coding!$J$12, $G585=coding!$J$13, $G585=coding!$J$14, $G585=coding!$J$15, $G585=coding!$J$16), R585+10*LOG10((($D585^2)+(1.2^2))/((7.5^2)+(1.2^2))),-99))),-99)</f>
        <v>67.900000000000006</v>
      </c>
      <c r="AK585" s="58">
        <f>IF(noise!S516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noise!S516, IF(OR($G585=coding!$J$26,$G585=coding!$J$27,$G585=coding!$J$28,$G585=coding!$J$29, $G585=coding!$J$30,$G585=coding!$J$31), S585+10*LOG10((($E585^2)+(4^2))/((7.5^2)+(4^2))), IF(OR($G585=coding!$J$11, $G585=coding!$J$12, $G585=coding!$J$13, $G585=coding!$J$14, $G585=coding!$J$15, $G585=coding!$J$16), S585+10*LOG10((($D585^2)+(1.2^2))/((7.5^2)+(1.2^2))),-99))),-99)</f>
        <v>67.599999999999994</v>
      </c>
      <c r="AL585" s="58">
        <f>IF(noise!T516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noise!T516, IF(OR($G585=coding!$J$26,$G585=coding!$J$27,$G585=coding!$J$28,$G585=coding!$J$29, $G585=coding!$J$30,$G585=coding!$J$31), T585+10*LOG10((($E585^2)+(4^2))/((7.5^2)+(4^2))), IF(OR($G585=coding!$J$11, $G585=coding!$J$12, $G585=coding!$J$13, $G585=coding!$J$14, $G585=coding!$J$15, $G585=coding!$J$16), T585+10*LOG10((($D585^2)+(1.2^2))/((7.5^2)+(1.2^2))),-99))),-99)</f>
        <v>65.599999999999994</v>
      </c>
      <c r="AM585" s="58">
        <f>IF(noise!U516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noise!U516, IF(OR($G585=coding!$J$26,$G585=coding!$J$27,$G585=coding!$J$28,$G585=coding!$J$29, $G585=coding!$J$30,$G585=coding!$J$31), U585+10*LOG10((($E585^2)+(4^2))/((7.5^2)+(4^2))), IF(OR($G585=coding!$J$11, $G585=coding!$J$12, $G585=coding!$J$13, $G585=coding!$J$14, $G585=coding!$J$15, $G585=coding!$J$16), U585+10*LOG10((($D585^2)+(1.2^2))/((7.5^2)+(1.2^2))),-99))),-99)</f>
        <v>61.9</v>
      </c>
      <c r="AN585" s="58">
        <f>IF(noise!V516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noise!V516, IF(OR($G585=coding!$J$26,$G585=coding!$J$27,$G585=coding!$J$28,$G585=coding!$J$29, $G585=coding!$J$30,$G585=coding!$J$31), V585+10*LOG10((($E585^2)+(4^2))/((7.5^2)+(4^2))), IF(OR($G585=coding!$J$11, $G585=coding!$J$12, $G585=coding!$J$13, $G585=coding!$J$14, $G585=coding!$J$15, $G585=coding!$J$16), V585+10*LOG10((($D585^2)+(1.2^2))/((7.5^2)+(1.2^2))),-99))),-99)</f>
        <v>58.8</v>
      </c>
      <c r="AO585" s="58">
        <f>IF(noise!W516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noise!W516, IF(OR($G585=coding!$J$26,$G585=coding!$J$27,$G585=coding!$J$28,$G585=coding!$J$29, $G585=coding!$J$30,$G585=coding!$J$31), W585+10*LOG10((($E585^2)+(4^2))/((7.5^2)+(4^2))), IF(OR($G585=coding!$J$11, $G585=coding!$J$12, $G585=coding!$J$13, $G585=coding!$J$14, $G585=coding!$J$15, $G585=coding!$J$16), W585+10*LOG10((($D585^2)+(1.2^2))/((7.5^2)+(1.2^2))),-99))),-99)</f>
        <v>-99</v>
      </c>
      <c r="AP585" s="58">
        <f>IF(noise!X516 &lt;&gt;0, IF(OR($G585=coding!$J$2, $G585=coding!$J$3, $G585=coding!$J$4, $G585=coding!$J$5, $G585=coding!$J$6, $G585=coding!$J$7, $G585=coding!$J$8, $G585=coding!$J$9, $G585=coding!$J$10,$G585=coding!$J$17, $G585=coding!$J$18, $G585=coding!$J$19, $G585=coding!$J$20, $G585=coding!$J$21, $G585=coding!$J$22, $G585=coding!$J$23, $G585=coding!$J$24, $G585=coding!$J$25, ), noise!X516, IF(OR($G585=coding!$J$26,$G585=coding!$J$27,$G585=coding!$J$28,$G585=coding!$J$29, $G585=coding!$J$30,$G585=coding!$J$31), X585+10*LOG10((($E585^2)+(4^2))/((7.5^2)+(4^2))), IF(OR($G585=coding!$J$11, $G585=coding!$J$12, $G585=coding!$J$13, $G585=coding!$J$14, $G585=coding!$J$15, $G585=coding!$J$16), X585+10*LOG10((($D585^2)+(1.2^2))/((7.5^2)+(1.2^2))),-99))),-99)</f>
        <v>-99</v>
      </c>
    </row>
    <row r="586" spans="1:42" ht="15.75" customHeight="1" x14ac:dyDescent="0.3">
      <c r="A586" s="1">
        <v>81</v>
      </c>
      <c r="B586" s="27">
        <v>44903</v>
      </c>
      <c r="C586" s="51">
        <f t="array" ref="C586">_xlfn.DAYS(B586, _xlfn.XLOOKUP(A586, context!A$4:A$79, context!J$4:J$79)) / 30.42</f>
        <v>40.959894806048652</v>
      </c>
      <c r="D586" s="1"/>
      <c r="E586" s="1"/>
      <c r="F586" s="16">
        <v>50</v>
      </c>
      <c r="G586" s="16" t="s">
        <v>405</v>
      </c>
      <c r="H586" s="43">
        <v>91.8</v>
      </c>
      <c r="I586" s="1"/>
      <c r="J586" s="50">
        <v>76.400000000000006</v>
      </c>
      <c r="K586" s="50">
        <v>79.5</v>
      </c>
      <c r="L586" s="50">
        <v>80.5</v>
      </c>
      <c r="M586" s="50">
        <v>86.5</v>
      </c>
      <c r="N586" s="50">
        <v>88.7</v>
      </c>
      <c r="O586" s="50">
        <v>85.3</v>
      </c>
      <c r="P586" s="50">
        <v>84.4</v>
      </c>
      <c r="Q586" s="50">
        <v>83.1</v>
      </c>
      <c r="R586" s="50">
        <v>79.3</v>
      </c>
      <c r="S586" s="50">
        <v>76.8</v>
      </c>
      <c r="T586" s="50">
        <v>73.099999999999994</v>
      </c>
      <c r="U586" s="50">
        <v>70.3</v>
      </c>
      <c r="V586" s="50">
        <v>67.900000000000006</v>
      </c>
      <c r="W586" s="1"/>
      <c r="X586" s="1"/>
      <c r="Y586" s="2">
        <v>1</v>
      </c>
      <c r="Z586" s="58">
        <f>IF(noise!H574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noise!H574, IF(OR($G586=coding!$J$26,$G586=coding!$J$27,$G586=coding!$J$28,$G586=coding!$J$29, $G586=coding!$J$30,$G586=coding!$J$31), H586+10*LOG10((($E586^2)+(4^2))/((7.5^2)+(4^2))), IF(OR($G586=coding!$J$11, $G586=coding!$J$12, $G586=coding!$J$13, $G586=coding!$J$14, $G586=coding!$J$15, $G586=coding!$J$16), H586+10*LOG10((($D586^2)+(1.2^2))/((7.5^2)+(1.2^2))),-99))),-99)</f>
        <v>92.2</v>
      </c>
      <c r="AA586" s="58">
        <f>IF(noise!I574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noise!I574, IF(OR($G586=coding!$J$26,$G586=coding!$J$27,$G586=coding!$J$28,$G586=coding!$J$29, $G586=coding!$J$30,$G586=coding!$J$31), I586+10*LOG10((($E586^2)+(4^2))/((7.5^2)+(4^2))), IF(OR($G586=coding!$J$11, $G586=coding!$J$12, $G586=coding!$J$13, $G586=coding!$J$14, $G586=coding!$J$15, $G586=coding!$J$16), I586+10*LOG10((($D586^2)+(1.2^2))/((7.5^2)+(1.2^2))),-99))),-99)</f>
        <v>-99</v>
      </c>
      <c r="AB586" s="58">
        <f>IF(noise!J574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noise!J574, IF(OR($G586=coding!$J$26,$G586=coding!$J$27,$G586=coding!$J$28,$G586=coding!$J$29, $G586=coding!$J$30,$G586=coding!$J$31), J586+10*LOG10((($E586^2)+(4^2))/((7.5^2)+(4^2))), IF(OR($G586=coding!$J$11, $G586=coding!$J$12, $G586=coding!$J$13, $G586=coding!$J$14, $G586=coding!$J$15, $G586=coding!$J$16), J586+10*LOG10((($D586^2)+(1.2^2))/((7.5^2)+(1.2^2))),-99))),-99)</f>
        <v>75.2</v>
      </c>
      <c r="AC586" s="58">
        <f>IF(noise!K574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noise!K574, IF(OR($G586=coding!$J$26,$G586=coding!$J$27,$G586=coding!$J$28,$G586=coding!$J$29, $G586=coding!$J$30,$G586=coding!$J$31), K586+10*LOG10((($E586^2)+(4^2))/((7.5^2)+(4^2))), IF(OR($G586=coding!$J$11, $G586=coding!$J$12, $G586=coding!$J$13, $G586=coding!$J$14, $G586=coding!$J$15, $G586=coding!$J$16), K586+10*LOG10((($D586^2)+(1.2^2))/((7.5^2)+(1.2^2))),-99))),-99)</f>
        <v>79.2</v>
      </c>
      <c r="AD586" s="58">
        <f>IF(noise!L574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noise!L574, IF(OR($G586=coding!$J$26,$G586=coding!$J$27,$G586=coding!$J$28,$G586=coding!$J$29, $G586=coding!$J$30,$G586=coding!$J$31), L586+10*LOG10((($E586^2)+(4^2))/((7.5^2)+(4^2))), IF(OR($G586=coding!$J$11, $G586=coding!$J$12, $G586=coding!$J$13, $G586=coding!$J$14, $G586=coding!$J$15, $G586=coding!$J$16), L586+10*LOG10((($D586^2)+(1.2^2))/((7.5^2)+(1.2^2))),-99))),-99)</f>
        <v>82.6</v>
      </c>
      <c r="AE586" s="58">
        <f>IF(noise!M574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noise!M574, IF(OR($G586=coding!$J$26,$G586=coding!$J$27,$G586=coding!$J$28,$G586=coding!$J$29, $G586=coding!$J$30,$G586=coding!$J$31), M586+10*LOG10((($E586^2)+(4^2))/((7.5^2)+(4^2))), IF(OR($G586=coding!$J$11, $G586=coding!$J$12, $G586=coding!$J$13, $G586=coding!$J$14, $G586=coding!$J$15, $G586=coding!$J$16), M586+10*LOG10((($D586^2)+(1.2^2))/((7.5^2)+(1.2^2))),-99))),-99)</f>
        <v>86.2</v>
      </c>
      <c r="AF586" s="58">
        <f>IF(noise!N574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noise!N574, IF(OR($G586=coding!$J$26,$G586=coding!$J$27,$G586=coding!$J$28,$G586=coding!$J$29, $G586=coding!$J$30,$G586=coding!$J$31), N586+10*LOG10((($E586^2)+(4^2))/((7.5^2)+(4^2))), IF(OR($G586=coding!$J$11, $G586=coding!$J$12, $G586=coding!$J$13, $G586=coding!$J$14, $G586=coding!$J$15, $G586=coding!$J$16), N586+10*LOG10((($D586^2)+(1.2^2))/((7.5^2)+(1.2^2))),-99))),-99)</f>
        <v>88.3</v>
      </c>
      <c r="AG586" s="58">
        <f>IF(noise!O574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noise!O574, IF(OR($G586=coding!$J$26,$G586=coding!$J$27,$G586=coding!$J$28,$G586=coding!$J$29, $G586=coding!$J$30,$G586=coding!$J$31), O586+10*LOG10((($E586^2)+(4^2))/((7.5^2)+(4^2))), IF(OR($G586=coding!$J$11, $G586=coding!$J$12, $G586=coding!$J$13, $G586=coding!$J$14, $G586=coding!$J$15, $G586=coding!$J$16), O586+10*LOG10((($D586^2)+(1.2^2))/((7.5^2)+(1.2^2))),-99))),-99)</f>
        <v>84.9</v>
      </c>
      <c r="AH586" s="58">
        <f>IF(noise!P574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noise!P574, IF(OR($G586=coding!$J$26,$G586=coding!$J$27,$G586=coding!$J$28,$G586=coding!$J$29, $G586=coding!$J$30,$G586=coding!$J$31), P586+10*LOG10((($E586^2)+(4^2))/((7.5^2)+(4^2))), IF(OR($G586=coding!$J$11, $G586=coding!$J$12, $G586=coding!$J$13, $G586=coding!$J$14, $G586=coding!$J$15, $G586=coding!$J$16), P586+10*LOG10((($D586^2)+(1.2^2))/((7.5^2)+(1.2^2))),-99))),-99)</f>
        <v>84.2</v>
      </c>
      <c r="AI586" s="58">
        <f>IF(noise!Q574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noise!Q574, IF(OR($G586=coding!$J$26,$G586=coding!$J$27,$G586=coding!$J$28,$G586=coding!$J$29, $G586=coding!$J$30,$G586=coding!$J$31), Q586+10*LOG10((($E586^2)+(4^2))/((7.5^2)+(4^2))), IF(OR($G586=coding!$J$11, $G586=coding!$J$12, $G586=coding!$J$13, $G586=coding!$J$14, $G586=coding!$J$15, $G586=coding!$J$16), Q586+10*LOG10((($D586^2)+(1.2^2))/((7.5^2)+(1.2^2))),-99))),-99)</f>
        <v>83.6</v>
      </c>
      <c r="AJ586" s="58">
        <f>IF(noise!R574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noise!R574, IF(OR($G586=coding!$J$26,$G586=coding!$J$27,$G586=coding!$J$28,$G586=coding!$J$29, $G586=coding!$J$30,$G586=coding!$J$31), R586+10*LOG10((($E586^2)+(4^2))/((7.5^2)+(4^2))), IF(OR($G586=coding!$J$11, $G586=coding!$J$12, $G586=coding!$J$13, $G586=coding!$J$14, $G586=coding!$J$15, $G586=coding!$J$16), R586+10*LOG10((($D586^2)+(1.2^2))/((7.5^2)+(1.2^2))),-99))),-99)</f>
        <v>79.900000000000006</v>
      </c>
      <c r="AK586" s="58">
        <f>IF(noise!S574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noise!S574, IF(OR($G586=coding!$J$26,$G586=coding!$J$27,$G586=coding!$J$28,$G586=coding!$J$29, $G586=coding!$J$30,$G586=coding!$J$31), S586+10*LOG10((($E586^2)+(4^2))/((7.5^2)+(4^2))), IF(OR($G586=coding!$J$11, $G586=coding!$J$12, $G586=coding!$J$13, $G586=coding!$J$14, $G586=coding!$J$15, $G586=coding!$J$16), S586+10*LOG10((($D586^2)+(1.2^2))/((7.5^2)+(1.2^2))),-99))),-99)</f>
        <v>76.900000000000006</v>
      </c>
      <c r="AL586" s="58">
        <f>IF(noise!T574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noise!T574, IF(OR($G586=coding!$J$26,$G586=coding!$J$27,$G586=coding!$J$28,$G586=coding!$J$29, $G586=coding!$J$30,$G586=coding!$J$31), T586+10*LOG10((($E586^2)+(4^2))/((7.5^2)+(4^2))), IF(OR($G586=coding!$J$11, $G586=coding!$J$12, $G586=coding!$J$13, $G586=coding!$J$14, $G586=coding!$J$15, $G586=coding!$J$16), T586+10*LOG10((($D586^2)+(1.2^2))/((7.5^2)+(1.2^2))),-99))),-99)</f>
        <v>73</v>
      </c>
      <c r="AM586" s="58">
        <f>IF(noise!U574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noise!U574, IF(OR($G586=coding!$J$26,$G586=coding!$J$27,$G586=coding!$J$28,$G586=coding!$J$29, $G586=coding!$J$30,$G586=coding!$J$31), U586+10*LOG10((($E586^2)+(4^2))/((7.5^2)+(4^2))), IF(OR($G586=coding!$J$11, $G586=coding!$J$12, $G586=coding!$J$13, $G586=coding!$J$14, $G586=coding!$J$15, $G586=coding!$J$16), U586+10*LOG10((($D586^2)+(1.2^2))/((7.5^2)+(1.2^2))),-99))),-99)</f>
        <v>70.7</v>
      </c>
      <c r="AN586" s="58">
        <f>IF(noise!V574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noise!V574, IF(OR($G586=coding!$J$26,$G586=coding!$J$27,$G586=coding!$J$28,$G586=coding!$J$29, $G586=coding!$J$30,$G586=coding!$J$31), V586+10*LOG10((($E586^2)+(4^2))/((7.5^2)+(4^2))), IF(OR($G586=coding!$J$11, $G586=coding!$J$12, $G586=coding!$J$13, $G586=coding!$J$14, $G586=coding!$J$15, $G586=coding!$J$16), V586+10*LOG10((($D586^2)+(1.2^2))/((7.5^2)+(1.2^2))),-99))),-99)</f>
        <v>68.2</v>
      </c>
      <c r="AO586" s="58">
        <f>IF(noise!W574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noise!W574, IF(OR($G586=coding!$J$26,$G586=coding!$J$27,$G586=coding!$J$28,$G586=coding!$J$29, $G586=coding!$J$30,$G586=coding!$J$31), W586+10*LOG10((($E586^2)+(4^2))/((7.5^2)+(4^2))), IF(OR($G586=coding!$J$11, $G586=coding!$J$12, $G586=coding!$J$13, $G586=coding!$J$14, $G586=coding!$J$15, $G586=coding!$J$16), W586+10*LOG10((($D586^2)+(1.2^2))/((7.5^2)+(1.2^2))),-99))),-99)</f>
        <v>-99</v>
      </c>
      <c r="AP586" s="58">
        <f>IF(noise!X574 &lt;&gt;0, IF(OR($G586=coding!$J$2, $G586=coding!$J$3, $G586=coding!$J$4, $G586=coding!$J$5, $G586=coding!$J$6, $G586=coding!$J$7, $G586=coding!$J$8, $G586=coding!$J$9, $G586=coding!$J$10,$G586=coding!$J$17, $G586=coding!$J$18, $G586=coding!$J$19, $G586=coding!$J$20, $G586=coding!$J$21, $G586=coding!$J$22, $G586=coding!$J$23, $G586=coding!$J$24, $G586=coding!$J$25, ), noise!X574, IF(OR($G586=coding!$J$26,$G586=coding!$J$27,$G586=coding!$J$28,$G586=coding!$J$29, $G586=coding!$J$30,$G586=coding!$J$31), X586+10*LOG10((($E586^2)+(4^2))/((7.5^2)+(4^2))), IF(OR($G586=coding!$J$11, $G586=coding!$J$12, $G586=coding!$J$13, $G586=coding!$J$14, $G586=coding!$J$15, $G586=coding!$J$16), X586+10*LOG10((($D586^2)+(1.2^2))/((7.5^2)+(1.2^2))),-99))),-99)</f>
        <v>-99</v>
      </c>
    </row>
    <row r="587" spans="1:42" ht="15.75" customHeight="1" x14ac:dyDescent="0.3">
      <c r="A587" s="1">
        <v>81</v>
      </c>
      <c r="B587" s="27">
        <v>45120</v>
      </c>
      <c r="C587" s="51">
        <f t="array" ref="C587">_xlfn.DAYS(B587, _xlfn.XLOOKUP(A587, context!A$4:A$79, context!J$4:J$79)) / 30.42</f>
        <v>48.093359631821166</v>
      </c>
      <c r="D587" s="1"/>
      <c r="E587" s="1"/>
      <c r="F587" s="16">
        <v>50</v>
      </c>
      <c r="G587" s="16" t="s">
        <v>405</v>
      </c>
      <c r="H587" s="43">
        <v>91.7</v>
      </c>
      <c r="I587" s="1"/>
      <c r="J587" s="50">
        <v>75.8</v>
      </c>
      <c r="K587" s="50">
        <v>79.099999999999994</v>
      </c>
      <c r="L587" s="50">
        <v>80.7</v>
      </c>
      <c r="M587" s="50">
        <v>84.4</v>
      </c>
      <c r="N587" s="50">
        <v>86.1</v>
      </c>
      <c r="O587" s="50">
        <v>83.7</v>
      </c>
      <c r="P587" s="50">
        <v>82.3</v>
      </c>
      <c r="Q587" s="50">
        <v>81.3</v>
      </c>
      <c r="R587" s="50">
        <v>77.900000000000006</v>
      </c>
      <c r="S587" s="50">
        <v>73.900000000000006</v>
      </c>
      <c r="T587" s="50">
        <v>70.3</v>
      </c>
      <c r="U587" s="50">
        <v>67.400000000000006</v>
      </c>
      <c r="V587" s="50">
        <v>65.3</v>
      </c>
      <c r="W587" s="1"/>
      <c r="X587" s="1"/>
      <c r="Y587" s="2">
        <v>1</v>
      </c>
      <c r="Z587" s="58">
        <f>IF(noise!H586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noise!H586, IF(OR($G587=coding!$J$26,$G587=coding!$J$27,$G587=coding!$J$28,$G587=coding!$J$29, $G587=coding!$J$30,$G587=coding!$J$31), H587+10*LOG10((($E587^2)+(4^2))/((7.5^2)+(4^2))), IF(OR($G587=coding!$J$11, $G587=coding!$J$12, $G587=coding!$J$13, $G587=coding!$J$14, $G587=coding!$J$15, $G587=coding!$J$16), H587+10*LOG10((($D587^2)+(1.2^2))/((7.5^2)+(1.2^2))),-99))),-99)</f>
        <v>91.8</v>
      </c>
      <c r="AA587" s="58">
        <f>IF(noise!I586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noise!I586, IF(OR($G587=coding!$J$26,$G587=coding!$J$27,$G587=coding!$J$28,$G587=coding!$J$29, $G587=coding!$J$30,$G587=coding!$J$31), I587+10*LOG10((($E587^2)+(4^2))/((7.5^2)+(4^2))), IF(OR($G587=coding!$J$11, $G587=coding!$J$12, $G587=coding!$J$13, $G587=coding!$J$14, $G587=coding!$J$15, $G587=coding!$J$16), I587+10*LOG10((($D587^2)+(1.2^2))/((7.5^2)+(1.2^2))),-99))),-99)</f>
        <v>-99</v>
      </c>
      <c r="AB587" s="58">
        <f>IF(noise!J586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noise!J586, IF(OR($G587=coding!$J$26,$G587=coding!$J$27,$G587=coding!$J$28,$G587=coding!$J$29, $G587=coding!$J$30,$G587=coding!$J$31), J587+10*LOG10((($E587^2)+(4^2))/((7.5^2)+(4^2))), IF(OR($G587=coding!$J$11, $G587=coding!$J$12, $G587=coding!$J$13, $G587=coding!$J$14, $G587=coding!$J$15, $G587=coding!$J$16), J587+10*LOG10((($D587^2)+(1.2^2))/((7.5^2)+(1.2^2))),-99))),-99)</f>
        <v>76.400000000000006</v>
      </c>
      <c r="AC587" s="58">
        <f>IF(noise!K586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noise!K586, IF(OR($G587=coding!$J$26,$G587=coding!$J$27,$G587=coding!$J$28,$G587=coding!$J$29, $G587=coding!$J$30,$G587=coding!$J$31), K587+10*LOG10((($E587^2)+(4^2))/((7.5^2)+(4^2))), IF(OR($G587=coding!$J$11, $G587=coding!$J$12, $G587=coding!$J$13, $G587=coding!$J$14, $G587=coding!$J$15, $G587=coding!$J$16), K587+10*LOG10((($D587^2)+(1.2^2))/((7.5^2)+(1.2^2))),-99))),-99)</f>
        <v>79.5</v>
      </c>
      <c r="AD587" s="58">
        <f>IF(noise!L586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noise!L586, IF(OR($G587=coding!$J$26,$G587=coding!$J$27,$G587=coding!$J$28,$G587=coding!$J$29, $G587=coding!$J$30,$G587=coding!$J$31), L587+10*LOG10((($E587^2)+(4^2))/((7.5^2)+(4^2))), IF(OR($G587=coding!$J$11, $G587=coding!$J$12, $G587=coding!$J$13, $G587=coding!$J$14, $G587=coding!$J$15, $G587=coding!$J$16), L587+10*LOG10((($D587^2)+(1.2^2))/((7.5^2)+(1.2^2))),-99))),-99)</f>
        <v>80.5</v>
      </c>
      <c r="AE587" s="58">
        <f>IF(noise!M586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noise!M586, IF(OR($G587=coding!$J$26,$G587=coding!$J$27,$G587=coding!$J$28,$G587=coding!$J$29, $G587=coding!$J$30,$G587=coding!$J$31), M587+10*LOG10((($E587^2)+(4^2))/((7.5^2)+(4^2))), IF(OR($G587=coding!$J$11, $G587=coding!$J$12, $G587=coding!$J$13, $G587=coding!$J$14, $G587=coding!$J$15, $G587=coding!$J$16), M587+10*LOG10((($D587^2)+(1.2^2))/((7.5^2)+(1.2^2))),-99))),-99)</f>
        <v>86.5</v>
      </c>
      <c r="AF587" s="58">
        <f>IF(noise!N586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noise!N586, IF(OR($G587=coding!$J$26,$G587=coding!$J$27,$G587=coding!$J$28,$G587=coding!$J$29, $G587=coding!$J$30,$G587=coding!$J$31), N587+10*LOG10((($E587^2)+(4^2))/((7.5^2)+(4^2))), IF(OR($G587=coding!$J$11, $G587=coding!$J$12, $G587=coding!$J$13, $G587=coding!$J$14, $G587=coding!$J$15, $G587=coding!$J$16), N587+10*LOG10((($D587^2)+(1.2^2))/((7.5^2)+(1.2^2))),-99))),-99)</f>
        <v>88.7</v>
      </c>
      <c r="AG587" s="58">
        <f>IF(noise!O586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noise!O586, IF(OR($G587=coding!$J$26,$G587=coding!$J$27,$G587=coding!$J$28,$G587=coding!$J$29, $G587=coding!$J$30,$G587=coding!$J$31), O587+10*LOG10((($E587^2)+(4^2))/((7.5^2)+(4^2))), IF(OR($G587=coding!$J$11, $G587=coding!$J$12, $G587=coding!$J$13, $G587=coding!$J$14, $G587=coding!$J$15, $G587=coding!$J$16), O587+10*LOG10((($D587^2)+(1.2^2))/((7.5^2)+(1.2^2))),-99))),-99)</f>
        <v>85.3</v>
      </c>
      <c r="AH587" s="58">
        <f>IF(noise!P586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noise!P586, IF(OR($G587=coding!$J$26,$G587=coding!$J$27,$G587=coding!$J$28,$G587=coding!$J$29, $G587=coding!$J$30,$G587=coding!$J$31), P587+10*LOG10((($E587^2)+(4^2))/((7.5^2)+(4^2))), IF(OR($G587=coding!$J$11, $G587=coding!$J$12, $G587=coding!$J$13, $G587=coding!$J$14, $G587=coding!$J$15, $G587=coding!$J$16), P587+10*LOG10((($D587^2)+(1.2^2))/((7.5^2)+(1.2^2))),-99))),-99)</f>
        <v>84.4</v>
      </c>
      <c r="AI587" s="58">
        <f>IF(noise!Q586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noise!Q586, IF(OR($G587=coding!$J$26,$G587=coding!$J$27,$G587=coding!$J$28,$G587=coding!$J$29, $G587=coding!$J$30,$G587=coding!$J$31), Q587+10*LOG10((($E587^2)+(4^2))/((7.5^2)+(4^2))), IF(OR($G587=coding!$J$11, $G587=coding!$J$12, $G587=coding!$J$13, $G587=coding!$J$14, $G587=coding!$J$15, $G587=coding!$J$16), Q587+10*LOG10((($D587^2)+(1.2^2))/((7.5^2)+(1.2^2))),-99))),-99)</f>
        <v>83.1</v>
      </c>
      <c r="AJ587" s="58">
        <f>IF(noise!R586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noise!R586, IF(OR($G587=coding!$J$26,$G587=coding!$J$27,$G587=coding!$J$28,$G587=coding!$J$29, $G587=coding!$J$30,$G587=coding!$J$31), R587+10*LOG10((($E587^2)+(4^2))/((7.5^2)+(4^2))), IF(OR($G587=coding!$J$11, $G587=coding!$J$12, $G587=coding!$J$13, $G587=coding!$J$14, $G587=coding!$J$15, $G587=coding!$J$16), R587+10*LOG10((($D587^2)+(1.2^2))/((7.5^2)+(1.2^2))),-99))),-99)</f>
        <v>79.3</v>
      </c>
      <c r="AK587" s="58">
        <f>IF(noise!S586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noise!S586, IF(OR($G587=coding!$J$26,$G587=coding!$J$27,$G587=coding!$J$28,$G587=coding!$J$29, $G587=coding!$J$30,$G587=coding!$J$31), S587+10*LOG10((($E587^2)+(4^2))/((7.5^2)+(4^2))), IF(OR($G587=coding!$J$11, $G587=coding!$J$12, $G587=coding!$J$13, $G587=coding!$J$14, $G587=coding!$J$15, $G587=coding!$J$16), S587+10*LOG10((($D587^2)+(1.2^2))/((7.5^2)+(1.2^2))),-99))),-99)</f>
        <v>76.8</v>
      </c>
      <c r="AL587" s="58">
        <f>IF(noise!T586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noise!T586, IF(OR($G587=coding!$J$26,$G587=coding!$J$27,$G587=coding!$J$28,$G587=coding!$J$29, $G587=coding!$J$30,$G587=coding!$J$31), T587+10*LOG10((($E587^2)+(4^2))/((7.5^2)+(4^2))), IF(OR($G587=coding!$J$11, $G587=coding!$J$12, $G587=coding!$J$13, $G587=coding!$J$14, $G587=coding!$J$15, $G587=coding!$J$16), T587+10*LOG10((($D587^2)+(1.2^2))/((7.5^2)+(1.2^2))),-99))),-99)</f>
        <v>73.099999999999994</v>
      </c>
      <c r="AM587" s="58">
        <f>IF(noise!U586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noise!U586, IF(OR($G587=coding!$J$26,$G587=coding!$J$27,$G587=coding!$J$28,$G587=coding!$J$29, $G587=coding!$J$30,$G587=coding!$J$31), U587+10*LOG10((($E587^2)+(4^2))/((7.5^2)+(4^2))), IF(OR($G587=coding!$J$11, $G587=coding!$J$12, $G587=coding!$J$13, $G587=coding!$J$14, $G587=coding!$J$15, $G587=coding!$J$16), U587+10*LOG10((($D587^2)+(1.2^2))/((7.5^2)+(1.2^2))),-99))),-99)</f>
        <v>70.3</v>
      </c>
      <c r="AN587" s="58">
        <f>IF(noise!V586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noise!V586, IF(OR($G587=coding!$J$26,$G587=coding!$J$27,$G587=coding!$J$28,$G587=coding!$J$29, $G587=coding!$J$30,$G587=coding!$J$31), V587+10*LOG10((($E587^2)+(4^2))/((7.5^2)+(4^2))), IF(OR($G587=coding!$J$11, $G587=coding!$J$12, $G587=coding!$J$13, $G587=coding!$J$14, $G587=coding!$J$15, $G587=coding!$J$16), V587+10*LOG10((($D587^2)+(1.2^2))/((7.5^2)+(1.2^2))),-99))),-99)</f>
        <v>67.900000000000006</v>
      </c>
      <c r="AO587" s="58">
        <f>IF(noise!W586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noise!W586, IF(OR($G587=coding!$J$26,$G587=coding!$J$27,$G587=coding!$J$28,$G587=coding!$J$29, $G587=coding!$J$30,$G587=coding!$J$31), W587+10*LOG10((($E587^2)+(4^2))/((7.5^2)+(4^2))), IF(OR($G587=coding!$J$11, $G587=coding!$J$12, $G587=coding!$J$13, $G587=coding!$J$14, $G587=coding!$J$15, $G587=coding!$J$16), W587+10*LOG10((($D587^2)+(1.2^2))/((7.5^2)+(1.2^2))),-99))),-99)</f>
        <v>-99</v>
      </c>
      <c r="AP587" s="58">
        <f>IF(noise!X586 &lt;&gt;0, IF(OR($G587=coding!$J$2, $G587=coding!$J$3, $G587=coding!$J$4, $G587=coding!$J$5, $G587=coding!$J$6, $G587=coding!$J$7, $G587=coding!$J$8, $G587=coding!$J$9, $G587=coding!$J$10,$G587=coding!$J$17, $G587=coding!$J$18, $G587=coding!$J$19, $G587=coding!$J$20, $G587=coding!$J$21, $G587=coding!$J$22, $G587=coding!$J$23, $G587=coding!$J$24, $G587=coding!$J$25, ), noise!X586, IF(OR($G587=coding!$J$26,$G587=coding!$J$27,$G587=coding!$J$28,$G587=coding!$J$29, $G587=coding!$J$30,$G587=coding!$J$31), X587+10*LOG10((($E587^2)+(4^2))/((7.5^2)+(4^2))), IF(OR($G587=coding!$J$11, $G587=coding!$J$12, $G587=coding!$J$13, $G587=coding!$J$14, $G587=coding!$J$15, $G587=coding!$J$16), X587+10*LOG10((($D587^2)+(1.2^2))/((7.5^2)+(1.2^2))),-99))),-99)</f>
        <v>-99</v>
      </c>
    </row>
    <row r="588" spans="1:42" ht="15.75" customHeight="1" x14ac:dyDescent="0.3">
      <c r="A588" s="1">
        <v>81</v>
      </c>
      <c r="B588" s="46">
        <v>45254</v>
      </c>
      <c r="C588" s="51">
        <f t="array" ref="C588">_xlfn.DAYS(B588, _xlfn.XLOOKUP(A588, context!A$4:A$79, context!J$4:J$79)) / 30.42</f>
        <v>52.498356344510185</v>
      </c>
      <c r="D588" s="1"/>
      <c r="E588" s="1"/>
      <c r="F588" s="16">
        <v>50</v>
      </c>
      <c r="G588" s="16" t="s">
        <v>405</v>
      </c>
      <c r="H588" s="43">
        <v>91.9</v>
      </c>
      <c r="I588" s="1"/>
      <c r="J588" s="50">
        <v>75.599999999999994</v>
      </c>
      <c r="K588" s="50">
        <v>79.7</v>
      </c>
      <c r="L588" s="50">
        <v>82.3</v>
      </c>
      <c r="M588" s="50">
        <v>86.7</v>
      </c>
      <c r="N588" s="50">
        <v>87.7</v>
      </c>
      <c r="O588" s="50">
        <v>84.9</v>
      </c>
      <c r="P588" s="50">
        <v>84</v>
      </c>
      <c r="Q588" s="50">
        <v>82.4</v>
      </c>
      <c r="R588" s="50">
        <v>78.900000000000006</v>
      </c>
      <c r="S588" s="50">
        <v>75.8</v>
      </c>
      <c r="T588" s="50">
        <v>72.3</v>
      </c>
      <c r="U588" s="50">
        <v>69.599999999999994</v>
      </c>
      <c r="V588" s="50">
        <v>67</v>
      </c>
      <c r="W588" s="1"/>
      <c r="X588" s="1"/>
      <c r="Y588" s="2">
        <v>1</v>
      </c>
      <c r="Z588" s="58">
        <f>IF(noise!H602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noise!H602, IF(OR($G588=coding!$J$26,$G588=coding!$J$27,$G588=coding!$J$28,$G588=coding!$J$29, $G588=coding!$J$30,$G588=coding!$J$31), H588+10*LOG10((($E588^2)+(4^2))/((7.5^2)+(4^2))), IF(OR($G588=coding!$J$11, $G588=coding!$J$12, $G588=coding!$J$13, $G588=coding!$J$14, $G588=coding!$J$15, $G588=coding!$J$16), H588+10*LOG10((($D588^2)+(1.2^2))/((7.5^2)+(1.2^2))),-99))),-99)</f>
        <v>91.4</v>
      </c>
      <c r="AA588" s="58">
        <f>IF(noise!I602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noise!I602, IF(OR($G588=coding!$J$26,$G588=coding!$J$27,$G588=coding!$J$28,$G588=coding!$J$29, $G588=coding!$J$30,$G588=coding!$J$31), I588+10*LOG10((($E588^2)+(4^2))/((7.5^2)+(4^2))), IF(OR($G588=coding!$J$11, $G588=coding!$J$12, $G588=coding!$J$13, $G588=coding!$J$14, $G588=coding!$J$15, $G588=coding!$J$16), I588+10*LOG10((($D588^2)+(1.2^2))/((7.5^2)+(1.2^2))),-99))),-99)</f>
        <v>-99</v>
      </c>
      <c r="AB588" s="58">
        <f>IF(noise!J602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noise!J602, IF(OR($G588=coding!$J$26,$G588=coding!$J$27,$G588=coding!$J$28,$G588=coding!$J$29, $G588=coding!$J$30,$G588=coding!$J$31), J588+10*LOG10((($E588^2)+(4^2))/((7.5^2)+(4^2))), IF(OR($G588=coding!$J$11, $G588=coding!$J$12, $G588=coding!$J$13, $G588=coding!$J$14, $G588=coding!$J$15, $G588=coding!$J$16), J588+10*LOG10((($D588^2)+(1.2^2))/((7.5^2)+(1.2^2))),-99))),-99)</f>
        <v>75.599999999999994</v>
      </c>
      <c r="AC588" s="58">
        <f>IF(noise!K602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noise!K602, IF(OR($G588=coding!$J$26,$G588=coding!$J$27,$G588=coding!$J$28,$G588=coding!$J$29, $G588=coding!$J$30,$G588=coding!$J$31), K588+10*LOG10((($E588^2)+(4^2))/((7.5^2)+(4^2))), IF(OR($G588=coding!$J$11, $G588=coding!$J$12, $G588=coding!$J$13, $G588=coding!$J$14, $G588=coding!$J$15, $G588=coding!$J$16), K588+10*LOG10((($D588^2)+(1.2^2))/((7.5^2)+(1.2^2))),-99))),-99)</f>
        <v>80</v>
      </c>
      <c r="AD588" s="58">
        <f>IF(noise!L602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noise!L602, IF(OR($G588=coding!$J$26,$G588=coding!$J$27,$G588=coding!$J$28,$G588=coding!$J$29, $G588=coding!$J$30,$G588=coding!$J$31), L588+10*LOG10((($E588^2)+(4^2))/((7.5^2)+(4^2))), IF(OR($G588=coding!$J$11, $G588=coding!$J$12, $G588=coding!$J$13, $G588=coding!$J$14, $G588=coding!$J$15, $G588=coding!$J$16), L588+10*LOG10((($D588^2)+(1.2^2))/((7.5^2)+(1.2^2))),-99))),-99)</f>
        <v>82.3</v>
      </c>
      <c r="AE588" s="58">
        <f>IF(noise!M602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noise!M602, IF(OR($G588=coding!$J$26,$G588=coding!$J$27,$G588=coding!$J$28,$G588=coding!$J$29, $G588=coding!$J$30,$G588=coding!$J$31), M588+10*LOG10((($E588^2)+(4^2))/((7.5^2)+(4^2))), IF(OR($G588=coding!$J$11, $G588=coding!$J$12, $G588=coding!$J$13, $G588=coding!$J$14, $G588=coding!$J$15, $G588=coding!$J$16), M588+10*LOG10((($D588^2)+(1.2^2))/((7.5^2)+(1.2^2))),-99))),-99)</f>
        <v>86.9</v>
      </c>
      <c r="AF588" s="58">
        <f>IF(noise!N602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noise!N602, IF(OR($G588=coding!$J$26,$G588=coding!$J$27,$G588=coding!$J$28,$G588=coding!$J$29, $G588=coding!$J$30,$G588=coding!$J$31), N588+10*LOG10((($E588^2)+(4^2))/((7.5^2)+(4^2))), IF(OR($G588=coding!$J$11, $G588=coding!$J$12, $G588=coding!$J$13, $G588=coding!$J$14, $G588=coding!$J$15, $G588=coding!$J$16), N588+10*LOG10((($D588^2)+(1.2^2))/((7.5^2)+(1.2^2))),-99))),-99)</f>
        <v>87.1</v>
      </c>
      <c r="AG588" s="58">
        <f>IF(noise!O602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noise!O602, IF(OR($G588=coding!$J$26,$G588=coding!$J$27,$G588=coding!$J$28,$G588=coding!$J$29, $G588=coding!$J$30,$G588=coding!$J$31), O588+10*LOG10((($E588^2)+(4^2))/((7.5^2)+(4^2))), IF(OR($G588=coding!$J$11, $G588=coding!$J$12, $G588=coding!$J$13, $G588=coding!$J$14, $G588=coding!$J$15, $G588=coding!$J$16), O588+10*LOG10((($D588^2)+(1.2^2))/((7.5^2)+(1.2^2))),-99))),-99)</f>
        <v>84.8</v>
      </c>
      <c r="AH588" s="58">
        <f>IF(noise!P602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noise!P602, IF(OR($G588=coding!$J$26,$G588=coding!$J$27,$G588=coding!$J$28,$G588=coding!$J$29, $G588=coding!$J$30,$G588=coding!$J$31), P588+10*LOG10((($E588^2)+(4^2))/((7.5^2)+(4^2))), IF(OR($G588=coding!$J$11, $G588=coding!$J$12, $G588=coding!$J$13, $G588=coding!$J$14, $G588=coding!$J$15, $G588=coding!$J$16), P588+10*LOG10((($D588^2)+(1.2^2))/((7.5^2)+(1.2^2))),-99))),-99)</f>
        <v>83.6</v>
      </c>
      <c r="AI588" s="58">
        <f>IF(noise!Q602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noise!Q602, IF(OR($G588=coding!$J$26,$G588=coding!$J$27,$G588=coding!$J$28,$G588=coding!$J$29, $G588=coding!$J$30,$G588=coding!$J$31), Q588+10*LOG10((($E588^2)+(4^2))/((7.5^2)+(4^2))), IF(OR($G588=coding!$J$11, $G588=coding!$J$12, $G588=coding!$J$13, $G588=coding!$J$14, $G588=coding!$J$15, $G588=coding!$J$16), Q588+10*LOG10((($D588^2)+(1.2^2))/((7.5^2)+(1.2^2))),-99))),-99)</f>
        <v>81.400000000000006</v>
      </c>
      <c r="AJ588" s="58">
        <f>IF(noise!R602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noise!R602, IF(OR($G588=coding!$J$26,$G588=coding!$J$27,$G588=coding!$J$28,$G588=coding!$J$29, $G588=coding!$J$30,$G588=coding!$J$31), R588+10*LOG10((($E588^2)+(4^2))/((7.5^2)+(4^2))), IF(OR($G588=coding!$J$11, $G588=coding!$J$12, $G588=coding!$J$13, $G588=coding!$J$14, $G588=coding!$J$15, $G588=coding!$J$16), R588+10*LOG10((($D588^2)+(1.2^2))/((7.5^2)+(1.2^2))),-99))),-99)</f>
        <v>78</v>
      </c>
      <c r="AK588" s="58">
        <f>IF(noise!S602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noise!S602, IF(OR($G588=coding!$J$26,$G588=coding!$J$27,$G588=coding!$J$28,$G588=coding!$J$29, $G588=coding!$J$30,$G588=coding!$J$31), S588+10*LOG10((($E588^2)+(4^2))/((7.5^2)+(4^2))), IF(OR($G588=coding!$J$11, $G588=coding!$J$12, $G588=coding!$J$13, $G588=coding!$J$14, $G588=coding!$J$15, $G588=coding!$J$16), S588+10*LOG10((($D588^2)+(1.2^2))/((7.5^2)+(1.2^2))),-99))),-99)</f>
        <v>74.7</v>
      </c>
      <c r="AL588" s="58">
        <f>IF(noise!T602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noise!T602, IF(OR($G588=coding!$J$26,$G588=coding!$J$27,$G588=coding!$J$28,$G588=coding!$J$29, $G588=coding!$J$30,$G588=coding!$J$31), T588+10*LOG10((($E588^2)+(4^2))/((7.5^2)+(4^2))), IF(OR($G588=coding!$J$11, $G588=coding!$J$12, $G588=coding!$J$13, $G588=coding!$J$14, $G588=coding!$J$15, $G588=coding!$J$16), T588+10*LOG10((($D588^2)+(1.2^2))/((7.5^2)+(1.2^2))),-99))),-99)</f>
        <v>70.8</v>
      </c>
      <c r="AM588" s="58">
        <f>IF(noise!U602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noise!U602, IF(OR($G588=coding!$J$26,$G588=coding!$J$27,$G588=coding!$J$28,$G588=coding!$J$29, $G588=coding!$J$30,$G588=coding!$J$31), U588+10*LOG10((($E588^2)+(4^2))/((7.5^2)+(4^2))), IF(OR($G588=coding!$J$11, $G588=coding!$J$12, $G588=coding!$J$13, $G588=coding!$J$14, $G588=coding!$J$15, $G588=coding!$J$16), U588+10*LOG10((($D588^2)+(1.2^2))/((7.5^2)+(1.2^2))),-99))),-99)</f>
        <v>67.599999999999994</v>
      </c>
      <c r="AN588" s="58">
        <f>IF(noise!V602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noise!V602, IF(OR($G588=coding!$J$26,$G588=coding!$J$27,$G588=coding!$J$28,$G588=coding!$J$29, $G588=coding!$J$30,$G588=coding!$J$31), V588+10*LOG10((($E588^2)+(4^2))/((7.5^2)+(4^2))), IF(OR($G588=coding!$J$11, $G588=coding!$J$12, $G588=coding!$J$13, $G588=coding!$J$14, $G588=coding!$J$15, $G588=coding!$J$16), V588+10*LOG10((($D588^2)+(1.2^2))/((7.5^2)+(1.2^2))),-99))),-99)</f>
        <v>65.3</v>
      </c>
      <c r="AO588" s="58">
        <f>IF(noise!W602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noise!W602, IF(OR($G588=coding!$J$26,$G588=coding!$J$27,$G588=coding!$J$28,$G588=coding!$J$29, $G588=coding!$J$30,$G588=coding!$J$31), W588+10*LOG10((($E588^2)+(4^2))/((7.5^2)+(4^2))), IF(OR($G588=coding!$J$11, $G588=coding!$J$12, $G588=coding!$J$13, $G588=coding!$J$14, $G588=coding!$J$15, $G588=coding!$J$16), W588+10*LOG10((($D588^2)+(1.2^2))/((7.5^2)+(1.2^2))),-99))),-99)</f>
        <v>-99</v>
      </c>
      <c r="AP588" s="58">
        <f>IF(noise!X602 &lt;&gt;0, IF(OR($G588=coding!$J$2, $G588=coding!$J$3, $G588=coding!$J$4, $G588=coding!$J$5, $G588=coding!$J$6, $G588=coding!$J$7, $G588=coding!$J$8, $G588=coding!$J$9, $G588=coding!$J$10,$G588=coding!$J$17, $G588=coding!$J$18, $G588=coding!$J$19, $G588=coding!$J$20, $G588=coding!$J$21, $G588=coding!$J$22, $G588=coding!$J$23, $G588=coding!$J$24, $G588=coding!$J$25, ), noise!X602, IF(OR($G588=coding!$J$26,$G588=coding!$J$27,$G588=coding!$J$28,$G588=coding!$J$29, $G588=coding!$J$30,$G588=coding!$J$31), X588+10*LOG10((($E588^2)+(4^2))/((7.5^2)+(4^2))), IF(OR($G588=coding!$J$11, $G588=coding!$J$12, $G588=coding!$J$13, $G588=coding!$J$14, $G588=coding!$J$15, $G588=coding!$J$16), X588+10*LOG10((($D588^2)+(1.2^2))/((7.5^2)+(1.2^2))),-99))),-99)</f>
        <v>-99</v>
      </c>
    </row>
    <row r="589" spans="1:42" ht="15.75" customHeight="1" x14ac:dyDescent="0.3">
      <c r="A589" s="1">
        <v>82</v>
      </c>
      <c r="B589" s="46">
        <v>43783</v>
      </c>
      <c r="C589" s="51">
        <f t="array" ref="C589">_xlfn.DAYS(B589, _xlfn.XLOOKUP(A589, context!A$4:A$79, context!J$4:J$79)) / 30.42</f>
        <v>4.1420118343195265</v>
      </c>
      <c r="D589" s="1"/>
      <c r="E589" s="1"/>
      <c r="F589" s="16">
        <v>50</v>
      </c>
      <c r="G589" s="16" t="s">
        <v>405</v>
      </c>
      <c r="H589" s="43">
        <v>88.5</v>
      </c>
      <c r="I589" s="1"/>
      <c r="J589" s="50">
        <v>74.900000000000006</v>
      </c>
      <c r="K589" s="50">
        <v>78.2</v>
      </c>
      <c r="L589" s="50">
        <v>80.2</v>
      </c>
      <c r="M589" s="50">
        <v>83.9</v>
      </c>
      <c r="N589" s="50">
        <v>84.2</v>
      </c>
      <c r="O589" s="50">
        <v>82.2</v>
      </c>
      <c r="P589" s="50">
        <v>81.099999999999994</v>
      </c>
      <c r="Q589" s="50">
        <v>79</v>
      </c>
      <c r="R589" s="50">
        <v>76.099999999999994</v>
      </c>
      <c r="S589" s="50">
        <v>72.599999999999994</v>
      </c>
      <c r="T589" s="50">
        <v>69.5</v>
      </c>
      <c r="U589" s="50">
        <v>65.900000000000006</v>
      </c>
      <c r="V589" s="50">
        <v>62.5</v>
      </c>
      <c r="W589" s="1"/>
      <c r="X589" s="1"/>
      <c r="Y589" s="2">
        <v>1</v>
      </c>
      <c r="Z589" s="58">
        <f>IF(noise!H72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noise!H72, IF(OR($G589=coding!$J$26,$G589=coding!$J$27,$G589=coding!$J$28,$G589=coding!$J$29, $G589=coding!$J$30,$G589=coding!$J$31), H589+10*LOG10((($E589^2)+(4^2))/((7.5^2)+(4^2))), IF(OR($G589=coding!$J$11, $G589=coding!$J$12, $G589=coding!$J$13, $G589=coding!$J$14, $G589=coding!$J$15, $G589=coding!$J$16), H589+10*LOG10((($D589^2)+(1.2^2))/((7.5^2)+(1.2^2))),-99))),-99)</f>
        <v>92.6</v>
      </c>
      <c r="AA589" s="58">
        <f>IF(noise!I72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noise!I72, IF(OR($G589=coding!$J$26,$G589=coding!$J$27,$G589=coding!$J$28,$G589=coding!$J$29, $G589=coding!$J$30,$G589=coding!$J$31), I589+10*LOG10((($E589^2)+(4^2))/((7.5^2)+(4^2))), IF(OR($G589=coding!$J$11, $G589=coding!$J$12, $G589=coding!$J$13, $G589=coding!$J$14, $G589=coding!$J$15, $G589=coding!$J$16), I589+10*LOG10((($D589^2)+(1.2^2))/((7.5^2)+(1.2^2))),-99))),-99)</f>
        <v>-99</v>
      </c>
      <c r="AB589" s="58">
        <f>IF(noise!J72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noise!J72, IF(OR($G589=coding!$J$26,$G589=coding!$J$27,$G589=coding!$J$28,$G589=coding!$J$29, $G589=coding!$J$30,$G589=coding!$J$31), J589+10*LOG10((($E589^2)+(4^2))/((7.5^2)+(4^2))), IF(OR($G589=coding!$J$11, $G589=coding!$J$12, $G589=coding!$J$13, $G589=coding!$J$14, $G589=coding!$J$15, $G589=coding!$J$16), J589+10*LOG10((($D589^2)+(1.2^2))/((7.5^2)+(1.2^2))),-99))),-99)</f>
        <v>76</v>
      </c>
      <c r="AC589" s="58">
        <f>IF(noise!K72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noise!K72, IF(OR($G589=coding!$J$26,$G589=coding!$J$27,$G589=coding!$J$28,$G589=coding!$J$29, $G589=coding!$J$30,$G589=coding!$J$31), K589+10*LOG10((($E589^2)+(4^2))/((7.5^2)+(4^2))), IF(OR($G589=coding!$J$11, $G589=coding!$J$12, $G589=coding!$J$13, $G589=coding!$J$14, $G589=coding!$J$15, $G589=coding!$J$16), K589+10*LOG10((($D589^2)+(1.2^2))/((7.5^2)+(1.2^2))),-99))),-99)</f>
        <v>76.400000000000006</v>
      </c>
      <c r="AD589" s="58">
        <f>IF(noise!L72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noise!L72, IF(OR($G589=coding!$J$26,$G589=coding!$J$27,$G589=coding!$J$28,$G589=coding!$J$29, $G589=coding!$J$30,$G589=coding!$J$31), L589+10*LOG10((($E589^2)+(4^2))/((7.5^2)+(4^2))), IF(OR($G589=coding!$J$11, $G589=coding!$J$12, $G589=coding!$J$13, $G589=coding!$J$14, $G589=coding!$J$15, $G589=coding!$J$16), L589+10*LOG10((($D589^2)+(1.2^2))/((7.5^2)+(1.2^2))),-99))),-99)</f>
        <v>77.8</v>
      </c>
      <c r="AE589" s="58">
        <f>IF(noise!M72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noise!M72, IF(OR($G589=coding!$J$26,$G589=coding!$J$27,$G589=coding!$J$28,$G589=coding!$J$29, $G589=coding!$J$30,$G589=coding!$J$31), M589+10*LOG10((($E589^2)+(4^2))/((7.5^2)+(4^2))), IF(OR($G589=coding!$J$11, $G589=coding!$J$12, $G589=coding!$J$13, $G589=coding!$J$14, $G589=coding!$J$15, $G589=coding!$J$16), M589+10*LOG10((($D589^2)+(1.2^2))/((7.5^2)+(1.2^2))),-99))),-99)</f>
        <v>80.599999999999994</v>
      </c>
      <c r="AF589" s="58">
        <f>IF(noise!N72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noise!N72, IF(OR($G589=coding!$J$26,$G589=coding!$J$27,$G589=coding!$J$28,$G589=coding!$J$29, $G589=coding!$J$30,$G589=coding!$J$31), N589+10*LOG10((($E589^2)+(4^2))/((7.5^2)+(4^2))), IF(OR($G589=coding!$J$11, $G589=coding!$J$12, $G589=coding!$J$13, $G589=coding!$J$14, $G589=coding!$J$15, $G589=coding!$J$16), N589+10*LOG10((($D589^2)+(1.2^2))/((7.5^2)+(1.2^2))),-99))),-99)</f>
        <v>84.3</v>
      </c>
      <c r="AG589" s="58">
        <f>IF(noise!O72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noise!O72, IF(OR($G589=coding!$J$26,$G589=coding!$J$27,$G589=coding!$J$28,$G589=coding!$J$29, $G589=coding!$J$30,$G589=coding!$J$31), O589+10*LOG10((($E589^2)+(4^2))/((7.5^2)+(4^2))), IF(OR($G589=coding!$J$11, $G589=coding!$J$12, $G589=coding!$J$13, $G589=coding!$J$14, $G589=coding!$J$15, $G589=coding!$J$16), O589+10*LOG10((($D589^2)+(1.2^2))/((7.5^2)+(1.2^2))),-99))),-99)</f>
        <v>84.7</v>
      </c>
      <c r="AH589" s="58">
        <f>IF(noise!P72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noise!P72, IF(OR($G589=coding!$J$26,$G589=coding!$J$27,$G589=coding!$J$28,$G589=coding!$J$29, $G589=coding!$J$30,$G589=coding!$J$31), P589+10*LOG10((($E589^2)+(4^2))/((7.5^2)+(4^2))), IF(OR($G589=coding!$J$11, $G589=coding!$J$12, $G589=coding!$J$13, $G589=coding!$J$14, $G589=coding!$J$15, $G589=coding!$J$16), P589+10*LOG10((($D589^2)+(1.2^2))/((7.5^2)+(1.2^2))),-99))),-99)</f>
        <v>82</v>
      </c>
      <c r="AI589" s="58">
        <f>IF(noise!Q72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noise!Q72, IF(OR($G589=coding!$J$26,$G589=coding!$J$27,$G589=coding!$J$28,$G589=coding!$J$29, $G589=coding!$J$30,$G589=coding!$J$31), Q589+10*LOG10((($E589^2)+(4^2))/((7.5^2)+(4^2))), IF(OR($G589=coding!$J$11, $G589=coding!$J$12, $G589=coding!$J$13, $G589=coding!$J$14, $G589=coding!$J$15, $G589=coding!$J$16), Q589+10*LOG10((($D589^2)+(1.2^2))/((7.5^2)+(1.2^2))),-99))),-99)</f>
        <v>80.099999999999994</v>
      </c>
      <c r="AJ589" s="58">
        <f>IF(noise!R72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noise!R72, IF(OR($G589=coding!$J$26,$G589=coding!$J$27,$G589=coding!$J$28,$G589=coding!$J$29, $G589=coding!$J$30,$G589=coding!$J$31), R589+10*LOG10((($E589^2)+(4^2))/((7.5^2)+(4^2))), IF(OR($G589=coding!$J$11, $G589=coding!$J$12, $G589=coding!$J$13, $G589=coding!$J$14, $G589=coding!$J$15, $G589=coding!$J$16), R589+10*LOG10((($D589^2)+(1.2^2))/((7.5^2)+(1.2^2))),-99))),-99)</f>
        <v>78.3</v>
      </c>
      <c r="AK589" s="58">
        <f>IF(noise!S72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noise!S72, IF(OR($G589=coding!$J$26,$G589=coding!$J$27,$G589=coding!$J$28,$G589=coding!$J$29, $G589=coding!$J$30,$G589=coding!$J$31), S589+10*LOG10((($E589^2)+(4^2))/((7.5^2)+(4^2))), IF(OR($G589=coding!$J$11, $G589=coding!$J$12, $G589=coding!$J$13, $G589=coding!$J$14, $G589=coding!$J$15, $G589=coding!$J$16), S589+10*LOG10((($D589^2)+(1.2^2))/((7.5^2)+(1.2^2))),-99))),-99)</f>
        <v>72.900000000000006</v>
      </c>
      <c r="AL589" s="58">
        <f>IF(noise!T72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noise!T72, IF(OR($G589=coding!$J$26,$G589=coding!$J$27,$G589=coding!$J$28,$G589=coding!$J$29, $G589=coding!$J$30,$G589=coding!$J$31), T589+10*LOG10((($E589^2)+(4^2))/((7.5^2)+(4^2))), IF(OR($G589=coding!$J$11, $G589=coding!$J$12, $G589=coding!$J$13, $G589=coding!$J$14, $G589=coding!$J$15, $G589=coding!$J$16), T589+10*LOG10((($D589^2)+(1.2^2))/((7.5^2)+(1.2^2))),-99))),-99)</f>
        <v>68.400000000000006</v>
      </c>
      <c r="AM589" s="58">
        <f>IF(noise!U72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noise!U72, IF(OR($G589=coding!$J$26,$G589=coding!$J$27,$G589=coding!$J$28,$G589=coding!$J$29, $G589=coding!$J$30,$G589=coding!$J$31), U589+10*LOG10((($E589^2)+(4^2))/((7.5^2)+(4^2))), IF(OR($G589=coding!$J$11, $G589=coding!$J$12, $G589=coding!$J$13, $G589=coding!$J$14, $G589=coding!$J$15, $G589=coding!$J$16), U589+10*LOG10((($D589^2)+(1.2^2))/((7.5^2)+(1.2^2))),-99))),-99)</f>
        <v>65.900000000000006</v>
      </c>
      <c r="AN589" s="58">
        <f>IF(noise!V72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noise!V72, IF(OR($G589=coding!$J$26,$G589=coding!$J$27,$G589=coding!$J$28,$G589=coding!$J$29, $G589=coding!$J$30,$G589=coding!$J$31), V589+10*LOG10((($E589^2)+(4^2))/((7.5^2)+(4^2))), IF(OR($G589=coding!$J$11, $G589=coding!$J$12, $G589=coding!$J$13, $G589=coding!$J$14, $G589=coding!$J$15, $G589=coding!$J$16), V589+10*LOG10((($D589^2)+(1.2^2))/((7.5^2)+(1.2^2))),-99))),-99)</f>
        <v>-99</v>
      </c>
      <c r="AO589" s="58">
        <f>IF(noise!W72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noise!W72, IF(OR($G589=coding!$J$26,$G589=coding!$J$27,$G589=coding!$J$28,$G589=coding!$J$29, $G589=coding!$J$30,$G589=coding!$J$31), W589+10*LOG10((($E589^2)+(4^2))/((7.5^2)+(4^2))), IF(OR($G589=coding!$J$11, $G589=coding!$J$12, $G589=coding!$J$13, $G589=coding!$J$14, $G589=coding!$J$15, $G589=coding!$J$16), W589+10*LOG10((($D589^2)+(1.2^2))/((7.5^2)+(1.2^2))),-99))),-99)</f>
        <v>-99</v>
      </c>
      <c r="AP589" s="58">
        <f>IF(noise!X72 &lt;&gt;0, IF(OR($G589=coding!$J$2, $G589=coding!$J$3, $G589=coding!$J$4, $G589=coding!$J$5, $G589=coding!$J$6, $G589=coding!$J$7, $G589=coding!$J$8, $G589=coding!$J$9, $G589=coding!$J$10,$G589=coding!$J$17, $G589=coding!$J$18, $G589=coding!$J$19, $G589=coding!$J$20, $G589=coding!$J$21, $G589=coding!$J$22, $G589=coding!$J$23, $G589=coding!$J$24, $G589=coding!$J$25, ), noise!X72, IF(OR($G589=coding!$J$26,$G589=coding!$J$27,$G589=coding!$J$28,$G589=coding!$J$29, $G589=coding!$J$30,$G589=coding!$J$31), X589+10*LOG10((($E589^2)+(4^2))/((7.5^2)+(4^2))), IF(OR($G589=coding!$J$11, $G589=coding!$J$12, $G589=coding!$J$13, $G589=coding!$J$14, $G589=coding!$J$15, $G589=coding!$J$16), X589+10*LOG10((($D589^2)+(1.2^2))/((7.5^2)+(1.2^2))),-99))),-99)</f>
        <v>-99</v>
      </c>
    </row>
    <row r="590" spans="1:42" ht="15.75" customHeight="1" x14ac:dyDescent="0.3">
      <c r="A590" s="1">
        <v>82</v>
      </c>
      <c r="B590" s="46">
        <v>44025</v>
      </c>
      <c r="C590" s="51">
        <f t="array" ref="C590">_xlfn.DAYS(B590, _xlfn.XLOOKUP(A590, context!A$4:A$79, context!J$4:J$79)) / 30.42</f>
        <v>12.097304404996713</v>
      </c>
      <c r="D590" s="1"/>
      <c r="E590" s="1"/>
      <c r="F590" s="16">
        <v>50</v>
      </c>
      <c r="G590" s="16" t="s">
        <v>405</v>
      </c>
      <c r="H590" s="43">
        <v>88.2</v>
      </c>
      <c r="I590" s="1"/>
      <c r="J590" s="50">
        <v>75.099999999999994</v>
      </c>
      <c r="K590" s="50">
        <v>78.3</v>
      </c>
      <c r="L590" s="50">
        <v>79.7</v>
      </c>
      <c r="M590" s="50">
        <v>82.5</v>
      </c>
      <c r="N590" s="50">
        <v>83.1</v>
      </c>
      <c r="O590" s="50">
        <v>81.3</v>
      </c>
      <c r="P590" s="50">
        <v>79.7</v>
      </c>
      <c r="Q590" s="50">
        <v>78</v>
      </c>
      <c r="R590" s="50">
        <v>74.7</v>
      </c>
      <c r="S590" s="50">
        <v>71.3</v>
      </c>
      <c r="T590" s="50">
        <v>68.2</v>
      </c>
      <c r="U590" s="50">
        <v>65.2</v>
      </c>
      <c r="V590" s="50">
        <v>62.8</v>
      </c>
      <c r="W590" s="1"/>
      <c r="X590" s="1"/>
      <c r="Y590" s="2">
        <v>1</v>
      </c>
      <c r="Z590" s="58">
        <f>IF(noise!H276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noise!H276, IF(OR($G590=coding!$J$26,$G590=coding!$J$27,$G590=coding!$J$28,$G590=coding!$J$29, $G590=coding!$J$30,$G590=coding!$J$31), H590+10*LOG10((($E590^2)+(4^2))/((7.5^2)+(4^2))), IF(OR($G590=coding!$J$11, $G590=coding!$J$12, $G590=coding!$J$13, $G590=coding!$J$14, $G590=coding!$J$15, $G590=coding!$J$16), H590+10*LOG10((($D590^2)+(1.2^2))/((7.5^2)+(1.2^2))),-99))),-99)</f>
        <v>16.82</v>
      </c>
      <c r="AA590" s="58">
        <f>IF(noise!I276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noise!I276, IF(OR($G590=coding!$J$26,$G590=coding!$J$27,$G590=coding!$J$28,$G590=coding!$J$29, $G590=coding!$J$30,$G590=coding!$J$31), I590+10*LOG10((($E590^2)+(4^2))/((7.5^2)+(4^2))), IF(OR($G590=coding!$J$11, $G590=coding!$J$12, $G590=coding!$J$13, $G590=coding!$J$14, $G590=coding!$J$15, $G590=coding!$J$16), I590+10*LOG10((($D590^2)+(1.2^2))/((7.5^2)+(1.2^2))),-99))),-99)</f>
        <v>-99</v>
      </c>
      <c r="AB590" s="58">
        <f>IF(noise!J276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noise!J276, IF(OR($G590=coding!$J$26,$G590=coding!$J$27,$G590=coding!$J$28,$G590=coding!$J$29, $G590=coding!$J$30,$G590=coding!$J$31), J590+10*LOG10((($E590^2)+(4^2))/((7.5^2)+(4^2))), IF(OR($G590=coding!$J$11, $G590=coding!$J$12, $G590=coding!$J$13, $G590=coding!$J$14, $G590=coding!$J$15, $G590=coding!$J$16), J590+10*LOG10((($D590^2)+(1.2^2))/((7.5^2)+(1.2^2))),-99))),-99)</f>
        <v>-13.88</v>
      </c>
      <c r="AC590" s="58">
        <f>IF(noise!K276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noise!K276, IF(OR($G590=coding!$J$26,$G590=coding!$J$27,$G590=coding!$J$28,$G590=coding!$J$29, $G590=coding!$J$30,$G590=coding!$J$31), K590+10*LOG10((($E590^2)+(4^2))/((7.5^2)+(4^2))), IF(OR($G590=coding!$J$11, $G590=coding!$J$12, $G590=coding!$J$13, $G590=coding!$J$14, $G590=coding!$J$15, $G590=coding!$J$16), K590+10*LOG10((($D590^2)+(1.2^2))/((7.5^2)+(1.2^2))),-99))),-99)</f>
        <v>-1.25</v>
      </c>
      <c r="AD590" s="58">
        <f>IF(noise!L276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noise!L276, IF(OR($G590=coding!$J$26,$G590=coding!$J$27,$G590=coding!$J$28,$G590=coding!$J$29, $G590=coding!$J$30,$G590=coding!$J$31), L590+10*LOG10((($E590^2)+(4^2))/((7.5^2)+(4^2))), IF(OR($G590=coding!$J$11, $G590=coding!$J$12, $G590=coding!$J$13, $G590=coding!$J$14, $G590=coding!$J$15, $G590=coding!$J$16), L590+10*LOG10((($D590^2)+(1.2^2))/((7.5^2)+(1.2^2))),-99))),-99)</f>
        <v>1.66</v>
      </c>
      <c r="AE590" s="58">
        <f>IF(noise!M276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noise!M276, IF(OR($G590=coding!$J$26,$G590=coding!$J$27,$G590=coding!$J$28,$G590=coding!$J$29, $G590=coding!$J$30,$G590=coding!$J$31), M590+10*LOG10((($E590^2)+(4^2))/((7.5^2)+(4^2))), IF(OR($G590=coding!$J$11, $G590=coding!$J$12, $G590=coding!$J$13, $G590=coding!$J$14, $G590=coding!$J$15, $G590=coding!$J$16), M590+10*LOG10((($D590^2)+(1.2^2))/((7.5^2)+(1.2^2))),-99))),-99)</f>
        <v>28.39</v>
      </c>
      <c r="AF590" s="58">
        <f>IF(noise!N276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noise!N276, IF(OR($G590=coding!$J$26,$G590=coding!$J$27,$G590=coding!$J$28,$G590=coding!$J$29, $G590=coding!$J$30,$G590=coding!$J$31), N590+10*LOG10((($E590^2)+(4^2))/((7.5^2)+(4^2))), IF(OR($G590=coding!$J$11, $G590=coding!$J$12, $G590=coding!$J$13, $G590=coding!$J$14, $G590=coding!$J$15, $G590=coding!$J$16), N590+10*LOG10((($D590^2)+(1.2^2))/((7.5^2)+(1.2^2))),-99))),-99)</f>
        <v>3.81</v>
      </c>
      <c r="AG590" s="58">
        <f>IF(noise!O276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noise!O276, IF(OR($G590=coding!$J$26,$G590=coding!$J$27,$G590=coding!$J$28,$G590=coding!$J$29, $G590=coding!$J$30,$G590=coding!$J$31), O590+10*LOG10((($E590^2)+(4^2))/((7.5^2)+(4^2))), IF(OR($G590=coding!$J$11, $G590=coding!$J$12, $G590=coding!$J$13, $G590=coding!$J$14, $G590=coding!$J$15, $G590=coding!$J$16), O590+10*LOG10((($D590^2)+(1.2^2))/((7.5^2)+(1.2^2))),-99))),-99)</f>
        <v>-2.2200000000000002</v>
      </c>
      <c r="AH590" s="58">
        <f>IF(noise!P276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noise!P276, IF(OR($G590=coding!$J$26,$G590=coding!$J$27,$G590=coding!$J$28,$G590=coding!$J$29, $G590=coding!$J$30,$G590=coding!$J$31), P590+10*LOG10((($E590^2)+(4^2))/((7.5^2)+(4^2))), IF(OR($G590=coding!$J$11, $G590=coding!$J$12, $G590=coding!$J$13, $G590=coding!$J$14, $G590=coding!$J$15, $G590=coding!$J$16), P590+10*LOG10((($D590^2)+(1.2^2))/((7.5^2)+(1.2^2))),-99))),-99)</f>
        <v>23.96</v>
      </c>
      <c r="AI590" s="58">
        <f>IF(noise!Q276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noise!Q276, IF(OR($G590=coding!$J$26,$G590=coding!$J$27,$G590=coding!$J$28,$G590=coding!$J$29, $G590=coding!$J$30,$G590=coding!$J$31), Q590+10*LOG10((($E590^2)+(4^2))/((7.5^2)+(4^2))), IF(OR($G590=coding!$J$11, $G590=coding!$J$12, $G590=coding!$J$13, $G590=coding!$J$14, $G590=coding!$J$15, $G590=coding!$J$16), Q590+10*LOG10((($D590^2)+(1.2^2))/((7.5^2)+(1.2^2))),-99))),-99)</f>
        <v>18.670000000000002</v>
      </c>
      <c r="AJ590" s="58">
        <f>IF(noise!R276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noise!R276, IF(OR($G590=coding!$J$26,$G590=coding!$J$27,$G590=coding!$J$28,$G590=coding!$J$29, $G590=coding!$J$30,$G590=coding!$J$31), R590+10*LOG10((($E590^2)+(4^2))/((7.5^2)+(4^2))), IF(OR($G590=coding!$J$11, $G590=coding!$J$12, $G590=coding!$J$13, $G590=coding!$J$14, $G590=coding!$J$15, $G590=coding!$J$16), R590+10*LOG10((($D590^2)+(1.2^2))/((7.5^2)+(1.2^2))),-99))),-99)</f>
        <v>28.8</v>
      </c>
      <c r="AK590" s="58">
        <f>IF(noise!S276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noise!S276, IF(OR($G590=coding!$J$26,$G590=coding!$J$27,$G590=coding!$J$28,$G590=coding!$J$29, $G590=coding!$J$30,$G590=coding!$J$31), S590+10*LOG10((($E590^2)+(4^2))/((7.5^2)+(4^2))), IF(OR($G590=coding!$J$11, $G590=coding!$J$12, $G590=coding!$J$13, $G590=coding!$J$14, $G590=coding!$J$15, $G590=coding!$J$16), S590+10*LOG10((($D590^2)+(1.2^2))/((7.5^2)+(1.2^2))),-99))),-99)</f>
        <v>31.16</v>
      </c>
      <c r="AL590" s="58">
        <f>IF(noise!T276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noise!T276, IF(OR($G590=coding!$J$26,$G590=coding!$J$27,$G590=coding!$J$28,$G590=coding!$J$29, $G590=coding!$J$30,$G590=coding!$J$31), T590+10*LOG10((($E590^2)+(4^2))/((7.5^2)+(4^2))), IF(OR($G590=coding!$J$11, $G590=coding!$J$12, $G590=coding!$J$13, $G590=coding!$J$14, $G590=coding!$J$15, $G590=coding!$J$16), T590+10*LOG10((($D590^2)+(1.2^2))/((7.5^2)+(1.2^2))),-99))),-99)</f>
        <v>37.119999999999997</v>
      </c>
      <c r="AM590" s="58">
        <f>IF(noise!U276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noise!U276, IF(OR($G590=coding!$J$26,$G590=coding!$J$27,$G590=coding!$J$28,$G590=coding!$J$29, $G590=coding!$J$30,$G590=coding!$J$31), U590+10*LOG10((($E590^2)+(4^2))/((7.5^2)+(4^2))), IF(OR($G590=coding!$J$11, $G590=coding!$J$12, $G590=coding!$J$13, $G590=coding!$J$14, $G590=coding!$J$15, $G590=coding!$J$16), U590+10*LOG10((($D590^2)+(1.2^2))/((7.5^2)+(1.2^2))),-99))),-99)</f>
        <v>33.9</v>
      </c>
      <c r="AN590" s="58">
        <f>IF(noise!V276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noise!V276, IF(OR($G590=coding!$J$26,$G590=coding!$J$27,$G590=coding!$J$28,$G590=coding!$J$29, $G590=coding!$J$30,$G590=coding!$J$31), V590+10*LOG10((($E590^2)+(4^2))/((7.5^2)+(4^2))), IF(OR($G590=coding!$J$11, $G590=coding!$J$12, $G590=coding!$J$13, $G590=coding!$J$14, $G590=coding!$J$15, $G590=coding!$J$16), V590+10*LOG10((($D590^2)+(1.2^2))/((7.5^2)+(1.2^2))),-99))),-99)</f>
        <v>31.75</v>
      </c>
      <c r="AO590" s="58">
        <f>IF(noise!W276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noise!W276, IF(OR($G590=coding!$J$26,$G590=coding!$J$27,$G590=coding!$J$28,$G590=coding!$J$29, $G590=coding!$J$30,$G590=coding!$J$31), W590+10*LOG10((($E590^2)+(4^2))/((7.5^2)+(4^2))), IF(OR($G590=coding!$J$11, $G590=coding!$J$12, $G590=coding!$J$13, $G590=coding!$J$14, $G590=coding!$J$15, $G590=coding!$J$16), W590+10*LOG10((($D590^2)+(1.2^2))/((7.5^2)+(1.2^2))),-99))),-99)</f>
        <v>34.479999999999997</v>
      </c>
      <c r="AP590" s="58">
        <f>IF(noise!X276 &lt;&gt;0, IF(OR($G590=coding!$J$2, $G590=coding!$J$3, $G590=coding!$J$4, $G590=coding!$J$5, $G590=coding!$J$6, $G590=coding!$J$7, $G590=coding!$J$8, $G590=coding!$J$9, $G590=coding!$J$10,$G590=coding!$J$17, $G590=coding!$J$18, $G590=coding!$J$19, $G590=coding!$J$20, $G590=coding!$J$21, $G590=coding!$J$22, $G590=coding!$J$23, $G590=coding!$J$24, $G590=coding!$J$25, ), noise!X276, IF(OR($G590=coding!$J$26,$G590=coding!$J$27,$G590=coding!$J$28,$G590=coding!$J$29, $G590=coding!$J$30,$G590=coding!$J$31), X590+10*LOG10((($E590^2)+(4^2))/((7.5^2)+(4^2))), IF(OR($G590=coding!$J$11, $G590=coding!$J$12, $G590=coding!$J$13, $G590=coding!$J$14, $G590=coding!$J$15, $G590=coding!$J$16), X590+10*LOG10((($D590^2)+(1.2^2))/((7.5^2)+(1.2^2))),-99))),-99)</f>
        <v>26.11</v>
      </c>
    </row>
    <row r="591" spans="1:42" ht="15.75" customHeight="1" x14ac:dyDescent="0.3">
      <c r="A591" s="1">
        <v>82</v>
      </c>
      <c r="B591" s="46">
        <v>44145</v>
      </c>
      <c r="C591" s="51">
        <f t="array" ref="C591">_xlfn.DAYS(B591, _xlfn.XLOOKUP(A591, context!A$4:A$79, context!J$4:J$79)) / 30.42</f>
        <v>16.042077580539118</v>
      </c>
      <c r="D591" s="1"/>
      <c r="E591" s="1"/>
      <c r="F591" s="16">
        <v>50</v>
      </c>
      <c r="G591" s="16" t="s">
        <v>405</v>
      </c>
      <c r="H591" s="43">
        <v>89.1</v>
      </c>
      <c r="I591" s="1"/>
      <c r="J591" s="50">
        <v>75.400000000000006</v>
      </c>
      <c r="K591" s="50">
        <v>78.599999999999994</v>
      </c>
      <c r="L591" s="50">
        <v>79.900000000000006</v>
      </c>
      <c r="M591" s="50">
        <v>84</v>
      </c>
      <c r="N591" s="50">
        <v>84.9</v>
      </c>
      <c r="O591" s="50">
        <v>83.1</v>
      </c>
      <c r="P591" s="50">
        <v>82.1</v>
      </c>
      <c r="Q591" s="50">
        <v>81.5</v>
      </c>
      <c r="R591" s="50">
        <v>77.2</v>
      </c>
      <c r="S591" s="50">
        <v>73.7</v>
      </c>
      <c r="T591" s="50">
        <v>70.8</v>
      </c>
      <c r="U591" s="50">
        <v>67</v>
      </c>
      <c r="V591" s="50">
        <v>64.900000000000006</v>
      </c>
      <c r="W591" s="1"/>
      <c r="X591" s="1"/>
      <c r="Y591" s="2">
        <v>1</v>
      </c>
      <c r="Z591" s="58">
        <f>IF(noise!H405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noise!H405, IF(OR($G591=coding!$J$26,$G591=coding!$J$27,$G591=coding!$J$28,$G591=coding!$J$29, $G591=coding!$J$30,$G591=coding!$J$31), H591+10*LOG10((($E591^2)+(4^2))/((7.5^2)+(4^2))), IF(OR($G591=coding!$J$11, $G591=coding!$J$12, $G591=coding!$J$13, $G591=coding!$J$14, $G591=coding!$J$15, $G591=coding!$J$16), H591+10*LOG10((($D591^2)+(1.2^2))/((7.5^2)+(1.2^2))),-99))),-99)</f>
        <v>59.7</v>
      </c>
      <c r="AA591" s="58">
        <f>IF(noise!I405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noise!I405, IF(OR($G591=coding!$J$26,$G591=coding!$J$27,$G591=coding!$J$28,$G591=coding!$J$29, $G591=coding!$J$30,$G591=coding!$J$31), I591+10*LOG10((($E591^2)+(4^2))/((7.5^2)+(4^2))), IF(OR($G591=coding!$J$11, $G591=coding!$J$12, $G591=coding!$J$13, $G591=coding!$J$14, $G591=coding!$J$15, $G591=coding!$J$16), I591+10*LOG10((($D591^2)+(1.2^2))/((7.5^2)+(1.2^2))),-99))),-99)</f>
        <v>-99</v>
      </c>
      <c r="AB591" s="58">
        <f>IF(noise!J405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noise!J405, IF(OR($G591=coding!$J$26,$G591=coding!$J$27,$G591=coding!$J$28,$G591=coding!$J$29, $G591=coding!$J$30,$G591=coding!$J$31), J591+10*LOG10((($E591^2)+(4^2))/((7.5^2)+(4^2))), IF(OR($G591=coding!$J$11, $G591=coding!$J$12, $G591=coding!$J$13, $G591=coding!$J$14, $G591=coding!$J$15, $G591=coding!$J$16), J591+10*LOG10((($D591^2)+(1.2^2))/((7.5^2)+(1.2^2))),-99))),-99)</f>
        <v>-99</v>
      </c>
      <c r="AC591" s="58">
        <f>IF(noise!K405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noise!K405, IF(OR($G591=coding!$J$26,$G591=coding!$J$27,$G591=coding!$J$28,$G591=coding!$J$29, $G591=coding!$J$30,$G591=coding!$J$31), K591+10*LOG10((($E591^2)+(4^2))/((7.5^2)+(4^2))), IF(OR($G591=coding!$J$11, $G591=coding!$J$12, $G591=coding!$J$13, $G591=coding!$J$14, $G591=coding!$J$15, $G591=coding!$J$16), K591+10*LOG10((($D591^2)+(1.2^2))/((7.5^2)+(1.2^2))),-99))),-99)</f>
        <v>-99</v>
      </c>
      <c r="AD591" s="58">
        <f>IF(noise!L405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noise!L405, IF(OR($G591=coding!$J$26,$G591=coding!$J$27,$G591=coding!$J$28,$G591=coding!$J$29, $G591=coding!$J$30,$G591=coding!$J$31), L591+10*LOG10((($E591^2)+(4^2))/((7.5^2)+(4^2))), IF(OR($G591=coding!$J$11, $G591=coding!$J$12, $G591=coding!$J$13, $G591=coding!$J$14, $G591=coding!$J$15, $G591=coding!$J$16), L591+10*LOG10((($D591^2)+(1.2^2))/((7.5^2)+(1.2^2))),-99))),-99)</f>
        <v>-99</v>
      </c>
      <c r="AE591" s="58">
        <f>IF(noise!M405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noise!M405, IF(OR($G591=coding!$J$26,$G591=coding!$J$27,$G591=coding!$J$28,$G591=coding!$J$29, $G591=coding!$J$30,$G591=coding!$J$31), M591+10*LOG10((($E591^2)+(4^2))/((7.5^2)+(4^2))), IF(OR($G591=coding!$J$11, $G591=coding!$J$12, $G591=coding!$J$13, $G591=coding!$J$14, $G591=coding!$J$15, $G591=coding!$J$16), M591+10*LOG10((($D591^2)+(1.2^2))/((7.5^2)+(1.2^2))),-99))),-99)</f>
        <v>-99</v>
      </c>
      <c r="AF591" s="58">
        <f>IF(noise!N405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noise!N405, IF(OR($G591=coding!$J$26,$G591=coding!$J$27,$G591=coding!$J$28,$G591=coding!$J$29, $G591=coding!$J$30,$G591=coding!$J$31), N591+10*LOG10((($E591^2)+(4^2))/((7.5^2)+(4^2))), IF(OR($G591=coding!$J$11, $G591=coding!$J$12, $G591=coding!$J$13, $G591=coding!$J$14, $G591=coding!$J$15, $G591=coding!$J$16), N591+10*LOG10((($D591^2)+(1.2^2))/((7.5^2)+(1.2^2))),-99))),-99)</f>
        <v>-99</v>
      </c>
      <c r="AG591" s="58">
        <f>IF(noise!O405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noise!O405, IF(OR($G591=coding!$J$26,$G591=coding!$J$27,$G591=coding!$J$28,$G591=coding!$J$29, $G591=coding!$J$30,$G591=coding!$J$31), O591+10*LOG10((($E591^2)+(4^2))/((7.5^2)+(4^2))), IF(OR($G591=coding!$J$11, $G591=coding!$J$12, $G591=coding!$J$13, $G591=coding!$J$14, $G591=coding!$J$15, $G591=coding!$J$16), O591+10*LOG10((($D591^2)+(1.2^2))/((7.5^2)+(1.2^2))),-99))),-99)</f>
        <v>-99</v>
      </c>
      <c r="AH591" s="58">
        <f>IF(noise!P405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noise!P405, IF(OR($G591=coding!$J$26,$G591=coding!$J$27,$G591=coding!$J$28,$G591=coding!$J$29, $G591=coding!$J$30,$G591=coding!$J$31), P591+10*LOG10((($E591^2)+(4^2))/((7.5^2)+(4^2))), IF(OR($G591=coding!$J$11, $G591=coding!$J$12, $G591=coding!$J$13, $G591=coding!$J$14, $G591=coding!$J$15, $G591=coding!$J$16), P591+10*LOG10((($D591^2)+(1.2^2))/((7.5^2)+(1.2^2))),-99))),-99)</f>
        <v>-99</v>
      </c>
      <c r="AI591" s="58">
        <f>IF(noise!Q405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noise!Q405, IF(OR($G591=coding!$J$26,$G591=coding!$J$27,$G591=coding!$J$28,$G591=coding!$J$29, $G591=coding!$J$30,$G591=coding!$J$31), Q591+10*LOG10((($E591^2)+(4^2))/((7.5^2)+(4^2))), IF(OR($G591=coding!$J$11, $G591=coding!$J$12, $G591=coding!$J$13, $G591=coding!$J$14, $G591=coding!$J$15, $G591=coding!$J$16), Q591+10*LOG10((($D591^2)+(1.2^2))/((7.5^2)+(1.2^2))),-99))),-99)</f>
        <v>-99</v>
      </c>
      <c r="AJ591" s="58">
        <f>IF(noise!R405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noise!R405, IF(OR($G591=coding!$J$26,$G591=coding!$J$27,$G591=coding!$J$28,$G591=coding!$J$29, $G591=coding!$J$30,$G591=coding!$J$31), R591+10*LOG10((($E591^2)+(4^2))/((7.5^2)+(4^2))), IF(OR($G591=coding!$J$11, $G591=coding!$J$12, $G591=coding!$J$13, $G591=coding!$J$14, $G591=coding!$J$15, $G591=coding!$J$16), R591+10*LOG10((($D591^2)+(1.2^2))/((7.5^2)+(1.2^2))),-99))),-99)</f>
        <v>-99</v>
      </c>
      <c r="AK591" s="58">
        <f>IF(noise!S405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noise!S405, IF(OR($G591=coding!$J$26,$G591=coding!$J$27,$G591=coding!$J$28,$G591=coding!$J$29, $G591=coding!$J$30,$G591=coding!$J$31), S591+10*LOG10((($E591^2)+(4^2))/((7.5^2)+(4^2))), IF(OR($G591=coding!$J$11, $G591=coding!$J$12, $G591=coding!$J$13, $G591=coding!$J$14, $G591=coding!$J$15, $G591=coding!$J$16), S591+10*LOG10((($D591^2)+(1.2^2))/((7.5^2)+(1.2^2))),-99))),-99)</f>
        <v>-99</v>
      </c>
      <c r="AL591" s="58">
        <f>IF(noise!T405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noise!T405, IF(OR($G591=coding!$J$26,$G591=coding!$J$27,$G591=coding!$J$28,$G591=coding!$J$29, $G591=coding!$J$30,$G591=coding!$J$31), T591+10*LOG10((($E591^2)+(4^2))/((7.5^2)+(4^2))), IF(OR($G591=coding!$J$11, $G591=coding!$J$12, $G591=coding!$J$13, $G591=coding!$J$14, $G591=coding!$J$15, $G591=coding!$J$16), T591+10*LOG10((($D591^2)+(1.2^2))/((7.5^2)+(1.2^2))),-99))),-99)</f>
        <v>-99</v>
      </c>
      <c r="AM591" s="58">
        <f>IF(noise!U405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noise!U405, IF(OR($G591=coding!$J$26,$G591=coding!$J$27,$G591=coding!$J$28,$G591=coding!$J$29, $G591=coding!$J$30,$G591=coding!$J$31), U591+10*LOG10((($E591^2)+(4^2))/((7.5^2)+(4^2))), IF(OR($G591=coding!$J$11, $G591=coding!$J$12, $G591=coding!$J$13, $G591=coding!$J$14, $G591=coding!$J$15, $G591=coding!$J$16), U591+10*LOG10((($D591^2)+(1.2^2))/((7.5^2)+(1.2^2))),-99))),-99)</f>
        <v>-99</v>
      </c>
      <c r="AN591" s="58">
        <f>IF(noise!V405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noise!V405, IF(OR($G591=coding!$J$26,$G591=coding!$J$27,$G591=coding!$J$28,$G591=coding!$J$29, $G591=coding!$J$30,$G591=coding!$J$31), V591+10*LOG10((($E591^2)+(4^2))/((7.5^2)+(4^2))), IF(OR($G591=coding!$J$11, $G591=coding!$J$12, $G591=coding!$J$13, $G591=coding!$J$14, $G591=coding!$J$15, $G591=coding!$J$16), V591+10*LOG10((($D591^2)+(1.2^2))/((7.5^2)+(1.2^2))),-99))),-99)</f>
        <v>-99</v>
      </c>
      <c r="AO591" s="58">
        <f>IF(noise!W405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noise!W405, IF(OR($G591=coding!$J$26,$G591=coding!$J$27,$G591=coding!$J$28,$G591=coding!$J$29, $G591=coding!$J$30,$G591=coding!$J$31), W591+10*LOG10((($E591^2)+(4^2))/((7.5^2)+(4^2))), IF(OR($G591=coding!$J$11, $G591=coding!$J$12, $G591=coding!$J$13, $G591=coding!$J$14, $G591=coding!$J$15, $G591=coding!$J$16), W591+10*LOG10((($D591^2)+(1.2^2))/((7.5^2)+(1.2^2))),-99))),-99)</f>
        <v>-99</v>
      </c>
      <c r="AP591" s="58">
        <f>IF(noise!X405 &lt;&gt;0, IF(OR($G591=coding!$J$2, $G591=coding!$J$3, $G591=coding!$J$4, $G591=coding!$J$5, $G591=coding!$J$6, $G591=coding!$J$7, $G591=coding!$J$8, $G591=coding!$J$9, $G591=coding!$J$10,$G591=coding!$J$17, $G591=coding!$J$18, $G591=coding!$J$19, $G591=coding!$J$20, $G591=coding!$J$21, $G591=coding!$J$22, $G591=coding!$J$23, $G591=coding!$J$24, $G591=coding!$J$25, ), noise!X405, IF(OR($G591=coding!$J$26,$G591=coding!$J$27,$G591=coding!$J$28,$G591=coding!$J$29, $G591=coding!$J$30,$G591=coding!$J$31), X591+10*LOG10((($E591^2)+(4^2))/((7.5^2)+(4^2))), IF(OR($G591=coding!$J$11, $G591=coding!$J$12, $G591=coding!$J$13, $G591=coding!$J$14, $G591=coding!$J$15, $G591=coding!$J$16), X591+10*LOG10((($D591^2)+(1.2^2))/((7.5^2)+(1.2^2))),-99))),-99)</f>
        <v>-99</v>
      </c>
    </row>
    <row r="592" spans="1:42" ht="15.75" customHeight="1" x14ac:dyDescent="0.3">
      <c r="A592" s="1">
        <v>82</v>
      </c>
      <c r="B592" s="27">
        <v>44701</v>
      </c>
      <c r="C592" s="51">
        <f t="array" ref="C592">_xlfn.DAYS(B592, _xlfn.XLOOKUP(A592, context!A$4:A$79, context!J$4:J$79)) / 30.42</f>
        <v>34.319526627218934</v>
      </c>
      <c r="D592" s="1"/>
      <c r="E592" s="1"/>
      <c r="F592" s="16">
        <v>50</v>
      </c>
      <c r="G592" s="16" t="s">
        <v>405</v>
      </c>
      <c r="H592" s="43">
        <v>91.4</v>
      </c>
      <c r="I592" s="1"/>
      <c r="J592" s="50">
        <v>75.3</v>
      </c>
      <c r="K592" s="50">
        <v>78.599999999999994</v>
      </c>
      <c r="L592" s="50">
        <v>80.900000000000006</v>
      </c>
      <c r="M592" s="50">
        <v>84.4</v>
      </c>
      <c r="N592" s="50">
        <v>85.4</v>
      </c>
      <c r="O592" s="50">
        <v>82.9</v>
      </c>
      <c r="P592" s="50">
        <v>81.5</v>
      </c>
      <c r="Q592" s="50">
        <v>80.2</v>
      </c>
      <c r="R592" s="50">
        <v>76.7</v>
      </c>
      <c r="S592" s="50">
        <v>73.5</v>
      </c>
      <c r="T592" s="50">
        <v>69.900000000000006</v>
      </c>
      <c r="U592" s="50">
        <v>66.900000000000006</v>
      </c>
      <c r="V592" s="50">
        <v>64.5</v>
      </c>
      <c r="W592" s="1"/>
      <c r="X592" s="1"/>
      <c r="Y592" s="2">
        <v>1</v>
      </c>
      <c r="Z592" s="58">
        <f>IF(noise!H517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noise!H517, IF(OR($G592=coding!$J$26,$G592=coding!$J$27,$G592=coding!$J$28,$G592=coding!$J$29, $G592=coding!$J$30,$G592=coding!$J$31), H592+10*LOG10((($E592^2)+(4^2))/((7.5^2)+(4^2))), IF(OR($G592=coding!$J$11, $G592=coding!$J$12, $G592=coding!$J$13, $G592=coding!$J$14, $G592=coding!$J$15, $G592=coding!$J$16), H592+10*LOG10((($D592^2)+(1.2^2))/((7.5^2)+(1.2^2))),-99))),-99)</f>
        <v>85.1</v>
      </c>
      <c r="AA592" s="58">
        <f>IF(noise!I517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noise!I517, IF(OR($G592=coding!$J$26,$G592=coding!$J$27,$G592=coding!$J$28,$G592=coding!$J$29, $G592=coding!$J$30,$G592=coding!$J$31), I592+10*LOG10((($E592^2)+(4^2))/((7.5^2)+(4^2))), IF(OR($G592=coding!$J$11, $G592=coding!$J$12, $G592=coding!$J$13, $G592=coding!$J$14, $G592=coding!$J$15, $G592=coding!$J$16), I592+10*LOG10((($D592^2)+(1.2^2))/((7.5^2)+(1.2^2))),-99))),-99)</f>
        <v>-99</v>
      </c>
      <c r="AB592" s="58">
        <f>IF(noise!J517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noise!J517, IF(OR($G592=coding!$J$26,$G592=coding!$J$27,$G592=coding!$J$28,$G592=coding!$J$29, $G592=coding!$J$30,$G592=coding!$J$31), J592+10*LOG10((($E592^2)+(4^2))/((7.5^2)+(4^2))), IF(OR($G592=coding!$J$11, $G592=coding!$J$12, $G592=coding!$J$13, $G592=coding!$J$14, $G592=coding!$J$15, $G592=coding!$J$16), J592+10*LOG10((($D592^2)+(1.2^2))/((7.5^2)+(1.2^2))),-99))),-99)</f>
        <v>73.8</v>
      </c>
      <c r="AC592" s="58">
        <f>IF(noise!K517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noise!K517, IF(OR($G592=coding!$J$26,$G592=coding!$J$27,$G592=coding!$J$28,$G592=coding!$J$29, $G592=coding!$J$30,$G592=coding!$J$31), K592+10*LOG10((($E592^2)+(4^2))/((7.5^2)+(4^2))), IF(OR($G592=coding!$J$11, $G592=coding!$J$12, $G592=coding!$J$13, $G592=coding!$J$14, $G592=coding!$J$15, $G592=coding!$J$16), K592+10*LOG10((($D592^2)+(1.2^2))/((7.5^2)+(1.2^2))),-99))),-99)</f>
        <v>77.7</v>
      </c>
      <c r="AD592" s="58">
        <f>IF(noise!L517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noise!L517, IF(OR($G592=coding!$J$26,$G592=coding!$J$27,$G592=coding!$J$28,$G592=coding!$J$29, $G592=coding!$J$30,$G592=coding!$J$31), L592+10*LOG10((($E592^2)+(4^2))/((7.5^2)+(4^2))), IF(OR($G592=coding!$J$11, $G592=coding!$J$12, $G592=coding!$J$13, $G592=coding!$J$14, $G592=coding!$J$15, $G592=coding!$J$16), L592+10*LOG10((($D592^2)+(1.2^2))/((7.5^2)+(1.2^2))),-99))),-99)</f>
        <v>82</v>
      </c>
      <c r="AE592" s="58">
        <f>IF(noise!M517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noise!M517, IF(OR($G592=coding!$J$26,$G592=coding!$J$27,$G592=coding!$J$28,$G592=coding!$J$29, $G592=coding!$J$30,$G592=coding!$J$31), M592+10*LOG10((($E592^2)+(4^2))/((7.5^2)+(4^2))), IF(OR($G592=coding!$J$11, $G592=coding!$J$12, $G592=coding!$J$13, $G592=coding!$J$14, $G592=coding!$J$15, $G592=coding!$J$16), M592+10*LOG10((($D592^2)+(1.2^2))/((7.5^2)+(1.2^2))),-99))),-99)</f>
        <v>82</v>
      </c>
      <c r="AF592" s="58">
        <f>IF(noise!N517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noise!N517, IF(OR($G592=coding!$J$26,$G592=coding!$J$27,$G592=coding!$J$28,$G592=coding!$J$29, $G592=coding!$J$30,$G592=coding!$J$31), N592+10*LOG10((($E592^2)+(4^2))/((7.5^2)+(4^2))), IF(OR($G592=coding!$J$11, $G592=coding!$J$12, $G592=coding!$J$13, $G592=coding!$J$14, $G592=coding!$J$15, $G592=coding!$J$16), N592+10*LOG10((($D592^2)+(1.2^2))/((7.5^2)+(1.2^2))),-99))),-99)</f>
        <v>79.7</v>
      </c>
      <c r="AG592" s="58">
        <f>IF(noise!O517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noise!O517, IF(OR($G592=coding!$J$26,$G592=coding!$J$27,$G592=coding!$J$28,$G592=coding!$J$29, $G592=coding!$J$30,$G592=coding!$J$31), O592+10*LOG10((($E592^2)+(4^2))/((7.5^2)+(4^2))), IF(OR($G592=coding!$J$11, $G592=coding!$J$12, $G592=coding!$J$13, $G592=coding!$J$14, $G592=coding!$J$15, $G592=coding!$J$16), O592+10*LOG10((($D592^2)+(1.2^2))/((7.5^2)+(1.2^2))),-99))),-99)</f>
        <v>77.900000000000006</v>
      </c>
      <c r="AH592" s="58">
        <f>IF(noise!P517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noise!P517, IF(OR($G592=coding!$J$26,$G592=coding!$J$27,$G592=coding!$J$28,$G592=coding!$J$29, $G592=coding!$J$30,$G592=coding!$J$31), P592+10*LOG10((($E592^2)+(4^2))/((7.5^2)+(4^2))), IF(OR($G592=coding!$J$11, $G592=coding!$J$12, $G592=coding!$J$13, $G592=coding!$J$14, $G592=coding!$J$15, $G592=coding!$J$16), P592+10*LOG10((($D592^2)+(1.2^2))/((7.5^2)+(1.2^2))),-99))),-99)</f>
        <v>74.8</v>
      </c>
      <c r="AI592" s="58">
        <f>IF(noise!Q517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noise!Q517, IF(OR($G592=coding!$J$26,$G592=coding!$J$27,$G592=coding!$J$28,$G592=coding!$J$29, $G592=coding!$J$30,$G592=coding!$J$31), Q592+10*LOG10((($E592^2)+(4^2))/((7.5^2)+(4^2))), IF(OR($G592=coding!$J$11, $G592=coding!$J$12, $G592=coding!$J$13, $G592=coding!$J$14, $G592=coding!$J$15, $G592=coding!$J$16), Q592+10*LOG10((($D592^2)+(1.2^2))/((7.5^2)+(1.2^2))),-99))),-99)</f>
        <v>73.7</v>
      </c>
      <c r="AJ592" s="58">
        <f>IF(noise!R517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noise!R517, IF(OR($G592=coding!$J$26,$G592=coding!$J$27,$G592=coding!$J$28,$G592=coding!$J$29, $G592=coding!$J$30,$G592=coding!$J$31), R592+10*LOG10((($E592^2)+(4^2))/((7.5^2)+(4^2))), IF(OR($G592=coding!$J$11, $G592=coding!$J$12, $G592=coding!$J$13, $G592=coding!$J$14, $G592=coding!$J$15, $G592=coding!$J$16), R592+10*LOG10((($D592^2)+(1.2^2))/((7.5^2)+(1.2^2))),-99))),-99)</f>
        <v>72.900000000000006</v>
      </c>
      <c r="AK592" s="58">
        <f>IF(noise!S517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noise!S517, IF(OR($G592=coding!$J$26,$G592=coding!$J$27,$G592=coding!$J$28,$G592=coding!$J$29, $G592=coding!$J$30,$G592=coding!$J$31), S592+10*LOG10((($E592^2)+(4^2))/((7.5^2)+(4^2))), IF(OR($G592=coding!$J$11, $G592=coding!$J$12, $G592=coding!$J$13, $G592=coding!$J$14, $G592=coding!$J$15, $G592=coding!$J$16), S592+10*LOG10((($D592^2)+(1.2^2))/((7.5^2)+(1.2^2))),-99))),-99)</f>
        <v>70.8</v>
      </c>
      <c r="AL592" s="58">
        <f>IF(noise!T517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noise!T517, IF(OR($G592=coding!$J$26,$G592=coding!$J$27,$G592=coding!$J$28,$G592=coding!$J$29, $G592=coding!$J$30,$G592=coding!$J$31), T592+10*LOG10((($E592^2)+(4^2))/((7.5^2)+(4^2))), IF(OR($G592=coding!$J$11, $G592=coding!$J$12, $G592=coding!$J$13, $G592=coding!$J$14, $G592=coding!$J$15, $G592=coding!$J$16), T592+10*LOG10((($D592^2)+(1.2^2))/((7.5^2)+(1.2^2))),-99))),-99)</f>
        <v>67.599999999999994</v>
      </c>
      <c r="AM592" s="58">
        <f>IF(noise!U517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noise!U517, IF(OR($G592=coding!$J$26,$G592=coding!$J$27,$G592=coding!$J$28,$G592=coding!$J$29, $G592=coding!$J$30,$G592=coding!$J$31), U592+10*LOG10((($E592^2)+(4^2))/((7.5^2)+(4^2))), IF(OR($G592=coding!$J$11, $G592=coding!$J$12, $G592=coding!$J$13, $G592=coding!$J$14, $G592=coding!$J$15, $G592=coding!$J$16), U592+10*LOG10((($D592^2)+(1.2^2))/((7.5^2)+(1.2^2))),-99))),-99)</f>
        <v>63.6</v>
      </c>
      <c r="AN592" s="58">
        <f>IF(noise!V517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noise!V517, IF(OR($G592=coding!$J$26,$G592=coding!$J$27,$G592=coding!$J$28,$G592=coding!$J$29, $G592=coding!$J$30,$G592=coding!$J$31), V592+10*LOG10((($E592^2)+(4^2))/((7.5^2)+(4^2))), IF(OR($G592=coding!$J$11, $G592=coding!$J$12, $G592=coding!$J$13, $G592=coding!$J$14, $G592=coding!$J$15, $G592=coding!$J$16), V592+10*LOG10((($D592^2)+(1.2^2))/((7.5^2)+(1.2^2))),-99))),-99)</f>
        <v>61.3</v>
      </c>
      <c r="AO592" s="58">
        <f>IF(noise!W517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noise!W517, IF(OR($G592=coding!$J$26,$G592=coding!$J$27,$G592=coding!$J$28,$G592=coding!$J$29, $G592=coding!$J$30,$G592=coding!$J$31), W592+10*LOG10((($E592^2)+(4^2))/((7.5^2)+(4^2))), IF(OR($G592=coding!$J$11, $G592=coding!$J$12, $G592=coding!$J$13, $G592=coding!$J$14, $G592=coding!$J$15, $G592=coding!$J$16), W592+10*LOG10((($D592^2)+(1.2^2))/((7.5^2)+(1.2^2))),-99))),-99)</f>
        <v>-99</v>
      </c>
      <c r="AP592" s="58">
        <f>IF(noise!X517 &lt;&gt;0, IF(OR($G592=coding!$J$2, $G592=coding!$J$3, $G592=coding!$J$4, $G592=coding!$J$5, $G592=coding!$J$6, $G592=coding!$J$7, $G592=coding!$J$8, $G592=coding!$J$9, $G592=coding!$J$10,$G592=coding!$J$17, $G592=coding!$J$18, $G592=coding!$J$19, $G592=coding!$J$20, $G592=coding!$J$21, $G592=coding!$J$22, $G592=coding!$J$23, $G592=coding!$J$24, $G592=coding!$J$25, ), noise!X517, IF(OR($G592=coding!$J$26,$G592=coding!$J$27,$G592=coding!$J$28,$G592=coding!$J$29, $G592=coding!$J$30,$G592=coding!$J$31), X592+10*LOG10((($E592^2)+(4^2))/((7.5^2)+(4^2))), IF(OR($G592=coding!$J$11, $G592=coding!$J$12, $G592=coding!$J$13, $G592=coding!$J$14, $G592=coding!$J$15, $G592=coding!$J$16), X592+10*LOG10((($D592^2)+(1.2^2))/((7.5^2)+(1.2^2))),-99))),-99)</f>
        <v>-99</v>
      </c>
    </row>
    <row r="593" spans="1:42" ht="15.75" customHeight="1" x14ac:dyDescent="0.3">
      <c r="A593" s="1">
        <v>82</v>
      </c>
      <c r="B593" s="27">
        <v>44903</v>
      </c>
      <c r="C593" s="51">
        <f t="array" ref="C593">_xlfn.DAYS(B593, _xlfn.XLOOKUP(A593, context!A$4:A$79, context!J$4:J$79)) / 30.42</f>
        <v>40.959894806048652</v>
      </c>
      <c r="D593" s="1"/>
      <c r="E593" s="1"/>
      <c r="F593" s="16">
        <v>50</v>
      </c>
      <c r="G593" s="16" t="s">
        <v>405</v>
      </c>
      <c r="H593" s="43">
        <v>92</v>
      </c>
      <c r="I593" s="1"/>
      <c r="J593" s="50">
        <v>76.599999999999994</v>
      </c>
      <c r="K593" s="50">
        <v>79.900000000000006</v>
      </c>
      <c r="L593" s="50">
        <v>81.400000000000006</v>
      </c>
      <c r="M593" s="50">
        <v>86.5</v>
      </c>
      <c r="N593" s="50">
        <v>88.9</v>
      </c>
      <c r="O593" s="50">
        <v>85.5</v>
      </c>
      <c r="P593" s="50">
        <v>84.5</v>
      </c>
      <c r="Q593" s="50">
        <v>82.9</v>
      </c>
      <c r="R593" s="50">
        <v>79.099999999999994</v>
      </c>
      <c r="S593" s="50">
        <v>76.5</v>
      </c>
      <c r="T593" s="50">
        <v>73.5</v>
      </c>
      <c r="U593" s="50">
        <v>70.099999999999994</v>
      </c>
      <c r="V593" s="50">
        <v>68.2</v>
      </c>
      <c r="W593" s="1"/>
      <c r="X593" s="1"/>
      <c r="Y593" s="2">
        <v>1</v>
      </c>
      <c r="Z593" s="58">
        <f>IF(noise!H575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noise!H575, IF(OR($G593=coding!$J$26,$G593=coding!$J$27,$G593=coding!$J$28,$G593=coding!$J$29, $G593=coding!$J$30,$G593=coding!$J$31), H593+10*LOG10((($E593^2)+(4^2))/((7.5^2)+(4^2))), IF(OR($G593=coding!$J$11, $G593=coding!$J$12, $G593=coding!$J$13, $G593=coding!$J$14, $G593=coding!$J$15, $G593=coding!$J$16), H593+10*LOG10((($D593^2)+(1.2^2))/((7.5^2)+(1.2^2))),-99))),-99)</f>
        <v>89.4</v>
      </c>
      <c r="AA593" s="58">
        <f>IF(noise!I575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noise!I575, IF(OR($G593=coding!$J$26,$G593=coding!$J$27,$G593=coding!$J$28,$G593=coding!$J$29, $G593=coding!$J$30,$G593=coding!$J$31), I593+10*LOG10((($E593^2)+(4^2))/((7.5^2)+(4^2))), IF(OR($G593=coding!$J$11, $G593=coding!$J$12, $G593=coding!$J$13, $G593=coding!$J$14, $G593=coding!$J$15, $G593=coding!$J$16), I593+10*LOG10((($D593^2)+(1.2^2))/((7.5^2)+(1.2^2))),-99))),-99)</f>
        <v>-99</v>
      </c>
      <c r="AB593" s="58">
        <f>IF(noise!J575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noise!J575, IF(OR($G593=coding!$J$26,$G593=coding!$J$27,$G593=coding!$J$28,$G593=coding!$J$29, $G593=coding!$J$30,$G593=coding!$J$31), J593+10*LOG10((($E593^2)+(4^2))/((7.5^2)+(4^2))), IF(OR($G593=coding!$J$11, $G593=coding!$J$12, $G593=coding!$J$13, $G593=coding!$J$14, $G593=coding!$J$15, $G593=coding!$J$16), J593+10*LOG10((($D593^2)+(1.2^2))/((7.5^2)+(1.2^2))),-99))),-99)</f>
        <v>74.8</v>
      </c>
      <c r="AC593" s="58">
        <f>IF(noise!K575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noise!K575, IF(OR($G593=coding!$J$26,$G593=coding!$J$27,$G593=coding!$J$28,$G593=coding!$J$29, $G593=coding!$J$30,$G593=coding!$J$31), K593+10*LOG10((($E593^2)+(4^2))/((7.5^2)+(4^2))), IF(OR($G593=coding!$J$11, $G593=coding!$J$12, $G593=coding!$J$13, $G593=coding!$J$14, $G593=coding!$J$15, $G593=coding!$J$16), K593+10*LOG10((($D593^2)+(1.2^2))/((7.5^2)+(1.2^2))),-99))),-99)</f>
        <v>78.099999999999994</v>
      </c>
      <c r="AD593" s="58">
        <f>IF(noise!L575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noise!L575, IF(OR($G593=coding!$J$26,$G593=coding!$J$27,$G593=coding!$J$28,$G593=coding!$J$29, $G593=coding!$J$30,$G593=coding!$J$31), L593+10*LOG10((($E593^2)+(4^2))/((7.5^2)+(4^2))), IF(OR($G593=coding!$J$11, $G593=coding!$J$12, $G593=coding!$J$13, $G593=coding!$J$14, $G593=coding!$J$15, $G593=coding!$J$16), L593+10*LOG10((($D593^2)+(1.2^2))/((7.5^2)+(1.2^2))),-99))),-99)</f>
        <v>80.099999999999994</v>
      </c>
      <c r="AE593" s="58">
        <f>IF(noise!M575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noise!M575, IF(OR($G593=coding!$J$26,$G593=coding!$J$27,$G593=coding!$J$28,$G593=coding!$J$29, $G593=coding!$J$30,$G593=coding!$J$31), M593+10*LOG10((($E593^2)+(4^2))/((7.5^2)+(4^2))), IF(OR($G593=coding!$J$11, $G593=coding!$J$12, $G593=coding!$J$13, $G593=coding!$J$14, $G593=coding!$J$15, $G593=coding!$J$16), M593+10*LOG10((($D593^2)+(1.2^2))/((7.5^2)+(1.2^2))),-99))),-99)</f>
        <v>84.2</v>
      </c>
      <c r="AF593" s="58">
        <f>IF(noise!N575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noise!N575, IF(OR($G593=coding!$J$26,$G593=coding!$J$27,$G593=coding!$J$28,$G593=coding!$J$29, $G593=coding!$J$30,$G593=coding!$J$31), N593+10*LOG10((($E593^2)+(4^2))/((7.5^2)+(4^2))), IF(OR($G593=coding!$J$11, $G593=coding!$J$12, $G593=coding!$J$13, $G593=coding!$J$14, $G593=coding!$J$15, $G593=coding!$J$16), N593+10*LOG10((($D593^2)+(1.2^2))/((7.5^2)+(1.2^2))),-99))),-99)</f>
        <v>85.5</v>
      </c>
      <c r="AG593" s="58">
        <f>IF(noise!O575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noise!O575, IF(OR($G593=coding!$J$26,$G593=coding!$J$27,$G593=coding!$J$28,$G593=coding!$J$29, $G593=coding!$J$30,$G593=coding!$J$31), O593+10*LOG10((($E593^2)+(4^2))/((7.5^2)+(4^2))), IF(OR($G593=coding!$J$11, $G593=coding!$J$12, $G593=coding!$J$13, $G593=coding!$J$14, $G593=coding!$J$15, $G593=coding!$J$16), O593+10*LOG10((($D593^2)+(1.2^2))/((7.5^2)+(1.2^2))),-99))),-99)</f>
        <v>82.7</v>
      </c>
      <c r="AH593" s="58">
        <f>IF(noise!P575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noise!P575, IF(OR($G593=coding!$J$26,$G593=coding!$J$27,$G593=coding!$J$28,$G593=coding!$J$29, $G593=coding!$J$30,$G593=coding!$J$31), P593+10*LOG10((($E593^2)+(4^2))/((7.5^2)+(4^2))), IF(OR($G593=coding!$J$11, $G593=coding!$J$12, $G593=coding!$J$13, $G593=coding!$J$14, $G593=coding!$J$15, $G593=coding!$J$16), P593+10*LOG10((($D593^2)+(1.2^2))/((7.5^2)+(1.2^2))),-99))),-99)</f>
        <v>82</v>
      </c>
      <c r="AI593" s="58">
        <f>IF(noise!Q575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noise!Q575, IF(OR($G593=coding!$J$26,$G593=coding!$J$27,$G593=coding!$J$28,$G593=coding!$J$29, $G593=coding!$J$30,$G593=coding!$J$31), Q593+10*LOG10((($E593^2)+(4^2))/((7.5^2)+(4^2))), IF(OR($G593=coding!$J$11, $G593=coding!$J$12, $G593=coding!$J$13, $G593=coding!$J$14, $G593=coding!$J$15, $G593=coding!$J$16), Q593+10*LOG10((($D593^2)+(1.2^2))/((7.5^2)+(1.2^2))),-99))),-99)</f>
        <v>80</v>
      </c>
      <c r="AJ593" s="58">
        <f>IF(noise!R575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noise!R575, IF(OR($G593=coding!$J$26,$G593=coding!$J$27,$G593=coding!$J$28,$G593=coding!$J$29, $G593=coding!$J$30,$G593=coding!$J$31), R593+10*LOG10((($E593^2)+(4^2))/((7.5^2)+(4^2))), IF(OR($G593=coding!$J$11, $G593=coding!$J$12, $G593=coding!$J$13, $G593=coding!$J$14, $G593=coding!$J$15, $G593=coding!$J$16), R593+10*LOG10((($D593^2)+(1.2^2))/((7.5^2)+(1.2^2))),-99))),-99)</f>
        <v>76.900000000000006</v>
      </c>
      <c r="AK593" s="58">
        <f>IF(noise!S575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noise!S575, IF(OR($G593=coding!$J$26,$G593=coding!$J$27,$G593=coding!$J$28,$G593=coding!$J$29, $G593=coding!$J$30,$G593=coding!$J$31), S593+10*LOG10((($E593^2)+(4^2))/((7.5^2)+(4^2))), IF(OR($G593=coding!$J$11, $G593=coding!$J$12, $G593=coding!$J$13, $G593=coding!$J$14, $G593=coding!$J$15, $G593=coding!$J$16), S593+10*LOG10((($D593^2)+(1.2^2))/((7.5^2)+(1.2^2))),-99))),-99)</f>
        <v>73.2</v>
      </c>
      <c r="AL593" s="58">
        <f>IF(noise!T575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noise!T575, IF(OR($G593=coding!$J$26,$G593=coding!$J$27,$G593=coding!$J$28,$G593=coding!$J$29, $G593=coding!$J$30,$G593=coding!$J$31), T593+10*LOG10((($E593^2)+(4^2))/((7.5^2)+(4^2))), IF(OR($G593=coding!$J$11, $G593=coding!$J$12, $G593=coding!$J$13, $G593=coding!$J$14, $G593=coding!$J$15, $G593=coding!$J$16), T593+10*LOG10((($D593^2)+(1.2^2))/((7.5^2)+(1.2^2))),-99))),-99)</f>
        <v>70.099999999999994</v>
      </c>
      <c r="AM593" s="58">
        <f>IF(noise!U575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noise!U575, IF(OR($G593=coding!$J$26,$G593=coding!$J$27,$G593=coding!$J$28,$G593=coding!$J$29, $G593=coding!$J$30,$G593=coding!$J$31), U593+10*LOG10((($E593^2)+(4^2))/((7.5^2)+(4^2))), IF(OR($G593=coding!$J$11, $G593=coding!$J$12, $G593=coding!$J$13, $G593=coding!$J$14, $G593=coding!$J$15, $G593=coding!$J$16), U593+10*LOG10((($D593^2)+(1.2^2))/((7.5^2)+(1.2^2))),-99))),-99)</f>
        <v>66.7</v>
      </c>
      <c r="AN593" s="58">
        <f>IF(noise!V575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noise!V575, IF(OR($G593=coding!$J$26,$G593=coding!$J$27,$G593=coding!$J$28,$G593=coding!$J$29, $G593=coding!$J$30,$G593=coding!$J$31), V593+10*LOG10((($E593^2)+(4^2))/((7.5^2)+(4^2))), IF(OR($G593=coding!$J$11, $G593=coding!$J$12, $G593=coding!$J$13, $G593=coding!$J$14, $G593=coding!$J$15, $G593=coding!$J$16), V593+10*LOG10((($D593^2)+(1.2^2))/((7.5^2)+(1.2^2))),-99))),-99)</f>
        <v>63.4</v>
      </c>
      <c r="AO593" s="58">
        <f>IF(noise!W575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noise!W575, IF(OR($G593=coding!$J$26,$G593=coding!$J$27,$G593=coding!$J$28,$G593=coding!$J$29, $G593=coding!$J$30,$G593=coding!$J$31), W593+10*LOG10((($E593^2)+(4^2))/((7.5^2)+(4^2))), IF(OR($G593=coding!$J$11, $G593=coding!$J$12, $G593=coding!$J$13, $G593=coding!$J$14, $G593=coding!$J$15, $G593=coding!$J$16), W593+10*LOG10((($D593^2)+(1.2^2))/((7.5^2)+(1.2^2))),-99))),-99)</f>
        <v>-99</v>
      </c>
      <c r="AP593" s="58">
        <f>IF(noise!X575 &lt;&gt;0, IF(OR($G593=coding!$J$2, $G593=coding!$J$3, $G593=coding!$J$4, $G593=coding!$J$5, $G593=coding!$J$6, $G593=coding!$J$7, $G593=coding!$J$8, $G593=coding!$J$9, $G593=coding!$J$10,$G593=coding!$J$17, $G593=coding!$J$18, $G593=coding!$J$19, $G593=coding!$J$20, $G593=coding!$J$21, $G593=coding!$J$22, $G593=coding!$J$23, $G593=coding!$J$24, $G593=coding!$J$25, ), noise!X575, IF(OR($G593=coding!$J$26,$G593=coding!$J$27,$G593=coding!$J$28,$G593=coding!$J$29, $G593=coding!$J$30,$G593=coding!$J$31), X593+10*LOG10((($E593^2)+(4^2))/((7.5^2)+(4^2))), IF(OR($G593=coding!$J$11, $G593=coding!$J$12, $G593=coding!$J$13, $G593=coding!$J$14, $G593=coding!$J$15, $G593=coding!$J$16), X593+10*LOG10((($D593^2)+(1.2^2))/((7.5^2)+(1.2^2))),-99))),-99)</f>
        <v>-99</v>
      </c>
    </row>
    <row r="594" spans="1:42" ht="15.75" customHeight="1" x14ac:dyDescent="0.3">
      <c r="A594" s="1">
        <v>82</v>
      </c>
      <c r="B594" s="27">
        <v>45120</v>
      </c>
      <c r="C594" s="51">
        <f t="array" ref="C594">_xlfn.DAYS(B594, _xlfn.XLOOKUP(A594, context!A$4:A$79, context!J$4:J$79)) / 30.42</f>
        <v>48.093359631821166</v>
      </c>
      <c r="D594" s="1"/>
      <c r="E594" s="1"/>
      <c r="F594" s="16">
        <v>50</v>
      </c>
      <c r="G594" s="16" t="s">
        <v>405</v>
      </c>
      <c r="H594" s="43">
        <v>91.7</v>
      </c>
      <c r="I594" s="1"/>
      <c r="J594" s="50">
        <v>74.7</v>
      </c>
      <c r="K594" s="50">
        <v>79</v>
      </c>
      <c r="L594" s="50">
        <v>80.5</v>
      </c>
      <c r="M594" s="50">
        <v>84.3</v>
      </c>
      <c r="N594" s="50">
        <v>86</v>
      </c>
      <c r="O594" s="50">
        <v>83.7</v>
      </c>
      <c r="P594" s="50">
        <v>82.3</v>
      </c>
      <c r="Q594" s="50">
        <v>81.400000000000006</v>
      </c>
      <c r="R594" s="50">
        <v>77.8</v>
      </c>
      <c r="S594" s="50">
        <v>74.400000000000006</v>
      </c>
      <c r="T594" s="50">
        <v>70.400000000000006</v>
      </c>
      <c r="U594" s="50">
        <v>67.8</v>
      </c>
      <c r="V594" s="50">
        <v>65.2</v>
      </c>
      <c r="W594" s="1"/>
      <c r="X594" s="1"/>
      <c r="Y594" s="2">
        <v>1</v>
      </c>
      <c r="Z594" s="58">
        <f>IF(noise!H587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noise!H587, IF(OR($G594=coding!$J$26,$G594=coding!$J$27,$G594=coding!$J$28,$G594=coding!$J$29, $G594=coding!$J$30,$G594=coding!$J$31), H594+10*LOG10((($E594^2)+(4^2))/((7.5^2)+(4^2))), IF(OR($G594=coding!$J$11, $G594=coding!$J$12, $G594=coding!$J$13, $G594=coding!$J$14, $G594=coding!$J$15, $G594=coding!$J$16), H594+10*LOG10((($D594^2)+(1.2^2))/((7.5^2)+(1.2^2))),-99))),-99)</f>
        <v>91.7</v>
      </c>
      <c r="AA594" s="58">
        <f>IF(noise!I587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noise!I587, IF(OR($G594=coding!$J$26,$G594=coding!$J$27,$G594=coding!$J$28,$G594=coding!$J$29, $G594=coding!$J$30,$G594=coding!$J$31), I594+10*LOG10((($E594^2)+(4^2))/((7.5^2)+(4^2))), IF(OR($G594=coding!$J$11, $G594=coding!$J$12, $G594=coding!$J$13, $G594=coding!$J$14, $G594=coding!$J$15, $G594=coding!$J$16), I594+10*LOG10((($D594^2)+(1.2^2))/((7.5^2)+(1.2^2))),-99))),-99)</f>
        <v>-99</v>
      </c>
      <c r="AB594" s="58">
        <f>IF(noise!J587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noise!J587, IF(OR($G594=coding!$J$26,$G594=coding!$J$27,$G594=coding!$J$28,$G594=coding!$J$29, $G594=coding!$J$30,$G594=coding!$J$31), J594+10*LOG10((($E594^2)+(4^2))/((7.5^2)+(4^2))), IF(OR($G594=coding!$J$11, $G594=coding!$J$12, $G594=coding!$J$13, $G594=coding!$J$14, $G594=coding!$J$15, $G594=coding!$J$16), J594+10*LOG10((($D594^2)+(1.2^2))/((7.5^2)+(1.2^2))),-99))),-99)</f>
        <v>75.8</v>
      </c>
      <c r="AC594" s="58">
        <f>IF(noise!K587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noise!K587, IF(OR($G594=coding!$J$26,$G594=coding!$J$27,$G594=coding!$J$28,$G594=coding!$J$29, $G594=coding!$J$30,$G594=coding!$J$31), K594+10*LOG10((($E594^2)+(4^2))/((7.5^2)+(4^2))), IF(OR($G594=coding!$J$11, $G594=coding!$J$12, $G594=coding!$J$13, $G594=coding!$J$14, $G594=coding!$J$15, $G594=coding!$J$16), K594+10*LOG10((($D594^2)+(1.2^2))/((7.5^2)+(1.2^2))),-99))),-99)</f>
        <v>79.099999999999994</v>
      </c>
      <c r="AD594" s="58">
        <f>IF(noise!L587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noise!L587, IF(OR($G594=coding!$J$26,$G594=coding!$J$27,$G594=coding!$J$28,$G594=coding!$J$29, $G594=coding!$J$30,$G594=coding!$J$31), L594+10*LOG10((($E594^2)+(4^2))/((7.5^2)+(4^2))), IF(OR($G594=coding!$J$11, $G594=coding!$J$12, $G594=coding!$J$13, $G594=coding!$J$14, $G594=coding!$J$15, $G594=coding!$J$16), L594+10*LOG10((($D594^2)+(1.2^2))/((7.5^2)+(1.2^2))),-99))),-99)</f>
        <v>80.7</v>
      </c>
      <c r="AE594" s="58">
        <f>IF(noise!M587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noise!M587, IF(OR($G594=coding!$J$26,$G594=coding!$J$27,$G594=coding!$J$28,$G594=coding!$J$29, $G594=coding!$J$30,$G594=coding!$J$31), M594+10*LOG10((($E594^2)+(4^2))/((7.5^2)+(4^2))), IF(OR($G594=coding!$J$11, $G594=coding!$J$12, $G594=coding!$J$13, $G594=coding!$J$14, $G594=coding!$J$15, $G594=coding!$J$16), M594+10*LOG10((($D594^2)+(1.2^2))/((7.5^2)+(1.2^2))),-99))),-99)</f>
        <v>84.4</v>
      </c>
      <c r="AF594" s="58">
        <f>IF(noise!N587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noise!N587, IF(OR($G594=coding!$J$26,$G594=coding!$J$27,$G594=coding!$J$28,$G594=coding!$J$29, $G594=coding!$J$30,$G594=coding!$J$31), N594+10*LOG10((($E594^2)+(4^2))/((7.5^2)+(4^2))), IF(OR($G594=coding!$J$11, $G594=coding!$J$12, $G594=coding!$J$13, $G594=coding!$J$14, $G594=coding!$J$15, $G594=coding!$J$16), N594+10*LOG10((($D594^2)+(1.2^2))/((7.5^2)+(1.2^2))),-99))),-99)</f>
        <v>86.1</v>
      </c>
      <c r="AG594" s="58">
        <f>IF(noise!O587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noise!O587, IF(OR($G594=coding!$J$26,$G594=coding!$J$27,$G594=coding!$J$28,$G594=coding!$J$29, $G594=coding!$J$30,$G594=coding!$J$31), O594+10*LOG10((($E594^2)+(4^2))/((7.5^2)+(4^2))), IF(OR($G594=coding!$J$11, $G594=coding!$J$12, $G594=coding!$J$13, $G594=coding!$J$14, $G594=coding!$J$15, $G594=coding!$J$16), O594+10*LOG10((($D594^2)+(1.2^2))/((7.5^2)+(1.2^2))),-99))),-99)</f>
        <v>83.7</v>
      </c>
      <c r="AH594" s="58">
        <f>IF(noise!P587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noise!P587, IF(OR($G594=coding!$J$26,$G594=coding!$J$27,$G594=coding!$J$28,$G594=coding!$J$29, $G594=coding!$J$30,$G594=coding!$J$31), P594+10*LOG10((($E594^2)+(4^2))/((7.5^2)+(4^2))), IF(OR($G594=coding!$J$11, $G594=coding!$J$12, $G594=coding!$J$13, $G594=coding!$J$14, $G594=coding!$J$15, $G594=coding!$J$16), P594+10*LOG10((($D594^2)+(1.2^2))/((7.5^2)+(1.2^2))),-99))),-99)</f>
        <v>82.3</v>
      </c>
      <c r="AI594" s="58">
        <f>IF(noise!Q587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noise!Q587, IF(OR($G594=coding!$J$26,$G594=coding!$J$27,$G594=coding!$J$28,$G594=coding!$J$29, $G594=coding!$J$30,$G594=coding!$J$31), Q594+10*LOG10((($E594^2)+(4^2))/((7.5^2)+(4^2))), IF(OR($G594=coding!$J$11, $G594=coding!$J$12, $G594=coding!$J$13, $G594=coding!$J$14, $G594=coding!$J$15, $G594=coding!$J$16), Q594+10*LOG10((($D594^2)+(1.2^2))/((7.5^2)+(1.2^2))),-99))),-99)</f>
        <v>81.3</v>
      </c>
      <c r="AJ594" s="58">
        <f>IF(noise!R587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noise!R587, IF(OR($G594=coding!$J$26,$G594=coding!$J$27,$G594=coding!$J$28,$G594=coding!$J$29, $G594=coding!$J$30,$G594=coding!$J$31), R594+10*LOG10((($E594^2)+(4^2))/((7.5^2)+(4^2))), IF(OR($G594=coding!$J$11, $G594=coding!$J$12, $G594=coding!$J$13, $G594=coding!$J$14, $G594=coding!$J$15, $G594=coding!$J$16), R594+10*LOG10((($D594^2)+(1.2^2))/((7.5^2)+(1.2^2))),-99))),-99)</f>
        <v>77.900000000000006</v>
      </c>
      <c r="AK594" s="58">
        <f>IF(noise!S587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noise!S587, IF(OR($G594=coding!$J$26,$G594=coding!$J$27,$G594=coding!$J$28,$G594=coding!$J$29, $G594=coding!$J$30,$G594=coding!$J$31), S594+10*LOG10((($E594^2)+(4^2))/((7.5^2)+(4^2))), IF(OR($G594=coding!$J$11, $G594=coding!$J$12, $G594=coding!$J$13, $G594=coding!$J$14, $G594=coding!$J$15, $G594=coding!$J$16), S594+10*LOG10((($D594^2)+(1.2^2))/((7.5^2)+(1.2^2))),-99))),-99)</f>
        <v>73.900000000000006</v>
      </c>
      <c r="AL594" s="58">
        <f>IF(noise!T587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noise!T587, IF(OR($G594=coding!$J$26,$G594=coding!$J$27,$G594=coding!$J$28,$G594=coding!$J$29, $G594=coding!$J$30,$G594=coding!$J$31), T594+10*LOG10((($E594^2)+(4^2))/((7.5^2)+(4^2))), IF(OR($G594=coding!$J$11, $G594=coding!$J$12, $G594=coding!$J$13, $G594=coding!$J$14, $G594=coding!$J$15, $G594=coding!$J$16), T594+10*LOG10((($D594^2)+(1.2^2))/((7.5^2)+(1.2^2))),-99))),-99)</f>
        <v>70.3</v>
      </c>
      <c r="AM594" s="58">
        <f>IF(noise!U587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noise!U587, IF(OR($G594=coding!$J$26,$G594=coding!$J$27,$G594=coding!$J$28,$G594=coding!$J$29, $G594=coding!$J$30,$G594=coding!$J$31), U594+10*LOG10((($E594^2)+(4^2))/((7.5^2)+(4^2))), IF(OR($G594=coding!$J$11, $G594=coding!$J$12, $G594=coding!$J$13, $G594=coding!$J$14, $G594=coding!$J$15, $G594=coding!$J$16), U594+10*LOG10((($D594^2)+(1.2^2))/((7.5^2)+(1.2^2))),-99))),-99)</f>
        <v>67.400000000000006</v>
      </c>
      <c r="AN594" s="58">
        <f>IF(noise!V587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noise!V587, IF(OR($G594=coding!$J$26,$G594=coding!$J$27,$G594=coding!$J$28,$G594=coding!$J$29, $G594=coding!$J$30,$G594=coding!$J$31), V594+10*LOG10((($E594^2)+(4^2))/((7.5^2)+(4^2))), IF(OR($G594=coding!$J$11, $G594=coding!$J$12, $G594=coding!$J$13, $G594=coding!$J$14, $G594=coding!$J$15, $G594=coding!$J$16), V594+10*LOG10((($D594^2)+(1.2^2))/((7.5^2)+(1.2^2))),-99))),-99)</f>
        <v>65.3</v>
      </c>
      <c r="AO594" s="58">
        <f>IF(noise!W587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noise!W587, IF(OR($G594=coding!$J$26,$G594=coding!$J$27,$G594=coding!$J$28,$G594=coding!$J$29, $G594=coding!$J$30,$G594=coding!$J$31), W594+10*LOG10((($E594^2)+(4^2))/((7.5^2)+(4^2))), IF(OR($G594=coding!$J$11, $G594=coding!$J$12, $G594=coding!$J$13, $G594=coding!$J$14, $G594=coding!$J$15, $G594=coding!$J$16), W594+10*LOG10((($D594^2)+(1.2^2))/((7.5^2)+(1.2^2))),-99))),-99)</f>
        <v>-99</v>
      </c>
      <c r="AP594" s="58">
        <f>IF(noise!X587 &lt;&gt;0, IF(OR($G594=coding!$J$2, $G594=coding!$J$3, $G594=coding!$J$4, $G594=coding!$J$5, $G594=coding!$J$6, $G594=coding!$J$7, $G594=coding!$J$8, $G594=coding!$J$9, $G594=coding!$J$10,$G594=coding!$J$17, $G594=coding!$J$18, $G594=coding!$J$19, $G594=coding!$J$20, $G594=coding!$J$21, $G594=coding!$J$22, $G594=coding!$J$23, $G594=coding!$J$24, $G594=coding!$J$25, ), noise!X587, IF(OR($G594=coding!$J$26,$G594=coding!$J$27,$G594=coding!$J$28,$G594=coding!$J$29, $G594=coding!$J$30,$G594=coding!$J$31), X594+10*LOG10((($E594^2)+(4^2))/((7.5^2)+(4^2))), IF(OR($G594=coding!$J$11, $G594=coding!$J$12, $G594=coding!$J$13, $G594=coding!$J$14, $G594=coding!$J$15, $G594=coding!$J$16), X594+10*LOG10((($D594^2)+(1.2^2))/((7.5^2)+(1.2^2))),-99))),-99)</f>
        <v>-99</v>
      </c>
    </row>
    <row r="595" spans="1:42" ht="15.75" customHeight="1" x14ac:dyDescent="0.3">
      <c r="A595" s="1">
        <v>82</v>
      </c>
      <c r="B595" s="46">
        <v>45254</v>
      </c>
      <c r="C595" s="51">
        <f t="array" ref="C595">_xlfn.DAYS(B595, _xlfn.XLOOKUP(A595, context!A$4:A$79, context!J$4:J$79)) / 30.42</f>
        <v>52.498356344510185</v>
      </c>
      <c r="D595" s="1"/>
      <c r="E595" s="1"/>
      <c r="F595" s="16">
        <v>50</v>
      </c>
      <c r="G595" s="16" t="s">
        <v>405</v>
      </c>
      <c r="H595" s="43">
        <v>92</v>
      </c>
      <c r="I595" s="1"/>
      <c r="J595" s="50">
        <v>75.599999999999994</v>
      </c>
      <c r="K595" s="50">
        <v>79.8</v>
      </c>
      <c r="L595" s="50">
        <v>82.3</v>
      </c>
      <c r="M595" s="50">
        <v>86.7</v>
      </c>
      <c r="N595" s="50">
        <v>87.9</v>
      </c>
      <c r="O595" s="50">
        <v>84.8</v>
      </c>
      <c r="P595" s="50">
        <v>84.1</v>
      </c>
      <c r="Q595" s="50">
        <v>82.7</v>
      </c>
      <c r="R595" s="50">
        <v>79</v>
      </c>
      <c r="S595" s="50">
        <v>75.7</v>
      </c>
      <c r="T595" s="50">
        <v>71.8</v>
      </c>
      <c r="U595" s="50">
        <v>69.099999999999994</v>
      </c>
      <c r="V595" s="50">
        <v>66.8</v>
      </c>
      <c r="W595" s="1"/>
      <c r="X595" s="1"/>
      <c r="Y595" s="2">
        <v>1</v>
      </c>
      <c r="Z595" s="58">
        <f>IF(noise!H603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noise!H603, IF(OR($G595=coding!$J$26,$G595=coding!$J$27,$G595=coding!$J$28,$G595=coding!$J$29, $G595=coding!$J$30,$G595=coding!$J$31), H595+10*LOG10((($E595^2)+(4^2))/((7.5^2)+(4^2))), IF(OR($G595=coding!$J$11, $G595=coding!$J$12, $G595=coding!$J$13, $G595=coding!$J$14, $G595=coding!$J$15, $G595=coding!$J$16), H595+10*LOG10((($D595^2)+(1.2^2))/((7.5^2)+(1.2^2))),-99))),-99)</f>
        <v>88.9</v>
      </c>
      <c r="AA595" s="58">
        <f>IF(noise!I603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noise!I603, IF(OR($G595=coding!$J$26,$G595=coding!$J$27,$G595=coding!$J$28,$G595=coding!$J$29, $G595=coding!$J$30,$G595=coding!$J$31), I595+10*LOG10((($E595^2)+(4^2))/((7.5^2)+(4^2))), IF(OR($G595=coding!$J$11, $G595=coding!$J$12, $G595=coding!$J$13, $G595=coding!$J$14, $G595=coding!$J$15, $G595=coding!$J$16), I595+10*LOG10((($D595^2)+(1.2^2))/((7.5^2)+(1.2^2))),-99))),-99)</f>
        <v>-99</v>
      </c>
      <c r="AB595" s="58">
        <f>IF(noise!J603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noise!J603, IF(OR($G595=coding!$J$26,$G595=coding!$J$27,$G595=coding!$J$28,$G595=coding!$J$29, $G595=coding!$J$30,$G595=coding!$J$31), J595+10*LOG10((($E595^2)+(4^2))/((7.5^2)+(4^2))), IF(OR($G595=coding!$J$11, $G595=coding!$J$12, $G595=coding!$J$13, $G595=coding!$J$14, $G595=coding!$J$15, $G595=coding!$J$16), J595+10*LOG10((($D595^2)+(1.2^2))/((7.5^2)+(1.2^2))),-99))),-99)</f>
        <v>75.2</v>
      </c>
      <c r="AC595" s="58">
        <f>IF(noise!K603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noise!K603, IF(OR($G595=coding!$J$26,$G595=coding!$J$27,$G595=coding!$J$28,$G595=coding!$J$29, $G595=coding!$J$30,$G595=coding!$J$31), K595+10*LOG10((($E595^2)+(4^2))/((7.5^2)+(4^2))), IF(OR($G595=coding!$J$11, $G595=coding!$J$12, $G595=coding!$J$13, $G595=coding!$J$14, $G595=coding!$J$15, $G595=coding!$J$16), K595+10*LOG10((($D595^2)+(1.2^2))/((7.5^2)+(1.2^2))),-99))),-99)</f>
        <v>78.5</v>
      </c>
      <c r="AD595" s="58">
        <f>IF(noise!L603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noise!L603, IF(OR($G595=coding!$J$26,$G595=coding!$J$27,$G595=coding!$J$28,$G595=coding!$J$29, $G595=coding!$J$30,$G595=coding!$J$31), L595+10*LOG10((($E595^2)+(4^2))/((7.5^2)+(4^2))), IF(OR($G595=coding!$J$11, $G595=coding!$J$12, $G595=coding!$J$13, $G595=coding!$J$14, $G595=coding!$J$15, $G595=coding!$J$16), L595+10*LOG10((($D595^2)+(1.2^2))/((7.5^2)+(1.2^2))),-99))),-99)</f>
        <v>80.5</v>
      </c>
      <c r="AE595" s="58">
        <f>IF(noise!M603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noise!M603, IF(OR($G595=coding!$J$26,$G595=coding!$J$27,$G595=coding!$J$28,$G595=coding!$J$29, $G595=coding!$J$30,$G595=coding!$J$31), M595+10*LOG10((($E595^2)+(4^2))/((7.5^2)+(4^2))), IF(OR($G595=coding!$J$11, $G595=coding!$J$12, $G595=coding!$J$13, $G595=coding!$J$14, $G595=coding!$J$15, $G595=coding!$J$16), M595+10*LOG10((($D595^2)+(1.2^2))/((7.5^2)+(1.2^2))),-99))),-99)</f>
        <v>84.2</v>
      </c>
      <c r="AF595" s="58">
        <f>IF(noise!N603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noise!N603, IF(OR($G595=coding!$J$26,$G595=coding!$J$27,$G595=coding!$J$28,$G595=coding!$J$29, $G595=coding!$J$30,$G595=coding!$J$31), N595+10*LOG10((($E595^2)+(4^2))/((7.5^2)+(4^2))), IF(OR($G595=coding!$J$11, $G595=coding!$J$12, $G595=coding!$J$13, $G595=coding!$J$14, $G595=coding!$J$15, $G595=coding!$J$16), N595+10*LOG10((($D595^2)+(1.2^2))/((7.5^2)+(1.2^2))),-99))),-99)</f>
        <v>84.6</v>
      </c>
      <c r="AG595" s="58">
        <f>IF(noise!O603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noise!O603, IF(OR($G595=coding!$J$26,$G595=coding!$J$27,$G595=coding!$J$28,$G595=coding!$J$29, $G595=coding!$J$30,$G595=coding!$J$31), O595+10*LOG10((($E595^2)+(4^2))/((7.5^2)+(4^2))), IF(OR($G595=coding!$J$11, $G595=coding!$J$12, $G595=coding!$J$13, $G595=coding!$J$14, $G595=coding!$J$15, $G595=coding!$J$16), O595+10*LOG10((($D595^2)+(1.2^2))/((7.5^2)+(1.2^2))),-99))),-99)</f>
        <v>82.5</v>
      </c>
      <c r="AH595" s="58">
        <f>IF(noise!P603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noise!P603, IF(OR($G595=coding!$J$26,$G595=coding!$J$27,$G595=coding!$J$28,$G595=coding!$J$29, $G595=coding!$J$30,$G595=coding!$J$31), P595+10*LOG10((($E595^2)+(4^2))/((7.5^2)+(4^2))), IF(OR($G595=coding!$J$11, $G595=coding!$J$12, $G595=coding!$J$13, $G595=coding!$J$14, $G595=coding!$J$15, $G595=coding!$J$16), P595+10*LOG10((($D595^2)+(1.2^2))/((7.5^2)+(1.2^2))),-99))),-99)</f>
        <v>81.5</v>
      </c>
      <c r="AI595" s="58">
        <f>IF(noise!Q603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noise!Q603, IF(OR($G595=coding!$J$26,$G595=coding!$J$27,$G595=coding!$J$28,$G595=coding!$J$29, $G595=coding!$J$30,$G595=coding!$J$31), Q595+10*LOG10((($E595^2)+(4^2))/((7.5^2)+(4^2))), IF(OR($G595=coding!$J$11, $G595=coding!$J$12, $G595=coding!$J$13, $G595=coding!$J$14, $G595=coding!$J$15, $G595=coding!$J$16), Q595+10*LOG10((($D595^2)+(1.2^2))/((7.5^2)+(1.2^2))),-99))),-99)</f>
        <v>79.2</v>
      </c>
      <c r="AJ595" s="58">
        <f>IF(noise!R603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noise!R603, IF(OR($G595=coding!$J$26,$G595=coding!$J$27,$G595=coding!$J$28,$G595=coding!$J$29, $G595=coding!$J$30,$G595=coding!$J$31), R595+10*LOG10((($E595^2)+(4^2))/((7.5^2)+(4^2))), IF(OR($G595=coding!$J$11, $G595=coding!$J$12, $G595=coding!$J$13, $G595=coding!$J$14, $G595=coding!$J$15, $G595=coding!$J$16), R595+10*LOG10((($D595^2)+(1.2^2))/((7.5^2)+(1.2^2))),-99))),-99)</f>
        <v>76.2</v>
      </c>
      <c r="AK595" s="58">
        <f>IF(noise!S603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noise!S603, IF(OR($G595=coding!$J$26,$G595=coding!$J$27,$G595=coding!$J$28,$G595=coding!$J$29, $G595=coding!$J$30,$G595=coding!$J$31), S595+10*LOG10((($E595^2)+(4^2))/((7.5^2)+(4^2))), IF(OR($G595=coding!$J$11, $G595=coding!$J$12, $G595=coding!$J$13, $G595=coding!$J$14, $G595=coding!$J$15, $G595=coding!$J$16), S595+10*LOG10((($D595^2)+(1.2^2))/((7.5^2)+(1.2^2))),-99))),-99)</f>
        <v>72.5</v>
      </c>
      <c r="AL595" s="58">
        <f>IF(noise!T603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noise!T603, IF(OR($G595=coding!$J$26,$G595=coding!$J$27,$G595=coding!$J$28,$G595=coding!$J$29, $G595=coding!$J$30,$G595=coding!$J$31), T595+10*LOG10((($E595^2)+(4^2))/((7.5^2)+(4^2))), IF(OR($G595=coding!$J$11, $G595=coding!$J$12, $G595=coding!$J$13, $G595=coding!$J$14, $G595=coding!$J$15, $G595=coding!$J$16), T595+10*LOG10((($D595^2)+(1.2^2))/((7.5^2)+(1.2^2))),-99))),-99)</f>
        <v>69.400000000000006</v>
      </c>
      <c r="AM595" s="58">
        <f>IF(noise!U603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noise!U603, IF(OR($G595=coding!$J$26,$G595=coding!$J$27,$G595=coding!$J$28,$G595=coding!$J$29, $G595=coding!$J$30,$G595=coding!$J$31), U595+10*LOG10((($E595^2)+(4^2))/((7.5^2)+(4^2))), IF(OR($G595=coding!$J$11, $G595=coding!$J$12, $G595=coding!$J$13, $G595=coding!$J$14, $G595=coding!$J$15, $G595=coding!$J$16), U595+10*LOG10((($D595^2)+(1.2^2))/((7.5^2)+(1.2^2))),-99))),-99)</f>
        <v>65.599999999999994</v>
      </c>
      <c r="AN595" s="58">
        <f>IF(noise!V603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noise!V603, IF(OR($G595=coding!$J$26,$G595=coding!$J$27,$G595=coding!$J$28,$G595=coding!$J$29, $G595=coding!$J$30,$G595=coding!$J$31), V595+10*LOG10((($E595^2)+(4^2))/((7.5^2)+(4^2))), IF(OR($G595=coding!$J$11, $G595=coding!$J$12, $G595=coding!$J$13, $G595=coding!$J$14, $G595=coding!$J$15, $G595=coding!$J$16), V595+10*LOG10((($D595^2)+(1.2^2))/((7.5^2)+(1.2^2))),-99))),-99)</f>
        <v>62.2</v>
      </c>
      <c r="AO595" s="58">
        <f>IF(noise!W603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noise!W603, IF(OR($G595=coding!$J$26,$G595=coding!$J$27,$G595=coding!$J$28,$G595=coding!$J$29, $G595=coding!$J$30,$G595=coding!$J$31), W595+10*LOG10((($E595^2)+(4^2))/((7.5^2)+(4^2))), IF(OR($G595=coding!$J$11, $G595=coding!$J$12, $G595=coding!$J$13, $G595=coding!$J$14, $G595=coding!$J$15, $G595=coding!$J$16), W595+10*LOG10((($D595^2)+(1.2^2))/((7.5^2)+(1.2^2))),-99))),-99)</f>
        <v>-99</v>
      </c>
      <c r="AP595" s="58">
        <f>IF(noise!X603 &lt;&gt;0, IF(OR($G595=coding!$J$2, $G595=coding!$J$3, $G595=coding!$J$4, $G595=coding!$J$5, $G595=coding!$J$6, $G595=coding!$J$7, $G595=coding!$J$8, $G595=coding!$J$9, $G595=coding!$J$10,$G595=coding!$J$17, $G595=coding!$J$18, $G595=coding!$J$19, $G595=coding!$J$20, $G595=coding!$J$21, $G595=coding!$J$22, $G595=coding!$J$23, $G595=coding!$J$24, $G595=coding!$J$25, ), noise!X603, IF(OR($G595=coding!$J$26,$G595=coding!$J$27,$G595=coding!$J$28,$G595=coding!$J$29, $G595=coding!$J$30,$G595=coding!$J$31), X595+10*LOG10((($E595^2)+(4^2))/((7.5^2)+(4^2))), IF(OR($G595=coding!$J$11, $G595=coding!$J$12, $G595=coding!$J$13, $G595=coding!$J$14, $G595=coding!$J$15, $G595=coding!$J$16), X595+10*LOG10((($D595^2)+(1.2^2))/((7.5^2)+(1.2^2))),-99))),-99)</f>
        <v>-99</v>
      </c>
    </row>
    <row r="596" spans="1:42" ht="15.75" customHeight="1" x14ac:dyDescent="0.3">
      <c r="A596" s="1">
        <v>83</v>
      </c>
      <c r="B596" s="46">
        <v>43783</v>
      </c>
      <c r="C596" s="51">
        <f t="array" ref="C596">_xlfn.DAYS(B596, _xlfn.XLOOKUP(A596, context!A$4:A$79, context!J$4:J$79)) / 30.42</f>
        <v>4.1420118343195265</v>
      </c>
      <c r="D596" s="1"/>
      <c r="E596" s="1"/>
      <c r="F596" s="16">
        <v>50</v>
      </c>
      <c r="G596" s="16" t="s">
        <v>405</v>
      </c>
      <c r="H596" s="43">
        <v>88</v>
      </c>
      <c r="I596" s="1"/>
      <c r="J596" s="50">
        <v>75.2</v>
      </c>
      <c r="K596" s="50">
        <v>78.7</v>
      </c>
      <c r="L596" s="50">
        <v>80.400000000000006</v>
      </c>
      <c r="M596" s="50">
        <v>83.2</v>
      </c>
      <c r="N596" s="50">
        <v>83.3</v>
      </c>
      <c r="O596" s="50">
        <v>82</v>
      </c>
      <c r="P596" s="50">
        <v>80.400000000000006</v>
      </c>
      <c r="Q596" s="50">
        <v>78.400000000000006</v>
      </c>
      <c r="R596" s="50">
        <v>75.599999999999994</v>
      </c>
      <c r="S596" s="50">
        <v>72.099999999999994</v>
      </c>
      <c r="T596" s="50">
        <v>69</v>
      </c>
      <c r="U596" s="50">
        <v>65</v>
      </c>
      <c r="V596" s="50">
        <v>61.6</v>
      </c>
      <c r="W596" s="1"/>
      <c r="X596" s="1"/>
      <c r="Y596" s="2">
        <v>1</v>
      </c>
      <c r="Z596" s="58">
        <f>IF(noise!H73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noise!H73, IF(OR($G596=coding!$J$26,$G596=coding!$J$27,$G596=coding!$J$28,$G596=coding!$J$29, $G596=coding!$J$30,$G596=coding!$J$31), H596+10*LOG10((($E596^2)+(4^2))/((7.5^2)+(4^2))), IF(OR($G596=coding!$J$11, $G596=coding!$J$12, $G596=coding!$J$13, $G596=coding!$J$14, $G596=coding!$J$15, $G596=coding!$J$16), H596+10*LOG10((($D596^2)+(1.2^2))/((7.5^2)+(1.2^2))),-99))),-99)</f>
        <v>-99</v>
      </c>
      <c r="AA596" s="58">
        <f>IF(noise!I73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noise!I73, IF(OR($G596=coding!$J$26,$G596=coding!$J$27,$G596=coding!$J$28,$G596=coding!$J$29, $G596=coding!$J$30,$G596=coding!$J$31), I596+10*LOG10((($E596^2)+(4^2))/((7.5^2)+(4^2))), IF(OR($G596=coding!$J$11, $G596=coding!$J$12, $G596=coding!$J$13, $G596=coding!$J$14, $G596=coding!$J$15, $G596=coding!$J$16), I596+10*LOG10((($D596^2)+(1.2^2))/((7.5^2)+(1.2^2))),-99))),-99)</f>
        <v>0.02</v>
      </c>
      <c r="AB596" s="58">
        <f>IF(noise!J73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noise!J73, IF(OR($G596=coding!$J$26,$G596=coding!$J$27,$G596=coding!$J$28,$G596=coding!$J$29, $G596=coding!$J$30,$G596=coding!$J$31), J596+10*LOG10((($E596^2)+(4^2))/((7.5^2)+(4^2))), IF(OR($G596=coding!$J$11, $G596=coding!$J$12, $G596=coding!$J$13, $G596=coding!$J$14, $G596=coding!$J$15, $G596=coding!$J$16), J596+10*LOG10((($D596^2)+(1.2^2))/((7.5^2)+(1.2^2))),-99))),-99)</f>
        <v>0.03</v>
      </c>
      <c r="AC596" s="58">
        <f>IF(noise!K73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noise!K73, IF(OR($G596=coding!$J$26,$G596=coding!$J$27,$G596=coding!$J$28,$G596=coding!$J$29, $G596=coding!$J$30,$G596=coding!$J$31), K596+10*LOG10((($E596^2)+(4^2))/((7.5^2)+(4^2))), IF(OR($G596=coding!$J$11, $G596=coding!$J$12, $G596=coding!$J$13, $G596=coding!$J$14, $G596=coding!$J$15, $G596=coding!$J$16), K596+10*LOG10((($D596^2)+(1.2^2))/((7.5^2)+(1.2^2))),-99))),-99)</f>
        <v>7.0000000000000007E-2</v>
      </c>
      <c r="AD596" s="58">
        <f>IF(noise!L73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noise!L73, IF(OR($G596=coding!$J$26,$G596=coding!$J$27,$G596=coding!$J$28,$G596=coding!$J$29, $G596=coding!$J$30,$G596=coding!$J$31), L596+10*LOG10((($E596^2)+(4^2))/((7.5^2)+(4^2))), IF(OR($G596=coding!$J$11, $G596=coding!$J$12, $G596=coding!$J$13, $G596=coding!$J$14, $G596=coding!$J$15, $G596=coding!$J$16), L596+10*LOG10((($D596^2)+(1.2^2))/((7.5^2)+(1.2^2))),-99))),-99)</f>
        <v>7.0000000000000007E-2</v>
      </c>
      <c r="AE596" s="58">
        <f>IF(noise!M73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noise!M73, IF(OR($G596=coding!$J$26,$G596=coding!$J$27,$G596=coding!$J$28,$G596=coding!$J$29, $G596=coding!$J$30,$G596=coding!$J$31), M596+10*LOG10((($E596^2)+(4^2))/((7.5^2)+(4^2))), IF(OR($G596=coding!$J$11, $G596=coding!$J$12, $G596=coding!$J$13, $G596=coding!$J$14, $G596=coding!$J$15, $G596=coding!$J$16), M596+10*LOG10((($D596^2)+(1.2^2))/((7.5^2)+(1.2^2))),-99))),-99)</f>
        <v>0.05</v>
      </c>
      <c r="AF596" s="58">
        <f>IF(noise!N73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noise!N73, IF(OR($G596=coding!$J$26,$G596=coding!$J$27,$G596=coding!$J$28,$G596=coding!$J$29, $G596=coding!$J$30,$G596=coding!$J$31), N596+10*LOG10((($E596^2)+(4^2))/((7.5^2)+(4^2))), IF(OR($G596=coding!$J$11, $G596=coding!$J$12, $G596=coding!$J$13, $G596=coding!$J$14, $G596=coding!$J$15, $G596=coding!$J$16), N596+10*LOG10((($D596^2)+(1.2^2))/((7.5^2)+(1.2^2))),-99))),-99)</f>
        <v>0.19</v>
      </c>
      <c r="AG596" s="58">
        <f>IF(noise!O73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noise!O73, IF(OR($G596=coding!$J$26,$G596=coding!$J$27,$G596=coding!$J$28,$G596=coding!$J$29, $G596=coding!$J$30,$G596=coding!$J$31), O596+10*LOG10((($E596^2)+(4^2))/((7.5^2)+(4^2))), IF(OR($G596=coding!$J$11, $G596=coding!$J$12, $G596=coding!$J$13, $G596=coding!$J$14, $G596=coding!$J$15, $G596=coding!$J$16), O596+10*LOG10((($D596^2)+(1.2^2))/((7.5^2)+(1.2^2))),-99))),-99)</f>
        <v>-99</v>
      </c>
      <c r="AH596" s="58">
        <f>IF(noise!P73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noise!P73, IF(OR($G596=coding!$J$26,$G596=coding!$J$27,$G596=coding!$J$28,$G596=coding!$J$29, $G596=coding!$J$30,$G596=coding!$J$31), P596+10*LOG10((($E596^2)+(4^2))/((7.5^2)+(4^2))), IF(OR($G596=coding!$J$11, $G596=coding!$J$12, $G596=coding!$J$13, $G596=coding!$J$14, $G596=coding!$J$15, $G596=coding!$J$16), P596+10*LOG10((($D596^2)+(1.2^2))/((7.5^2)+(1.2^2))),-99))),-99)</f>
        <v>-99</v>
      </c>
      <c r="AI596" s="58">
        <f>IF(noise!Q73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noise!Q73, IF(OR($G596=coding!$J$26,$G596=coding!$J$27,$G596=coding!$J$28,$G596=coding!$J$29, $G596=coding!$J$30,$G596=coding!$J$31), Q596+10*LOG10((($E596^2)+(4^2))/((7.5^2)+(4^2))), IF(OR($G596=coding!$J$11, $G596=coding!$J$12, $G596=coding!$J$13, $G596=coding!$J$14, $G596=coding!$J$15, $G596=coding!$J$16), Q596+10*LOG10((($D596^2)+(1.2^2))/((7.5^2)+(1.2^2))),-99))),-99)</f>
        <v>0.04</v>
      </c>
      <c r="AJ596" s="58">
        <f>IF(noise!R73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noise!R73, IF(OR($G596=coding!$J$26,$G596=coding!$J$27,$G596=coding!$J$28,$G596=coding!$J$29, $G596=coding!$J$30,$G596=coding!$J$31), R596+10*LOG10((($E596^2)+(4^2))/((7.5^2)+(4^2))), IF(OR($G596=coding!$J$11, $G596=coding!$J$12, $G596=coding!$J$13, $G596=coding!$J$14, $G596=coding!$J$15, $G596=coding!$J$16), R596+10*LOG10((($D596^2)+(1.2^2))/((7.5^2)+(1.2^2))),-99))),-99)</f>
        <v>0.06</v>
      </c>
      <c r="AK596" s="58">
        <f>IF(noise!S73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noise!S73, IF(OR($G596=coding!$J$26,$G596=coding!$J$27,$G596=coding!$J$28,$G596=coding!$J$29, $G596=coding!$J$30,$G596=coding!$J$31), S596+10*LOG10((($E596^2)+(4^2))/((7.5^2)+(4^2))), IF(OR($G596=coding!$J$11, $G596=coding!$J$12, $G596=coding!$J$13, $G596=coding!$J$14, $G596=coding!$J$15, $G596=coding!$J$16), S596+10*LOG10((($D596^2)+(1.2^2))/((7.5^2)+(1.2^2))),-99))),-99)</f>
        <v>0.1</v>
      </c>
      <c r="AL596" s="58">
        <f>IF(noise!T73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noise!T73, IF(OR($G596=coding!$J$26,$G596=coding!$J$27,$G596=coding!$J$28,$G596=coding!$J$29, $G596=coding!$J$30,$G596=coding!$J$31), T596+10*LOG10((($E596^2)+(4^2))/((7.5^2)+(4^2))), IF(OR($G596=coding!$J$11, $G596=coding!$J$12, $G596=coding!$J$13, $G596=coding!$J$14, $G596=coding!$J$15, $G596=coding!$J$16), T596+10*LOG10((($D596^2)+(1.2^2))/((7.5^2)+(1.2^2))),-99))),-99)</f>
        <v>0.09</v>
      </c>
      <c r="AM596" s="58">
        <f>IF(noise!U73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noise!U73, IF(OR($G596=coding!$J$26,$G596=coding!$J$27,$G596=coding!$J$28,$G596=coding!$J$29, $G596=coding!$J$30,$G596=coding!$J$31), U596+10*LOG10((($E596^2)+(4^2))/((7.5^2)+(4^2))), IF(OR($G596=coding!$J$11, $G596=coding!$J$12, $G596=coding!$J$13, $G596=coding!$J$14, $G596=coding!$J$15, $G596=coding!$J$16), U596+10*LOG10((($D596^2)+(1.2^2))/((7.5^2)+(1.2^2))),-99))),-99)</f>
        <v>0.11</v>
      </c>
      <c r="AN596" s="58">
        <f>IF(noise!V73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noise!V73, IF(OR($G596=coding!$J$26,$G596=coding!$J$27,$G596=coding!$J$28,$G596=coding!$J$29, $G596=coding!$J$30,$G596=coding!$J$31), V596+10*LOG10((($E596^2)+(4^2))/((7.5^2)+(4^2))), IF(OR($G596=coding!$J$11, $G596=coding!$J$12, $G596=coding!$J$13, $G596=coding!$J$14, $G596=coding!$J$15, $G596=coding!$J$16), V596+10*LOG10((($D596^2)+(1.2^2))/((7.5^2)+(1.2^2))),-99))),-99)</f>
        <v>-99</v>
      </c>
      <c r="AO596" s="58">
        <f>IF(noise!W73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noise!W73, IF(OR($G596=coding!$J$26,$G596=coding!$J$27,$G596=coding!$J$28,$G596=coding!$J$29, $G596=coding!$J$30,$G596=coding!$J$31), W596+10*LOG10((($E596^2)+(4^2))/((7.5^2)+(4^2))), IF(OR($G596=coding!$J$11, $G596=coding!$J$12, $G596=coding!$J$13, $G596=coding!$J$14, $G596=coding!$J$15, $G596=coding!$J$16), W596+10*LOG10((($D596^2)+(1.2^2))/((7.5^2)+(1.2^2))),-99))),-99)</f>
        <v>-99</v>
      </c>
      <c r="AP596" s="58">
        <f>IF(noise!X73 &lt;&gt;0, IF(OR($G596=coding!$J$2, $G596=coding!$J$3, $G596=coding!$J$4, $G596=coding!$J$5, $G596=coding!$J$6, $G596=coding!$J$7, $G596=coding!$J$8, $G596=coding!$J$9, $G596=coding!$J$10,$G596=coding!$J$17, $G596=coding!$J$18, $G596=coding!$J$19, $G596=coding!$J$20, $G596=coding!$J$21, $G596=coding!$J$22, $G596=coding!$J$23, $G596=coding!$J$24, $G596=coding!$J$25, ), noise!X73, IF(OR($G596=coding!$J$26,$G596=coding!$J$27,$G596=coding!$J$28,$G596=coding!$J$29, $G596=coding!$J$30,$G596=coding!$J$31), X596+10*LOG10((($E596^2)+(4^2))/((7.5^2)+(4^2))), IF(OR($G596=coding!$J$11, $G596=coding!$J$12, $G596=coding!$J$13, $G596=coding!$J$14, $G596=coding!$J$15, $G596=coding!$J$16), X596+10*LOG10((($D596^2)+(1.2^2))/((7.5^2)+(1.2^2))),-99))),-99)</f>
        <v>-99</v>
      </c>
    </row>
    <row r="597" spans="1:42" ht="15.75" customHeight="1" x14ac:dyDescent="0.3">
      <c r="A597" s="1">
        <v>83</v>
      </c>
      <c r="B597" s="46">
        <v>44025</v>
      </c>
      <c r="C597" s="51">
        <f t="array" ref="C597">_xlfn.DAYS(B597, _xlfn.XLOOKUP(A597, context!A$4:A$79, context!J$4:J$79)) / 30.42</f>
        <v>12.097304404996713</v>
      </c>
      <c r="D597" s="1"/>
      <c r="E597" s="1"/>
      <c r="F597" s="16">
        <v>50</v>
      </c>
      <c r="G597" s="16" t="s">
        <v>405</v>
      </c>
      <c r="H597" s="43">
        <v>86.9</v>
      </c>
      <c r="I597" s="1"/>
      <c r="J597" s="50">
        <v>75</v>
      </c>
      <c r="K597" s="50">
        <v>78.3</v>
      </c>
      <c r="L597" s="50">
        <v>79.5</v>
      </c>
      <c r="M597" s="50">
        <v>81.099999999999994</v>
      </c>
      <c r="N597" s="50">
        <v>81.599999999999994</v>
      </c>
      <c r="O597" s="50">
        <v>80.2</v>
      </c>
      <c r="P597" s="50">
        <v>78.599999999999994</v>
      </c>
      <c r="Q597" s="50">
        <v>76.5</v>
      </c>
      <c r="R597" s="50">
        <v>73.8</v>
      </c>
      <c r="S597" s="50">
        <v>70.099999999999994</v>
      </c>
      <c r="T597" s="50">
        <v>67.3</v>
      </c>
      <c r="U597" s="50">
        <v>64</v>
      </c>
      <c r="V597" s="50">
        <v>61.4</v>
      </c>
      <c r="W597" s="1"/>
      <c r="X597" s="1"/>
      <c r="Y597" s="2">
        <v>1</v>
      </c>
      <c r="Z597" s="58">
        <f>IF(noise!H277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noise!H277, IF(OR($G597=coding!$J$26,$G597=coding!$J$27,$G597=coding!$J$28,$G597=coding!$J$29, $G597=coding!$J$30,$G597=coding!$J$31), H597+10*LOG10((($E597^2)+(4^2))/((7.5^2)+(4^2))), IF(OR($G597=coding!$J$11, $G597=coding!$J$12, $G597=coding!$J$13, $G597=coding!$J$14, $G597=coding!$J$15, $G597=coding!$J$16), H597+10*LOG10((($D597^2)+(1.2^2))/((7.5^2)+(1.2^2))),-99))),-99)</f>
        <v>72.709999999999994</v>
      </c>
      <c r="AA597" s="58">
        <f>IF(noise!I277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noise!I277, IF(OR($G597=coding!$J$26,$G597=coding!$J$27,$G597=coding!$J$28,$G597=coding!$J$29, $G597=coding!$J$30,$G597=coding!$J$31), I597+10*LOG10((($E597^2)+(4^2))/((7.5^2)+(4^2))), IF(OR($G597=coding!$J$11, $G597=coding!$J$12, $G597=coding!$J$13, $G597=coding!$J$14, $G597=coding!$J$15, $G597=coding!$J$16), I597+10*LOG10((($D597^2)+(1.2^2))/((7.5^2)+(1.2^2))),-99))),-99)</f>
        <v>-99</v>
      </c>
      <c r="AB597" s="58">
        <f>IF(noise!J277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noise!J277, IF(OR($G597=coding!$J$26,$G597=coding!$J$27,$G597=coding!$J$28,$G597=coding!$J$29, $G597=coding!$J$30,$G597=coding!$J$31), J597+10*LOG10((($E597^2)+(4^2))/((7.5^2)+(4^2))), IF(OR($G597=coding!$J$11, $G597=coding!$J$12, $G597=coding!$J$13, $G597=coding!$J$14, $G597=coding!$J$15, $G597=coding!$J$16), J597+10*LOG10((($D597^2)+(1.2^2))/((7.5^2)+(1.2^2))),-99))),-99)</f>
        <v>72.260000000000005</v>
      </c>
      <c r="AC597" s="58">
        <f>IF(noise!K277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noise!K277, IF(OR($G597=coding!$J$26,$G597=coding!$J$27,$G597=coding!$J$28,$G597=coding!$J$29, $G597=coding!$J$30,$G597=coding!$J$31), K597+10*LOG10((($E597^2)+(4^2))/((7.5^2)+(4^2))), IF(OR($G597=coding!$J$11, $G597=coding!$J$12, $G597=coding!$J$13, $G597=coding!$J$14, $G597=coding!$J$15, $G597=coding!$J$16), K597+10*LOG10((($D597^2)+(1.2^2))/((7.5^2)+(1.2^2))),-99))),-99)</f>
        <v>65.069999999999993</v>
      </c>
      <c r="AD597" s="58">
        <f>IF(noise!L277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noise!L277, IF(OR($G597=coding!$J$26,$G597=coding!$J$27,$G597=coding!$J$28,$G597=coding!$J$29, $G597=coding!$J$30,$G597=coding!$J$31), L597+10*LOG10((($E597^2)+(4^2))/((7.5^2)+(4^2))), IF(OR($G597=coding!$J$11, $G597=coding!$J$12, $G597=coding!$J$13, $G597=coding!$J$14, $G597=coding!$J$15, $G597=coding!$J$16), L597+10*LOG10((($D597^2)+(1.2^2))/((7.5^2)+(1.2^2))),-99))),-99)</f>
        <v>73.430000000000007</v>
      </c>
      <c r="AE597" s="58">
        <f>IF(noise!M277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noise!M277, IF(OR($G597=coding!$J$26,$G597=coding!$J$27,$G597=coding!$J$28,$G597=coding!$J$29, $G597=coding!$J$30,$G597=coding!$J$31), M597+10*LOG10((($E597^2)+(4^2))/((7.5^2)+(4^2))), IF(OR($G597=coding!$J$11, $G597=coding!$J$12, $G597=coding!$J$13, $G597=coding!$J$14, $G597=coding!$J$15, $G597=coding!$J$16), M597+10*LOG10((($D597^2)+(1.2^2))/((7.5^2)+(1.2^2))),-99))),-99)</f>
        <v>71.31</v>
      </c>
      <c r="AF597" s="58">
        <f>IF(noise!N277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noise!N277, IF(OR($G597=coding!$J$26,$G597=coding!$J$27,$G597=coding!$J$28,$G597=coding!$J$29, $G597=coding!$J$30,$G597=coding!$J$31), N597+10*LOG10((($E597^2)+(4^2))/((7.5^2)+(4^2))), IF(OR($G597=coding!$J$11, $G597=coding!$J$12, $G597=coding!$J$13, $G597=coding!$J$14, $G597=coding!$J$15, $G597=coding!$J$16), N597+10*LOG10((($D597^2)+(1.2^2))/((7.5^2)+(1.2^2))),-99))),-99)</f>
        <v>70.849999999999994</v>
      </c>
      <c r="AG597" s="58">
        <f>IF(noise!O277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noise!O277, IF(OR($G597=coding!$J$26,$G597=coding!$J$27,$G597=coding!$J$28,$G597=coding!$J$29, $G597=coding!$J$30,$G597=coding!$J$31), O597+10*LOG10((($E597^2)+(4^2))/((7.5^2)+(4^2))), IF(OR($G597=coding!$J$11, $G597=coding!$J$12, $G597=coding!$J$13, $G597=coding!$J$14, $G597=coding!$J$15, $G597=coding!$J$16), O597+10*LOG10((($D597^2)+(1.2^2))/((7.5^2)+(1.2^2))),-99))),-99)</f>
        <v>70.08</v>
      </c>
      <c r="AH597" s="58">
        <f>IF(noise!P277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noise!P277, IF(OR($G597=coding!$J$26,$G597=coding!$J$27,$G597=coding!$J$28,$G597=coding!$J$29, $G597=coding!$J$30,$G597=coding!$J$31), P597+10*LOG10((($E597^2)+(4^2))/((7.5^2)+(4^2))), IF(OR($G597=coding!$J$11, $G597=coding!$J$12, $G597=coding!$J$13, $G597=coding!$J$14, $G597=coding!$J$15, $G597=coding!$J$16), P597+10*LOG10((($D597^2)+(1.2^2))/((7.5^2)+(1.2^2))),-99))),-99)</f>
        <v>70.150000000000006</v>
      </c>
      <c r="AI597" s="58">
        <f>IF(noise!Q277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noise!Q277, IF(OR($G597=coding!$J$26,$G597=coding!$J$27,$G597=coding!$J$28,$G597=coding!$J$29, $G597=coding!$J$30,$G597=coding!$J$31), Q597+10*LOG10((($E597^2)+(4^2))/((7.5^2)+(4^2))), IF(OR($G597=coding!$J$11, $G597=coding!$J$12, $G597=coding!$J$13, $G597=coding!$J$14, $G597=coding!$J$15, $G597=coding!$J$16), Q597+10*LOG10((($D597^2)+(1.2^2))/((7.5^2)+(1.2^2))),-99))),-99)</f>
        <v>68.98</v>
      </c>
      <c r="AJ597" s="58">
        <f>IF(noise!R277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noise!R277, IF(OR($G597=coding!$J$26,$G597=coding!$J$27,$G597=coding!$J$28,$G597=coding!$J$29, $G597=coding!$J$30,$G597=coding!$J$31), R597+10*LOG10((($E597^2)+(4^2))/((7.5^2)+(4^2))), IF(OR($G597=coding!$J$11, $G597=coding!$J$12, $G597=coding!$J$13, $G597=coding!$J$14, $G597=coding!$J$15, $G597=coding!$J$16), R597+10*LOG10((($D597^2)+(1.2^2))/((7.5^2)+(1.2^2))),-99))),-99)</f>
        <v>66.06</v>
      </c>
      <c r="AK597" s="58">
        <f>IF(noise!S277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noise!S277, IF(OR($G597=coding!$J$26,$G597=coding!$J$27,$G597=coding!$J$28,$G597=coding!$J$29, $G597=coding!$J$30,$G597=coding!$J$31), S597+10*LOG10((($E597^2)+(4^2))/((7.5^2)+(4^2))), IF(OR($G597=coding!$J$11, $G597=coding!$J$12, $G597=coding!$J$13, $G597=coding!$J$14, $G597=coding!$J$15, $G597=coding!$J$16), S597+10*LOG10((($D597^2)+(1.2^2))/((7.5^2)+(1.2^2))),-99))),-99)</f>
        <v>62.96</v>
      </c>
      <c r="AL597" s="58">
        <f>IF(noise!T277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noise!T277, IF(OR($G597=coding!$J$26,$G597=coding!$J$27,$G597=coding!$J$28,$G597=coding!$J$29, $G597=coding!$J$30,$G597=coding!$J$31), T597+10*LOG10((($E597^2)+(4^2))/((7.5^2)+(4^2))), IF(OR($G597=coding!$J$11, $G597=coding!$J$12, $G597=coding!$J$13, $G597=coding!$J$14, $G597=coding!$J$15, $G597=coding!$J$16), T597+10*LOG10((($D597^2)+(1.2^2))/((7.5^2)+(1.2^2))),-99))),-99)</f>
        <v>60.57</v>
      </c>
      <c r="AM597" s="58">
        <f>IF(noise!U277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noise!U277, IF(OR($G597=coding!$J$26,$G597=coding!$J$27,$G597=coding!$J$28,$G597=coding!$J$29, $G597=coding!$J$30,$G597=coding!$J$31), U597+10*LOG10((($E597^2)+(4^2))/((7.5^2)+(4^2))), IF(OR($G597=coding!$J$11, $G597=coding!$J$12, $G597=coding!$J$13, $G597=coding!$J$14, $G597=coding!$J$15, $G597=coding!$J$16), U597+10*LOG10((($D597^2)+(1.2^2))/((7.5^2)+(1.2^2))),-99))),-99)</f>
        <v>58.54</v>
      </c>
      <c r="AN597" s="58">
        <f>IF(noise!V277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noise!V277, IF(OR($G597=coding!$J$26,$G597=coding!$J$27,$G597=coding!$J$28,$G597=coding!$J$29, $G597=coding!$J$30,$G597=coding!$J$31), V597+10*LOG10((($E597^2)+(4^2))/((7.5^2)+(4^2))), IF(OR($G597=coding!$J$11, $G597=coding!$J$12, $G597=coding!$J$13, $G597=coding!$J$14, $G597=coding!$J$15, $G597=coding!$J$16), V597+10*LOG10((($D597^2)+(1.2^2))/((7.5^2)+(1.2^2))),-99))),-99)</f>
        <v>55.65</v>
      </c>
      <c r="AO597" s="58">
        <f>IF(noise!W277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noise!W277, IF(OR($G597=coding!$J$26,$G597=coding!$J$27,$G597=coding!$J$28,$G597=coding!$J$29, $G597=coding!$J$30,$G597=coding!$J$31), W597+10*LOG10((($E597^2)+(4^2))/((7.5^2)+(4^2))), IF(OR($G597=coding!$J$11, $G597=coding!$J$12, $G597=coding!$J$13, $G597=coding!$J$14, $G597=coding!$J$15, $G597=coding!$J$16), W597+10*LOG10((($D597^2)+(1.2^2))/((7.5^2)+(1.2^2))),-99))),-99)</f>
        <v>53.78</v>
      </c>
      <c r="AP597" s="58">
        <f>IF(noise!X277 &lt;&gt;0, IF(OR($G597=coding!$J$2, $G597=coding!$J$3, $G597=coding!$J$4, $G597=coding!$J$5, $G597=coding!$J$6, $G597=coding!$J$7, $G597=coding!$J$8, $G597=coding!$J$9, $G597=coding!$J$10,$G597=coding!$J$17, $G597=coding!$J$18, $G597=coding!$J$19, $G597=coding!$J$20, $G597=coding!$J$21, $G597=coding!$J$22, $G597=coding!$J$23, $G597=coding!$J$24, $G597=coding!$J$25, ), noise!X277, IF(OR($G597=coding!$J$26,$G597=coding!$J$27,$G597=coding!$J$28,$G597=coding!$J$29, $G597=coding!$J$30,$G597=coding!$J$31), X597+10*LOG10((($E597^2)+(4^2))/((7.5^2)+(4^2))), IF(OR($G597=coding!$J$11, $G597=coding!$J$12, $G597=coding!$J$13, $G597=coding!$J$14, $G597=coding!$J$15, $G597=coding!$J$16), X597+10*LOG10((($D597^2)+(1.2^2))/((7.5^2)+(1.2^2))),-99))),-99)</f>
        <v>50.06</v>
      </c>
    </row>
    <row r="598" spans="1:42" ht="15.75" customHeight="1" x14ac:dyDescent="0.3">
      <c r="A598" s="1">
        <v>83</v>
      </c>
      <c r="B598" s="46">
        <v>44145</v>
      </c>
      <c r="C598" s="51">
        <f t="array" ref="C598">_xlfn.DAYS(B598, _xlfn.XLOOKUP(A598, context!A$4:A$79, context!J$4:J$79)) / 30.42</f>
        <v>16.042077580539118</v>
      </c>
      <c r="D598" s="1"/>
      <c r="E598" s="1"/>
      <c r="F598" s="16">
        <v>50</v>
      </c>
      <c r="G598" s="16" t="s">
        <v>405</v>
      </c>
      <c r="H598" s="43">
        <v>88.1</v>
      </c>
      <c r="I598" s="1"/>
      <c r="J598" s="50">
        <v>75.7</v>
      </c>
      <c r="K598" s="50">
        <v>78.8</v>
      </c>
      <c r="L598" s="50">
        <v>79.900000000000006</v>
      </c>
      <c r="M598" s="50">
        <v>83.1</v>
      </c>
      <c r="N598" s="50">
        <v>83.6</v>
      </c>
      <c r="O598" s="50">
        <v>82.6</v>
      </c>
      <c r="P598" s="50">
        <v>80.599999999999994</v>
      </c>
      <c r="Q598" s="50">
        <v>79.099999999999994</v>
      </c>
      <c r="R598" s="50">
        <v>75.599999999999994</v>
      </c>
      <c r="S598" s="50">
        <v>72.5</v>
      </c>
      <c r="T598" s="50">
        <v>69.400000000000006</v>
      </c>
      <c r="U598" s="50">
        <v>65.400000000000006</v>
      </c>
      <c r="V598" s="50">
        <v>62.8</v>
      </c>
      <c r="W598" s="1"/>
      <c r="X598" s="1"/>
      <c r="Y598" s="2">
        <v>1</v>
      </c>
      <c r="Z598" s="58">
        <f>IF(noise!H406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noise!H406, IF(OR($G598=coding!$J$26,$G598=coding!$J$27,$G598=coding!$J$28,$G598=coding!$J$29, $G598=coding!$J$30,$G598=coding!$J$31), H598+10*LOG10((($E598^2)+(4^2))/((7.5^2)+(4^2))), IF(OR($G598=coding!$J$11, $G598=coding!$J$12, $G598=coding!$J$13, $G598=coding!$J$14, $G598=coding!$J$15, $G598=coding!$J$16), H598+10*LOG10((($D598^2)+(1.2^2))/((7.5^2)+(1.2^2))),-99))),-99)</f>
        <v>67.599999999999994</v>
      </c>
      <c r="AA598" s="58">
        <f>IF(noise!I406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noise!I406, IF(OR($G598=coding!$J$26,$G598=coding!$J$27,$G598=coding!$J$28,$G598=coding!$J$29, $G598=coding!$J$30,$G598=coding!$J$31), I598+10*LOG10((($E598^2)+(4^2))/((7.5^2)+(4^2))), IF(OR($G598=coding!$J$11, $G598=coding!$J$12, $G598=coding!$J$13, $G598=coding!$J$14, $G598=coding!$J$15, $G598=coding!$J$16), I598+10*LOG10((($D598^2)+(1.2^2))/((7.5^2)+(1.2^2))),-99))),-99)</f>
        <v>-99</v>
      </c>
      <c r="AB598" s="58">
        <f>IF(noise!J406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noise!J406, IF(OR($G598=coding!$J$26,$G598=coding!$J$27,$G598=coding!$J$28,$G598=coding!$J$29, $G598=coding!$J$30,$G598=coding!$J$31), J598+10*LOG10((($E598^2)+(4^2))/((7.5^2)+(4^2))), IF(OR($G598=coding!$J$11, $G598=coding!$J$12, $G598=coding!$J$13, $G598=coding!$J$14, $G598=coding!$J$15, $G598=coding!$J$16), J598+10*LOG10((($D598^2)+(1.2^2))/((7.5^2)+(1.2^2))),-99))),-99)</f>
        <v>-99</v>
      </c>
      <c r="AC598" s="58">
        <f>IF(noise!K406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noise!K406, IF(OR($G598=coding!$J$26,$G598=coding!$J$27,$G598=coding!$J$28,$G598=coding!$J$29, $G598=coding!$J$30,$G598=coding!$J$31), K598+10*LOG10((($E598^2)+(4^2))/((7.5^2)+(4^2))), IF(OR($G598=coding!$J$11, $G598=coding!$J$12, $G598=coding!$J$13, $G598=coding!$J$14, $G598=coding!$J$15, $G598=coding!$J$16), K598+10*LOG10((($D598^2)+(1.2^2))/((7.5^2)+(1.2^2))),-99))),-99)</f>
        <v>-99</v>
      </c>
      <c r="AD598" s="58">
        <f>IF(noise!L406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noise!L406, IF(OR($G598=coding!$J$26,$G598=coding!$J$27,$G598=coding!$J$28,$G598=coding!$J$29, $G598=coding!$J$30,$G598=coding!$J$31), L598+10*LOG10((($E598^2)+(4^2))/((7.5^2)+(4^2))), IF(OR($G598=coding!$J$11, $G598=coding!$J$12, $G598=coding!$J$13, $G598=coding!$J$14, $G598=coding!$J$15, $G598=coding!$J$16), L598+10*LOG10((($D598^2)+(1.2^2))/((7.5^2)+(1.2^2))),-99))),-99)</f>
        <v>-99</v>
      </c>
      <c r="AE598" s="58">
        <f>IF(noise!M406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noise!M406, IF(OR($G598=coding!$J$26,$G598=coding!$J$27,$G598=coding!$J$28,$G598=coding!$J$29, $G598=coding!$J$30,$G598=coding!$J$31), M598+10*LOG10((($E598^2)+(4^2))/((7.5^2)+(4^2))), IF(OR($G598=coding!$J$11, $G598=coding!$J$12, $G598=coding!$J$13, $G598=coding!$J$14, $G598=coding!$J$15, $G598=coding!$J$16), M598+10*LOG10((($D598^2)+(1.2^2))/((7.5^2)+(1.2^2))),-99))),-99)</f>
        <v>-99</v>
      </c>
      <c r="AF598" s="58">
        <f>IF(noise!N406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noise!N406, IF(OR($G598=coding!$J$26,$G598=coding!$J$27,$G598=coding!$J$28,$G598=coding!$J$29, $G598=coding!$J$30,$G598=coding!$J$31), N598+10*LOG10((($E598^2)+(4^2))/((7.5^2)+(4^2))), IF(OR($G598=coding!$J$11, $G598=coding!$J$12, $G598=coding!$J$13, $G598=coding!$J$14, $G598=coding!$J$15, $G598=coding!$J$16), N598+10*LOG10((($D598^2)+(1.2^2))/((7.5^2)+(1.2^2))),-99))),-99)</f>
        <v>-99</v>
      </c>
      <c r="AG598" s="58">
        <f>IF(noise!O406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noise!O406, IF(OR($G598=coding!$J$26,$G598=coding!$J$27,$G598=coding!$J$28,$G598=coding!$J$29, $G598=coding!$J$30,$G598=coding!$J$31), O598+10*LOG10((($E598^2)+(4^2))/((7.5^2)+(4^2))), IF(OR($G598=coding!$J$11, $G598=coding!$J$12, $G598=coding!$J$13, $G598=coding!$J$14, $G598=coding!$J$15, $G598=coding!$J$16), O598+10*LOG10((($D598^2)+(1.2^2))/((7.5^2)+(1.2^2))),-99))),-99)</f>
        <v>-99</v>
      </c>
      <c r="AH598" s="58">
        <f>IF(noise!P406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noise!P406, IF(OR($G598=coding!$J$26,$G598=coding!$J$27,$G598=coding!$J$28,$G598=coding!$J$29, $G598=coding!$J$30,$G598=coding!$J$31), P598+10*LOG10((($E598^2)+(4^2))/((7.5^2)+(4^2))), IF(OR($G598=coding!$J$11, $G598=coding!$J$12, $G598=coding!$J$13, $G598=coding!$J$14, $G598=coding!$J$15, $G598=coding!$J$16), P598+10*LOG10((($D598^2)+(1.2^2))/((7.5^2)+(1.2^2))),-99))),-99)</f>
        <v>-99</v>
      </c>
      <c r="AI598" s="58">
        <f>IF(noise!Q406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noise!Q406, IF(OR($G598=coding!$J$26,$G598=coding!$J$27,$G598=coding!$J$28,$G598=coding!$J$29, $G598=coding!$J$30,$G598=coding!$J$31), Q598+10*LOG10((($E598^2)+(4^2))/((7.5^2)+(4^2))), IF(OR($G598=coding!$J$11, $G598=coding!$J$12, $G598=coding!$J$13, $G598=coding!$J$14, $G598=coding!$J$15, $G598=coding!$J$16), Q598+10*LOG10((($D598^2)+(1.2^2))/((7.5^2)+(1.2^2))),-99))),-99)</f>
        <v>-99</v>
      </c>
      <c r="AJ598" s="58">
        <f>IF(noise!R406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noise!R406, IF(OR($G598=coding!$J$26,$G598=coding!$J$27,$G598=coding!$J$28,$G598=coding!$J$29, $G598=coding!$J$30,$G598=coding!$J$31), R598+10*LOG10((($E598^2)+(4^2))/((7.5^2)+(4^2))), IF(OR($G598=coding!$J$11, $G598=coding!$J$12, $G598=coding!$J$13, $G598=coding!$J$14, $G598=coding!$J$15, $G598=coding!$J$16), R598+10*LOG10((($D598^2)+(1.2^2))/((7.5^2)+(1.2^2))),-99))),-99)</f>
        <v>-99</v>
      </c>
      <c r="AK598" s="58">
        <f>IF(noise!S406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noise!S406, IF(OR($G598=coding!$J$26,$G598=coding!$J$27,$G598=coding!$J$28,$G598=coding!$J$29, $G598=coding!$J$30,$G598=coding!$J$31), S598+10*LOG10((($E598^2)+(4^2))/((7.5^2)+(4^2))), IF(OR($G598=coding!$J$11, $G598=coding!$J$12, $G598=coding!$J$13, $G598=coding!$J$14, $G598=coding!$J$15, $G598=coding!$J$16), S598+10*LOG10((($D598^2)+(1.2^2))/((7.5^2)+(1.2^2))),-99))),-99)</f>
        <v>-99</v>
      </c>
      <c r="AL598" s="58">
        <f>IF(noise!T406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noise!T406, IF(OR($G598=coding!$J$26,$G598=coding!$J$27,$G598=coding!$J$28,$G598=coding!$J$29, $G598=coding!$J$30,$G598=coding!$J$31), T598+10*LOG10((($E598^2)+(4^2))/((7.5^2)+(4^2))), IF(OR($G598=coding!$J$11, $G598=coding!$J$12, $G598=coding!$J$13, $G598=coding!$J$14, $G598=coding!$J$15, $G598=coding!$J$16), T598+10*LOG10((($D598^2)+(1.2^2))/((7.5^2)+(1.2^2))),-99))),-99)</f>
        <v>-99</v>
      </c>
      <c r="AM598" s="58">
        <f>IF(noise!U406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noise!U406, IF(OR($G598=coding!$J$26,$G598=coding!$J$27,$G598=coding!$J$28,$G598=coding!$J$29, $G598=coding!$J$30,$G598=coding!$J$31), U598+10*LOG10((($E598^2)+(4^2))/((7.5^2)+(4^2))), IF(OR($G598=coding!$J$11, $G598=coding!$J$12, $G598=coding!$J$13, $G598=coding!$J$14, $G598=coding!$J$15, $G598=coding!$J$16), U598+10*LOG10((($D598^2)+(1.2^2))/((7.5^2)+(1.2^2))),-99))),-99)</f>
        <v>-99</v>
      </c>
      <c r="AN598" s="58">
        <f>IF(noise!V406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noise!V406, IF(OR($G598=coding!$J$26,$G598=coding!$J$27,$G598=coding!$J$28,$G598=coding!$J$29, $G598=coding!$J$30,$G598=coding!$J$31), V598+10*LOG10((($E598^2)+(4^2))/((7.5^2)+(4^2))), IF(OR($G598=coding!$J$11, $G598=coding!$J$12, $G598=coding!$J$13, $G598=coding!$J$14, $G598=coding!$J$15, $G598=coding!$J$16), V598+10*LOG10((($D598^2)+(1.2^2))/((7.5^2)+(1.2^2))),-99))),-99)</f>
        <v>-99</v>
      </c>
      <c r="AO598" s="58">
        <f>IF(noise!W406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noise!W406, IF(OR($G598=coding!$J$26,$G598=coding!$J$27,$G598=coding!$J$28,$G598=coding!$J$29, $G598=coding!$J$30,$G598=coding!$J$31), W598+10*LOG10((($E598^2)+(4^2))/((7.5^2)+(4^2))), IF(OR($G598=coding!$J$11, $G598=coding!$J$12, $G598=coding!$J$13, $G598=coding!$J$14, $G598=coding!$J$15, $G598=coding!$J$16), W598+10*LOG10((($D598^2)+(1.2^2))/((7.5^2)+(1.2^2))),-99))),-99)</f>
        <v>-99</v>
      </c>
      <c r="AP598" s="58">
        <f>IF(noise!X406 &lt;&gt;0, IF(OR($G598=coding!$J$2, $G598=coding!$J$3, $G598=coding!$J$4, $G598=coding!$J$5, $G598=coding!$J$6, $G598=coding!$J$7, $G598=coding!$J$8, $G598=coding!$J$9, $G598=coding!$J$10,$G598=coding!$J$17, $G598=coding!$J$18, $G598=coding!$J$19, $G598=coding!$J$20, $G598=coding!$J$21, $G598=coding!$J$22, $G598=coding!$J$23, $G598=coding!$J$24, $G598=coding!$J$25, ), noise!X406, IF(OR($G598=coding!$J$26,$G598=coding!$J$27,$G598=coding!$J$28,$G598=coding!$J$29, $G598=coding!$J$30,$G598=coding!$J$31), X598+10*LOG10((($E598^2)+(4^2))/((7.5^2)+(4^2))), IF(OR($G598=coding!$J$11, $G598=coding!$J$12, $G598=coding!$J$13, $G598=coding!$J$14, $G598=coding!$J$15, $G598=coding!$J$16), X598+10*LOG10((($D598^2)+(1.2^2))/((7.5^2)+(1.2^2))),-99))),-99)</f>
        <v>-99</v>
      </c>
    </row>
    <row r="599" spans="1:42" ht="15.75" customHeight="1" x14ac:dyDescent="0.3">
      <c r="A599" s="1">
        <v>83</v>
      </c>
      <c r="B599" s="27">
        <v>44701</v>
      </c>
      <c r="C599" s="51">
        <f t="array" ref="C599">_xlfn.DAYS(B599, _xlfn.XLOOKUP(A599, context!A$4:A$79, context!J$4:J$79)) / 30.42</f>
        <v>34.319526627218934</v>
      </c>
      <c r="D599" s="1"/>
      <c r="E599" s="1"/>
      <c r="F599" s="16">
        <v>50</v>
      </c>
      <c r="G599" s="16" t="s">
        <v>405</v>
      </c>
      <c r="H599" s="43">
        <v>90.4</v>
      </c>
      <c r="I599" s="1"/>
      <c r="J599" s="50">
        <v>74.8</v>
      </c>
      <c r="K599" s="50">
        <v>78.099999999999994</v>
      </c>
      <c r="L599" s="50">
        <v>80.3</v>
      </c>
      <c r="M599" s="50">
        <v>83.7</v>
      </c>
      <c r="N599" s="50">
        <v>84.2</v>
      </c>
      <c r="O599" s="50">
        <v>82</v>
      </c>
      <c r="P599" s="50">
        <v>80.599999999999994</v>
      </c>
      <c r="Q599" s="50">
        <v>78.5</v>
      </c>
      <c r="R599" s="50">
        <v>75.3</v>
      </c>
      <c r="S599" s="50">
        <v>71.7</v>
      </c>
      <c r="T599" s="50">
        <v>68.400000000000006</v>
      </c>
      <c r="U599" s="50">
        <v>65.099999999999994</v>
      </c>
      <c r="V599" s="50">
        <v>62.4</v>
      </c>
      <c r="W599" s="1"/>
      <c r="X599" s="1"/>
      <c r="Y599" s="2">
        <v>1</v>
      </c>
      <c r="Z599" s="58">
        <f>IF(noise!H518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noise!H518, IF(OR($G599=coding!$J$26,$G599=coding!$J$27,$G599=coding!$J$28,$G599=coding!$J$29, $G599=coding!$J$30,$G599=coding!$J$31), H599+10*LOG10((($E599^2)+(4^2))/((7.5^2)+(4^2))), IF(OR($G599=coding!$J$11, $G599=coding!$J$12, $G599=coding!$J$13, $G599=coding!$J$14, $G599=coding!$J$15, $G599=coding!$J$16), H599+10*LOG10((($D599^2)+(1.2^2))/((7.5^2)+(1.2^2))),-99))),-99)</f>
        <v>90.8</v>
      </c>
      <c r="AA599" s="58">
        <f>IF(noise!I518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noise!I518, IF(OR($G599=coding!$J$26,$G599=coding!$J$27,$G599=coding!$J$28,$G599=coding!$J$29, $G599=coding!$J$30,$G599=coding!$J$31), I599+10*LOG10((($E599^2)+(4^2))/((7.5^2)+(4^2))), IF(OR($G599=coding!$J$11, $G599=coding!$J$12, $G599=coding!$J$13, $G599=coding!$J$14, $G599=coding!$J$15, $G599=coding!$J$16), I599+10*LOG10((($D599^2)+(1.2^2))/((7.5^2)+(1.2^2))),-99))),-99)</f>
        <v>-99</v>
      </c>
      <c r="AB599" s="58">
        <f>IF(noise!J518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noise!J518, IF(OR($G599=coding!$J$26,$G599=coding!$J$27,$G599=coding!$J$28,$G599=coding!$J$29, $G599=coding!$J$30,$G599=coding!$J$31), J599+10*LOG10((($E599^2)+(4^2))/((7.5^2)+(4^2))), IF(OR($G599=coding!$J$11, $G599=coding!$J$12, $G599=coding!$J$13, $G599=coding!$J$14, $G599=coding!$J$15, $G599=coding!$J$16), J599+10*LOG10((($D599^2)+(1.2^2))/((7.5^2)+(1.2^2))),-99))),-99)</f>
        <v>73.8</v>
      </c>
      <c r="AC599" s="58">
        <f>IF(noise!K518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noise!K518, IF(OR($G599=coding!$J$26,$G599=coding!$J$27,$G599=coding!$J$28,$G599=coding!$J$29, $G599=coding!$J$30,$G599=coding!$J$31), K599+10*LOG10((($E599^2)+(4^2))/((7.5^2)+(4^2))), IF(OR($G599=coding!$J$11, $G599=coding!$J$12, $G599=coding!$J$13, $G599=coding!$J$14, $G599=coding!$J$15, $G599=coding!$J$16), K599+10*LOG10((($D599^2)+(1.2^2))/((7.5^2)+(1.2^2))),-99))),-99)</f>
        <v>80.5</v>
      </c>
      <c r="AD599" s="58">
        <f>IF(noise!L518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noise!L518, IF(OR($G599=coding!$J$26,$G599=coding!$J$27,$G599=coding!$J$28,$G599=coding!$J$29, $G599=coding!$J$30,$G599=coding!$J$31), L599+10*LOG10((($E599^2)+(4^2))/((7.5^2)+(4^2))), IF(OR($G599=coding!$J$11, $G599=coding!$J$12, $G599=coding!$J$13, $G599=coding!$J$14, $G599=coding!$J$15, $G599=coding!$J$16), L599+10*LOG10((($D599^2)+(1.2^2))/((7.5^2)+(1.2^2))),-99))),-99)</f>
        <v>81</v>
      </c>
      <c r="AE599" s="58">
        <f>IF(noise!M518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noise!M518, IF(OR($G599=coding!$J$26,$G599=coding!$J$27,$G599=coding!$J$28,$G599=coding!$J$29, $G599=coding!$J$30,$G599=coding!$J$31), M599+10*LOG10((($E599^2)+(4^2))/((7.5^2)+(4^2))), IF(OR($G599=coding!$J$11, $G599=coding!$J$12, $G599=coding!$J$13, $G599=coding!$J$14, $G599=coding!$J$15, $G599=coding!$J$16), M599+10*LOG10((($D599^2)+(1.2^2))/((7.5^2)+(1.2^2))),-99))),-99)</f>
        <v>82.3</v>
      </c>
      <c r="AF599" s="58">
        <f>IF(noise!N518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noise!N518, IF(OR($G599=coding!$J$26,$G599=coding!$J$27,$G599=coding!$J$28,$G599=coding!$J$29, $G599=coding!$J$30,$G599=coding!$J$31), N599+10*LOG10((($E599^2)+(4^2))/((7.5^2)+(4^2))), IF(OR($G599=coding!$J$11, $G599=coding!$J$12, $G599=coding!$J$13, $G599=coding!$J$14, $G599=coding!$J$15, $G599=coding!$J$16), N599+10*LOG10((($D599^2)+(1.2^2))/((7.5^2)+(1.2^2))),-99))),-99)</f>
        <v>86.8</v>
      </c>
      <c r="AG599" s="58">
        <f>IF(noise!O518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noise!O518, IF(OR($G599=coding!$J$26,$G599=coding!$J$27,$G599=coding!$J$28,$G599=coding!$J$29, $G599=coding!$J$30,$G599=coding!$J$31), O599+10*LOG10((($E599^2)+(4^2))/((7.5^2)+(4^2))), IF(OR($G599=coding!$J$11, $G599=coding!$J$12, $G599=coding!$J$13, $G599=coding!$J$14, $G599=coding!$J$15, $G599=coding!$J$16), O599+10*LOG10((($D599^2)+(1.2^2))/((7.5^2)+(1.2^2))),-99))),-99)</f>
        <v>85.4</v>
      </c>
      <c r="AH599" s="58">
        <f>IF(noise!P518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noise!P518, IF(OR($G599=coding!$J$26,$G599=coding!$J$27,$G599=coding!$J$28,$G599=coding!$J$29, $G599=coding!$J$30,$G599=coding!$J$31), P599+10*LOG10((($E599^2)+(4^2))/((7.5^2)+(4^2))), IF(OR($G599=coding!$J$11, $G599=coding!$J$12, $G599=coding!$J$13, $G599=coding!$J$14, $G599=coding!$J$15, $G599=coding!$J$16), P599+10*LOG10((($D599^2)+(1.2^2))/((7.5^2)+(1.2^2))),-99))),-99)</f>
        <v>84.2</v>
      </c>
      <c r="AI599" s="58">
        <f>IF(noise!Q518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noise!Q518, IF(OR($G599=coding!$J$26,$G599=coding!$J$27,$G599=coding!$J$28,$G599=coding!$J$29, $G599=coding!$J$30,$G599=coding!$J$31), Q599+10*LOG10((($E599^2)+(4^2))/((7.5^2)+(4^2))), IF(OR($G599=coding!$J$11, $G599=coding!$J$12, $G599=coding!$J$13, $G599=coding!$J$14, $G599=coding!$J$15, $G599=coding!$J$16), Q599+10*LOG10((($D599^2)+(1.2^2))/((7.5^2)+(1.2^2))),-99))),-99)</f>
        <v>84.1</v>
      </c>
      <c r="AJ599" s="58">
        <f>IF(noise!R518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noise!R518, IF(OR($G599=coding!$J$26,$G599=coding!$J$27,$G599=coding!$J$28,$G599=coding!$J$29, $G599=coding!$J$30,$G599=coding!$J$31), R599+10*LOG10((($E599^2)+(4^2))/((7.5^2)+(4^2))), IF(OR($G599=coding!$J$11, $G599=coding!$J$12, $G599=coding!$J$13, $G599=coding!$J$14, $G599=coding!$J$15, $G599=coding!$J$16), R599+10*LOG10((($D599^2)+(1.2^2))/((7.5^2)+(1.2^2))),-99))),-99)</f>
        <v>80.599999999999994</v>
      </c>
      <c r="AK599" s="58">
        <f>IF(noise!S518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noise!S518, IF(OR($G599=coding!$J$26,$G599=coding!$J$27,$G599=coding!$J$28,$G599=coding!$J$29, $G599=coding!$J$30,$G599=coding!$J$31), S599+10*LOG10((($E599^2)+(4^2))/((7.5^2)+(4^2))), IF(OR($G599=coding!$J$11, $G599=coding!$J$12, $G599=coding!$J$13, $G599=coding!$J$14, $G599=coding!$J$15, $G599=coding!$J$16), S599+10*LOG10((($D599^2)+(1.2^2))/((7.5^2)+(1.2^2))),-99))),-99)</f>
        <v>78</v>
      </c>
      <c r="AL599" s="58">
        <f>IF(noise!T518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noise!T518, IF(OR($G599=coding!$J$26,$G599=coding!$J$27,$G599=coding!$J$28,$G599=coding!$J$29, $G599=coding!$J$30,$G599=coding!$J$31), T599+10*LOG10((($E599^2)+(4^2))/((7.5^2)+(4^2))), IF(OR($G599=coding!$J$11, $G599=coding!$J$12, $G599=coding!$J$13, $G599=coding!$J$14, $G599=coding!$J$15, $G599=coding!$J$16), T599+10*LOG10((($D599^2)+(1.2^2))/((7.5^2)+(1.2^2))),-99))),-99)</f>
        <v>73.400000000000006</v>
      </c>
      <c r="AM599" s="58">
        <f>IF(noise!U518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noise!U518, IF(OR($G599=coding!$J$26,$G599=coding!$J$27,$G599=coding!$J$28,$G599=coding!$J$29, $G599=coding!$J$30,$G599=coding!$J$31), U599+10*LOG10((($E599^2)+(4^2))/((7.5^2)+(4^2))), IF(OR($G599=coding!$J$11, $G599=coding!$J$12, $G599=coding!$J$13, $G599=coding!$J$14, $G599=coding!$J$15, $G599=coding!$J$16), U599+10*LOG10((($D599^2)+(1.2^2))/((7.5^2)+(1.2^2))),-99))),-99)</f>
        <v>70.099999999999994</v>
      </c>
      <c r="AN599" s="58">
        <f>IF(noise!V518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noise!V518, IF(OR($G599=coding!$J$26,$G599=coding!$J$27,$G599=coding!$J$28,$G599=coding!$J$29, $G599=coding!$J$30,$G599=coding!$J$31), V599+10*LOG10((($E599^2)+(4^2))/((7.5^2)+(4^2))), IF(OR($G599=coding!$J$11, $G599=coding!$J$12, $G599=coding!$J$13, $G599=coding!$J$14, $G599=coding!$J$15, $G599=coding!$J$16), V599+10*LOG10((($D599^2)+(1.2^2))/((7.5^2)+(1.2^2))),-99))),-99)</f>
        <v>67.7</v>
      </c>
      <c r="AO599" s="58">
        <f>IF(noise!W518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noise!W518, IF(OR($G599=coding!$J$26,$G599=coding!$J$27,$G599=coding!$J$28,$G599=coding!$J$29, $G599=coding!$J$30,$G599=coding!$J$31), W599+10*LOG10((($E599^2)+(4^2))/((7.5^2)+(4^2))), IF(OR($G599=coding!$J$11, $G599=coding!$J$12, $G599=coding!$J$13, $G599=coding!$J$14, $G599=coding!$J$15, $G599=coding!$J$16), W599+10*LOG10((($D599^2)+(1.2^2))/((7.5^2)+(1.2^2))),-99))),-99)</f>
        <v>-99</v>
      </c>
      <c r="AP599" s="58">
        <f>IF(noise!X518 &lt;&gt;0, IF(OR($G599=coding!$J$2, $G599=coding!$J$3, $G599=coding!$J$4, $G599=coding!$J$5, $G599=coding!$J$6, $G599=coding!$J$7, $G599=coding!$J$8, $G599=coding!$J$9, $G599=coding!$J$10,$G599=coding!$J$17, $G599=coding!$J$18, $G599=coding!$J$19, $G599=coding!$J$20, $G599=coding!$J$21, $G599=coding!$J$22, $G599=coding!$J$23, $G599=coding!$J$24, $G599=coding!$J$25, ), noise!X518, IF(OR($G599=coding!$J$26,$G599=coding!$J$27,$G599=coding!$J$28,$G599=coding!$J$29, $G599=coding!$J$30,$G599=coding!$J$31), X599+10*LOG10((($E599^2)+(4^2))/((7.5^2)+(4^2))), IF(OR($G599=coding!$J$11, $G599=coding!$J$12, $G599=coding!$J$13, $G599=coding!$J$14, $G599=coding!$J$15, $G599=coding!$J$16), X599+10*LOG10((($D599^2)+(1.2^2))/((7.5^2)+(1.2^2))),-99))),-99)</f>
        <v>-99</v>
      </c>
    </row>
    <row r="600" spans="1:42" ht="15.75" customHeight="1" x14ac:dyDescent="0.3">
      <c r="A600" s="1">
        <v>83</v>
      </c>
      <c r="B600" s="27">
        <v>44903</v>
      </c>
      <c r="C600" s="51">
        <f t="array" ref="C600">_xlfn.DAYS(B600, _xlfn.XLOOKUP(A600, context!A$4:A$79, context!J$4:J$79)) / 30.42</f>
        <v>40.959894806048652</v>
      </c>
      <c r="D600" s="1"/>
      <c r="E600" s="1"/>
      <c r="F600" s="16">
        <v>50</v>
      </c>
      <c r="G600" s="16" t="s">
        <v>405</v>
      </c>
      <c r="H600" s="43">
        <v>91.1</v>
      </c>
      <c r="I600" s="1"/>
      <c r="J600" s="50">
        <v>76.8</v>
      </c>
      <c r="K600" s="50">
        <v>79.599999999999994</v>
      </c>
      <c r="L600" s="50">
        <v>81.3</v>
      </c>
      <c r="M600" s="50">
        <v>86.5</v>
      </c>
      <c r="N600" s="50">
        <v>87.8</v>
      </c>
      <c r="O600" s="50">
        <v>85.2</v>
      </c>
      <c r="P600" s="50">
        <v>83.7</v>
      </c>
      <c r="Q600" s="50">
        <v>81.900000000000006</v>
      </c>
      <c r="R600" s="50">
        <v>78.400000000000006</v>
      </c>
      <c r="S600" s="50">
        <v>75.599999999999994</v>
      </c>
      <c r="T600" s="50">
        <v>72.3</v>
      </c>
      <c r="U600" s="50">
        <v>69.3</v>
      </c>
      <c r="V600" s="50">
        <v>66.5</v>
      </c>
      <c r="W600" s="1"/>
      <c r="X600" s="1"/>
      <c r="Y600" s="2">
        <v>1</v>
      </c>
      <c r="Z600" s="58">
        <f>IF(noise!H576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noise!H576, IF(OR($G600=coding!$J$26,$G600=coding!$J$27,$G600=coding!$J$28,$G600=coding!$J$29, $G600=coding!$J$30,$G600=coding!$J$31), H600+10*LOG10((($E600^2)+(4^2))/((7.5^2)+(4^2))), IF(OR($G600=coding!$J$11, $G600=coding!$J$12, $G600=coding!$J$13, $G600=coding!$J$14, $G600=coding!$J$15, $G600=coding!$J$16), H600+10*LOG10((($D600^2)+(1.2^2))/((7.5^2)+(1.2^2))),-99))),-99)</f>
        <v>89</v>
      </c>
      <c r="AA600" s="58">
        <f>IF(noise!I576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noise!I576, IF(OR($G600=coding!$J$26,$G600=coding!$J$27,$G600=coding!$J$28,$G600=coding!$J$29, $G600=coding!$J$30,$G600=coding!$J$31), I600+10*LOG10((($E600^2)+(4^2))/((7.5^2)+(4^2))), IF(OR($G600=coding!$J$11, $G600=coding!$J$12, $G600=coding!$J$13, $G600=coding!$J$14, $G600=coding!$J$15, $G600=coding!$J$16), I600+10*LOG10((($D600^2)+(1.2^2))/((7.5^2)+(1.2^2))),-99))),-99)</f>
        <v>-99</v>
      </c>
      <c r="AB600" s="58">
        <f>IF(noise!J576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noise!J576, IF(OR($G600=coding!$J$26,$G600=coding!$J$27,$G600=coding!$J$28,$G600=coding!$J$29, $G600=coding!$J$30,$G600=coding!$J$31), J600+10*LOG10((($E600^2)+(4^2))/((7.5^2)+(4^2))), IF(OR($G600=coding!$J$11, $G600=coding!$J$12, $G600=coding!$J$13, $G600=coding!$J$14, $G600=coding!$J$15, $G600=coding!$J$16), J600+10*LOG10((($D600^2)+(1.2^2))/((7.5^2)+(1.2^2))),-99))),-99)</f>
        <v>75</v>
      </c>
      <c r="AC600" s="58">
        <f>IF(noise!K576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noise!K576, IF(OR($G600=coding!$J$26,$G600=coding!$J$27,$G600=coding!$J$28,$G600=coding!$J$29, $G600=coding!$J$30,$G600=coding!$J$31), K600+10*LOG10((($E600^2)+(4^2))/((7.5^2)+(4^2))), IF(OR($G600=coding!$J$11, $G600=coding!$J$12, $G600=coding!$J$13, $G600=coding!$J$14, $G600=coding!$J$15, $G600=coding!$J$16), K600+10*LOG10((($D600^2)+(1.2^2))/((7.5^2)+(1.2^2))),-99))),-99)</f>
        <v>78.3</v>
      </c>
      <c r="AD600" s="58">
        <f>IF(noise!L576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noise!L576, IF(OR($G600=coding!$J$26,$G600=coding!$J$27,$G600=coding!$J$28,$G600=coding!$J$29, $G600=coding!$J$30,$G600=coding!$J$31), L600+10*LOG10((($E600^2)+(4^2))/((7.5^2)+(4^2))), IF(OR($G600=coding!$J$11, $G600=coding!$J$12, $G600=coding!$J$13, $G600=coding!$J$14, $G600=coding!$J$15, $G600=coding!$J$16), L600+10*LOG10((($D600^2)+(1.2^2))/((7.5^2)+(1.2^2))),-99))),-99)</f>
        <v>79.5</v>
      </c>
      <c r="AE600" s="58">
        <f>IF(noise!M576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noise!M576, IF(OR($G600=coding!$J$26,$G600=coding!$J$27,$G600=coding!$J$28,$G600=coding!$J$29, $G600=coding!$J$30,$G600=coding!$J$31), M600+10*LOG10((($E600^2)+(4^2))/((7.5^2)+(4^2))), IF(OR($G600=coding!$J$11, $G600=coding!$J$12, $G600=coding!$J$13, $G600=coding!$J$14, $G600=coding!$J$15, $G600=coding!$J$16), M600+10*LOG10((($D600^2)+(1.2^2))/((7.5^2)+(1.2^2))),-99))),-99)</f>
        <v>82.9</v>
      </c>
      <c r="AF600" s="58">
        <f>IF(noise!N576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noise!N576, IF(OR($G600=coding!$J$26,$G600=coding!$J$27,$G600=coding!$J$28,$G600=coding!$J$29, $G600=coding!$J$30,$G600=coding!$J$31), N600+10*LOG10((($E600^2)+(4^2))/((7.5^2)+(4^2))), IF(OR($G600=coding!$J$11, $G600=coding!$J$12, $G600=coding!$J$13, $G600=coding!$J$14, $G600=coding!$J$15, $G600=coding!$J$16), N600+10*LOG10((($D600^2)+(1.2^2))/((7.5^2)+(1.2^2))),-99))),-99)</f>
        <v>84.4</v>
      </c>
      <c r="AG600" s="58">
        <f>IF(noise!O576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noise!O576, IF(OR($G600=coding!$J$26,$G600=coding!$J$27,$G600=coding!$J$28,$G600=coding!$J$29, $G600=coding!$J$30,$G600=coding!$J$31), O600+10*LOG10((($E600^2)+(4^2))/((7.5^2)+(4^2))), IF(OR($G600=coding!$J$11, $G600=coding!$J$12, $G600=coding!$J$13, $G600=coding!$J$14, $G600=coding!$J$15, $G600=coding!$J$16), O600+10*LOG10((($D600^2)+(1.2^2))/((7.5^2)+(1.2^2))),-99))),-99)</f>
        <v>82</v>
      </c>
      <c r="AH600" s="58">
        <f>IF(noise!P576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noise!P576, IF(OR($G600=coding!$J$26,$G600=coding!$J$27,$G600=coding!$J$28,$G600=coding!$J$29, $G600=coding!$J$30,$G600=coding!$J$31), P600+10*LOG10((($E600^2)+(4^2))/((7.5^2)+(4^2))), IF(OR($G600=coding!$J$11, $G600=coding!$J$12, $G600=coding!$J$13, $G600=coding!$J$14, $G600=coding!$J$15, $G600=coding!$J$16), P600+10*LOG10((($D600^2)+(1.2^2))/((7.5^2)+(1.2^2))),-99))),-99)</f>
        <v>80.8</v>
      </c>
      <c r="AI600" s="58">
        <f>IF(noise!Q576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noise!Q576, IF(OR($G600=coding!$J$26,$G600=coding!$J$27,$G600=coding!$J$28,$G600=coding!$J$29, $G600=coding!$J$30,$G600=coding!$J$31), Q600+10*LOG10((($E600^2)+(4^2))/((7.5^2)+(4^2))), IF(OR($G600=coding!$J$11, $G600=coding!$J$12, $G600=coding!$J$13, $G600=coding!$J$14, $G600=coding!$J$15, $G600=coding!$J$16), Q600+10*LOG10((($D600^2)+(1.2^2))/((7.5^2)+(1.2^2))),-99))),-99)</f>
        <v>79.2</v>
      </c>
      <c r="AJ600" s="58">
        <f>IF(noise!R576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noise!R576, IF(OR($G600=coding!$J$26,$G600=coding!$J$27,$G600=coding!$J$28,$G600=coding!$J$29, $G600=coding!$J$30,$G600=coding!$J$31), R600+10*LOG10((($E600^2)+(4^2))/((7.5^2)+(4^2))), IF(OR($G600=coding!$J$11, $G600=coding!$J$12, $G600=coding!$J$13, $G600=coding!$J$14, $G600=coding!$J$15, $G600=coding!$J$16), R600+10*LOG10((($D600^2)+(1.2^2))/((7.5^2)+(1.2^2))),-99))),-99)</f>
        <v>75.599999999999994</v>
      </c>
      <c r="AK600" s="58">
        <f>IF(noise!S576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noise!S576, IF(OR($G600=coding!$J$26,$G600=coding!$J$27,$G600=coding!$J$28,$G600=coding!$J$29, $G600=coding!$J$30,$G600=coding!$J$31), S600+10*LOG10((($E600^2)+(4^2))/((7.5^2)+(4^2))), IF(OR($G600=coding!$J$11, $G600=coding!$J$12, $G600=coding!$J$13, $G600=coding!$J$14, $G600=coding!$J$15, $G600=coding!$J$16), S600+10*LOG10((($D600^2)+(1.2^2))/((7.5^2)+(1.2^2))),-99))),-99)</f>
        <v>72.099999999999994</v>
      </c>
      <c r="AL600" s="58">
        <f>IF(noise!T576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noise!T576, IF(OR($G600=coding!$J$26,$G600=coding!$J$27,$G600=coding!$J$28,$G600=coding!$J$29, $G600=coding!$J$30,$G600=coding!$J$31), T600+10*LOG10((($E600^2)+(4^2))/((7.5^2)+(4^2))), IF(OR($G600=coding!$J$11, $G600=coding!$J$12, $G600=coding!$J$13, $G600=coding!$J$14, $G600=coding!$J$15, $G600=coding!$J$16), T600+10*LOG10((($D600^2)+(1.2^2))/((7.5^2)+(1.2^2))),-99))),-99)</f>
        <v>69.099999999999994</v>
      </c>
      <c r="AM600" s="58">
        <f>IF(noise!U576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noise!U576, IF(OR($G600=coding!$J$26,$G600=coding!$J$27,$G600=coding!$J$28,$G600=coding!$J$29, $G600=coding!$J$30,$G600=coding!$J$31), U600+10*LOG10((($E600^2)+(4^2))/((7.5^2)+(4^2))), IF(OR($G600=coding!$J$11, $G600=coding!$J$12, $G600=coding!$J$13, $G600=coding!$J$14, $G600=coding!$J$15, $G600=coding!$J$16), U600+10*LOG10((($D600^2)+(1.2^2))/((7.5^2)+(1.2^2))),-99))),-99)</f>
        <v>66.099999999999994</v>
      </c>
      <c r="AN600" s="58">
        <f>IF(noise!V576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noise!V576, IF(OR($G600=coding!$J$26,$G600=coding!$J$27,$G600=coding!$J$28,$G600=coding!$J$29, $G600=coding!$J$30,$G600=coding!$J$31), V600+10*LOG10((($E600^2)+(4^2))/((7.5^2)+(4^2))), IF(OR($G600=coding!$J$11, $G600=coding!$J$12, $G600=coding!$J$13, $G600=coding!$J$14, $G600=coding!$J$15, $G600=coding!$J$16), V600+10*LOG10((($D600^2)+(1.2^2))/((7.5^2)+(1.2^2))),-99))),-99)</f>
        <v>63.7</v>
      </c>
      <c r="AO600" s="58">
        <f>IF(noise!W576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noise!W576, IF(OR($G600=coding!$J$26,$G600=coding!$J$27,$G600=coding!$J$28,$G600=coding!$J$29, $G600=coding!$J$30,$G600=coding!$J$31), W600+10*LOG10((($E600^2)+(4^2))/((7.5^2)+(4^2))), IF(OR($G600=coding!$J$11, $G600=coding!$J$12, $G600=coding!$J$13, $G600=coding!$J$14, $G600=coding!$J$15, $G600=coding!$J$16), W600+10*LOG10((($D600^2)+(1.2^2))/((7.5^2)+(1.2^2))),-99))),-99)</f>
        <v>-99</v>
      </c>
      <c r="AP600" s="58">
        <f>IF(noise!X576 &lt;&gt;0, IF(OR($G600=coding!$J$2, $G600=coding!$J$3, $G600=coding!$J$4, $G600=coding!$J$5, $G600=coding!$J$6, $G600=coding!$J$7, $G600=coding!$J$8, $G600=coding!$J$9, $G600=coding!$J$10,$G600=coding!$J$17, $G600=coding!$J$18, $G600=coding!$J$19, $G600=coding!$J$20, $G600=coding!$J$21, $G600=coding!$J$22, $G600=coding!$J$23, $G600=coding!$J$24, $G600=coding!$J$25, ), noise!X576, IF(OR($G600=coding!$J$26,$G600=coding!$J$27,$G600=coding!$J$28,$G600=coding!$J$29, $G600=coding!$J$30,$G600=coding!$J$31), X600+10*LOG10((($E600^2)+(4^2))/((7.5^2)+(4^2))), IF(OR($G600=coding!$J$11, $G600=coding!$J$12, $G600=coding!$J$13, $G600=coding!$J$14, $G600=coding!$J$15, $G600=coding!$J$16), X600+10*LOG10((($D600^2)+(1.2^2))/((7.5^2)+(1.2^2))),-99))),-99)</f>
        <v>-99</v>
      </c>
    </row>
    <row r="601" spans="1:42" ht="15.75" customHeight="1" x14ac:dyDescent="0.3">
      <c r="A601" s="1">
        <v>83</v>
      </c>
      <c r="B601" s="27">
        <v>45120</v>
      </c>
      <c r="C601" s="51">
        <f t="array" ref="C601">_xlfn.DAYS(B601, _xlfn.XLOOKUP(A601, context!A$4:A$79, context!J$4:J$79)) / 30.42</f>
        <v>48.093359631821166</v>
      </c>
      <c r="D601" s="1"/>
      <c r="E601" s="1"/>
      <c r="F601" s="16">
        <v>50</v>
      </c>
      <c r="G601" s="16" t="s">
        <v>405</v>
      </c>
      <c r="H601" s="43">
        <v>91</v>
      </c>
      <c r="I601" s="1"/>
      <c r="J601" s="50">
        <v>75.599999999999994</v>
      </c>
      <c r="K601" s="50">
        <v>79.3</v>
      </c>
      <c r="L601" s="50">
        <v>80.7</v>
      </c>
      <c r="M601" s="50">
        <v>84.5</v>
      </c>
      <c r="N601" s="50">
        <v>85.5</v>
      </c>
      <c r="O601" s="50">
        <v>83.1</v>
      </c>
      <c r="P601" s="50">
        <v>81.8</v>
      </c>
      <c r="Q601" s="50">
        <v>79.2</v>
      </c>
      <c r="R601" s="50">
        <v>75.8</v>
      </c>
      <c r="S601" s="50">
        <v>72.599999999999994</v>
      </c>
      <c r="T601" s="50">
        <v>69.099999999999994</v>
      </c>
      <c r="U601" s="50">
        <v>65.900000000000006</v>
      </c>
      <c r="V601" s="50">
        <v>63.3</v>
      </c>
      <c r="W601" s="1"/>
      <c r="X601" s="1"/>
      <c r="Y601" s="2">
        <v>1</v>
      </c>
      <c r="Z601" s="58">
        <f>IF(noise!H588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noise!H588, IF(OR($G601=coding!$J$26,$G601=coding!$J$27,$G601=coding!$J$28,$G601=coding!$J$29, $G601=coding!$J$30,$G601=coding!$J$31), H601+10*LOG10((($E601^2)+(4^2))/((7.5^2)+(4^2))), IF(OR($G601=coding!$J$11, $G601=coding!$J$12, $G601=coding!$J$13, $G601=coding!$J$14, $G601=coding!$J$15, $G601=coding!$J$16), H601+10*LOG10((($D601^2)+(1.2^2))/((7.5^2)+(1.2^2))),-99))),-99)</f>
        <v>91.9</v>
      </c>
      <c r="AA601" s="58">
        <f>IF(noise!I588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noise!I588, IF(OR($G601=coding!$J$26,$G601=coding!$J$27,$G601=coding!$J$28,$G601=coding!$J$29, $G601=coding!$J$30,$G601=coding!$J$31), I601+10*LOG10((($E601^2)+(4^2))/((7.5^2)+(4^2))), IF(OR($G601=coding!$J$11, $G601=coding!$J$12, $G601=coding!$J$13, $G601=coding!$J$14, $G601=coding!$J$15, $G601=coding!$J$16), I601+10*LOG10((($D601^2)+(1.2^2))/((7.5^2)+(1.2^2))),-99))),-99)</f>
        <v>-99</v>
      </c>
      <c r="AB601" s="58">
        <f>IF(noise!J588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noise!J588, IF(OR($G601=coding!$J$26,$G601=coding!$J$27,$G601=coding!$J$28,$G601=coding!$J$29, $G601=coding!$J$30,$G601=coding!$J$31), J601+10*LOG10((($E601^2)+(4^2))/((7.5^2)+(4^2))), IF(OR($G601=coding!$J$11, $G601=coding!$J$12, $G601=coding!$J$13, $G601=coding!$J$14, $G601=coding!$J$15, $G601=coding!$J$16), J601+10*LOG10((($D601^2)+(1.2^2))/((7.5^2)+(1.2^2))),-99))),-99)</f>
        <v>75.599999999999994</v>
      </c>
      <c r="AC601" s="58">
        <f>IF(noise!K588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noise!K588, IF(OR($G601=coding!$J$26,$G601=coding!$J$27,$G601=coding!$J$28,$G601=coding!$J$29, $G601=coding!$J$30,$G601=coding!$J$31), K601+10*LOG10((($E601^2)+(4^2))/((7.5^2)+(4^2))), IF(OR($G601=coding!$J$11, $G601=coding!$J$12, $G601=coding!$J$13, $G601=coding!$J$14, $G601=coding!$J$15, $G601=coding!$J$16), K601+10*LOG10((($D601^2)+(1.2^2))/((7.5^2)+(1.2^2))),-99))),-99)</f>
        <v>79.7</v>
      </c>
      <c r="AD601" s="58">
        <f>IF(noise!L588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noise!L588, IF(OR($G601=coding!$J$26,$G601=coding!$J$27,$G601=coding!$J$28,$G601=coding!$J$29, $G601=coding!$J$30,$G601=coding!$J$31), L601+10*LOG10((($E601^2)+(4^2))/((7.5^2)+(4^2))), IF(OR($G601=coding!$J$11, $G601=coding!$J$12, $G601=coding!$J$13, $G601=coding!$J$14, $G601=coding!$J$15, $G601=coding!$J$16), L601+10*LOG10((($D601^2)+(1.2^2))/((7.5^2)+(1.2^2))),-99))),-99)</f>
        <v>82.3</v>
      </c>
      <c r="AE601" s="58">
        <f>IF(noise!M588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noise!M588, IF(OR($G601=coding!$J$26,$G601=coding!$J$27,$G601=coding!$J$28,$G601=coding!$J$29, $G601=coding!$J$30,$G601=coding!$J$31), M601+10*LOG10((($E601^2)+(4^2))/((7.5^2)+(4^2))), IF(OR($G601=coding!$J$11, $G601=coding!$J$12, $G601=coding!$J$13, $G601=coding!$J$14, $G601=coding!$J$15, $G601=coding!$J$16), M601+10*LOG10((($D601^2)+(1.2^2))/((7.5^2)+(1.2^2))),-99))),-99)</f>
        <v>86.7</v>
      </c>
      <c r="AF601" s="58">
        <f>IF(noise!N588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noise!N588, IF(OR($G601=coding!$J$26,$G601=coding!$J$27,$G601=coding!$J$28,$G601=coding!$J$29, $G601=coding!$J$30,$G601=coding!$J$31), N601+10*LOG10((($E601^2)+(4^2))/((7.5^2)+(4^2))), IF(OR($G601=coding!$J$11, $G601=coding!$J$12, $G601=coding!$J$13, $G601=coding!$J$14, $G601=coding!$J$15, $G601=coding!$J$16), N601+10*LOG10((($D601^2)+(1.2^2))/((7.5^2)+(1.2^2))),-99))),-99)</f>
        <v>87.7</v>
      </c>
      <c r="AG601" s="58">
        <f>IF(noise!O588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noise!O588, IF(OR($G601=coding!$J$26,$G601=coding!$J$27,$G601=coding!$J$28,$G601=coding!$J$29, $G601=coding!$J$30,$G601=coding!$J$31), O601+10*LOG10((($E601^2)+(4^2))/((7.5^2)+(4^2))), IF(OR($G601=coding!$J$11, $G601=coding!$J$12, $G601=coding!$J$13, $G601=coding!$J$14, $G601=coding!$J$15, $G601=coding!$J$16), O601+10*LOG10((($D601^2)+(1.2^2))/((7.5^2)+(1.2^2))),-99))),-99)</f>
        <v>84.9</v>
      </c>
      <c r="AH601" s="58">
        <f>IF(noise!P588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noise!P588, IF(OR($G601=coding!$J$26,$G601=coding!$J$27,$G601=coding!$J$28,$G601=coding!$J$29, $G601=coding!$J$30,$G601=coding!$J$31), P601+10*LOG10((($E601^2)+(4^2))/((7.5^2)+(4^2))), IF(OR($G601=coding!$J$11, $G601=coding!$J$12, $G601=coding!$J$13, $G601=coding!$J$14, $G601=coding!$J$15, $G601=coding!$J$16), P601+10*LOG10((($D601^2)+(1.2^2))/((7.5^2)+(1.2^2))),-99))),-99)</f>
        <v>84</v>
      </c>
      <c r="AI601" s="58">
        <f>IF(noise!Q588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noise!Q588, IF(OR($G601=coding!$J$26,$G601=coding!$J$27,$G601=coding!$J$28,$G601=coding!$J$29, $G601=coding!$J$30,$G601=coding!$J$31), Q601+10*LOG10((($E601^2)+(4^2))/((7.5^2)+(4^2))), IF(OR($G601=coding!$J$11, $G601=coding!$J$12, $G601=coding!$J$13, $G601=coding!$J$14, $G601=coding!$J$15, $G601=coding!$J$16), Q601+10*LOG10((($D601^2)+(1.2^2))/((7.5^2)+(1.2^2))),-99))),-99)</f>
        <v>82.4</v>
      </c>
      <c r="AJ601" s="58">
        <f>IF(noise!R588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noise!R588, IF(OR($G601=coding!$J$26,$G601=coding!$J$27,$G601=coding!$J$28,$G601=coding!$J$29, $G601=coding!$J$30,$G601=coding!$J$31), R601+10*LOG10((($E601^2)+(4^2))/((7.5^2)+(4^2))), IF(OR($G601=coding!$J$11, $G601=coding!$J$12, $G601=coding!$J$13, $G601=coding!$J$14, $G601=coding!$J$15, $G601=coding!$J$16), R601+10*LOG10((($D601^2)+(1.2^2))/((7.5^2)+(1.2^2))),-99))),-99)</f>
        <v>78.900000000000006</v>
      </c>
      <c r="AK601" s="58">
        <f>IF(noise!S588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noise!S588, IF(OR($G601=coding!$J$26,$G601=coding!$J$27,$G601=coding!$J$28,$G601=coding!$J$29, $G601=coding!$J$30,$G601=coding!$J$31), S601+10*LOG10((($E601^2)+(4^2))/((7.5^2)+(4^2))), IF(OR($G601=coding!$J$11, $G601=coding!$J$12, $G601=coding!$J$13, $G601=coding!$J$14, $G601=coding!$J$15, $G601=coding!$J$16), S601+10*LOG10((($D601^2)+(1.2^2))/((7.5^2)+(1.2^2))),-99))),-99)</f>
        <v>75.8</v>
      </c>
      <c r="AL601" s="58">
        <f>IF(noise!T588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noise!T588, IF(OR($G601=coding!$J$26,$G601=coding!$J$27,$G601=coding!$J$28,$G601=coding!$J$29, $G601=coding!$J$30,$G601=coding!$J$31), T601+10*LOG10((($E601^2)+(4^2))/((7.5^2)+(4^2))), IF(OR($G601=coding!$J$11, $G601=coding!$J$12, $G601=coding!$J$13, $G601=coding!$J$14, $G601=coding!$J$15, $G601=coding!$J$16), T601+10*LOG10((($D601^2)+(1.2^2))/((7.5^2)+(1.2^2))),-99))),-99)</f>
        <v>72.3</v>
      </c>
      <c r="AM601" s="58">
        <f>IF(noise!U588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noise!U588, IF(OR($G601=coding!$J$26,$G601=coding!$J$27,$G601=coding!$J$28,$G601=coding!$J$29, $G601=coding!$J$30,$G601=coding!$J$31), U601+10*LOG10((($E601^2)+(4^2))/((7.5^2)+(4^2))), IF(OR($G601=coding!$J$11, $G601=coding!$J$12, $G601=coding!$J$13, $G601=coding!$J$14, $G601=coding!$J$15, $G601=coding!$J$16), U601+10*LOG10((($D601^2)+(1.2^2))/((7.5^2)+(1.2^2))),-99))),-99)</f>
        <v>69.599999999999994</v>
      </c>
      <c r="AN601" s="58">
        <f>IF(noise!V588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noise!V588, IF(OR($G601=coding!$J$26,$G601=coding!$J$27,$G601=coding!$J$28,$G601=coding!$J$29, $G601=coding!$J$30,$G601=coding!$J$31), V601+10*LOG10((($E601^2)+(4^2))/((7.5^2)+(4^2))), IF(OR($G601=coding!$J$11, $G601=coding!$J$12, $G601=coding!$J$13, $G601=coding!$J$14, $G601=coding!$J$15, $G601=coding!$J$16), V601+10*LOG10((($D601^2)+(1.2^2))/((7.5^2)+(1.2^2))),-99))),-99)</f>
        <v>67</v>
      </c>
      <c r="AO601" s="58">
        <f>IF(noise!W588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noise!W588, IF(OR($G601=coding!$J$26,$G601=coding!$J$27,$G601=coding!$J$28,$G601=coding!$J$29, $G601=coding!$J$30,$G601=coding!$J$31), W601+10*LOG10((($E601^2)+(4^2))/((7.5^2)+(4^2))), IF(OR($G601=coding!$J$11, $G601=coding!$J$12, $G601=coding!$J$13, $G601=coding!$J$14, $G601=coding!$J$15, $G601=coding!$J$16), W601+10*LOG10((($D601^2)+(1.2^2))/((7.5^2)+(1.2^2))),-99))),-99)</f>
        <v>-99</v>
      </c>
      <c r="AP601" s="58">
        <f>IF(noise!X588 &lt;&gt;0, IF(OR($G601=coding!$J$2, $G601=coding!$J$3, $G601=coding!$J$4, $G601=coding!$J$5, $G601=coding!$J$6, $G601=coding!$J$7, $G601=coding!$J$8, $G601=coding!$J$9, $G601=coding!$J$10,$G601=coding!$J$17, $G601=coding!$J$18, $G601=coding!$J$19, $G601=coding!$J$20, $G601=coding!$J$21, $G601=coding!$J$22, $G601=coding!$J$23, $G601=coding!$J$24, $G601=coding!$J$25, ), noise!X588, IF(OR($G601=coding!$J$26,$G601=coding!$J$27,$G601=coding!$J$28,$G601=coding!$J$29, $G601=coding!$J$30,$G601=coding!$J$31), X601+10*LOG10((($E601^2)+(4^2))/((7.5^2)+(4^2))), IF(OR($G601=coding!$J$11, $G601=coding!$J$12, $G601=coding!$J$13, $G601=coding!$J$14, $G601=coding!$J$15, $G601=coding!$J$16), X601+10*LOG10((($D601^2)+(1.2^2))/((7.5^2)+(1.2^2))),-99))),-99)</f>
        <v>-99</v>
      </c>
    </row>
    <row r="602" spans="1:42" ht="15.75" customHeight="1" x14ac:dyDescent="0.3">
      <c r="A602" s="1">
        <v>83</v>
      </c>
      <c r="B602" s="46">
        <v>45254</v>
      </c>
      <c r="C602" s="51">
        <f t="array" ref="C602">_xlfn.DAYS(B602, _xlfn.XLOOKUP(A602, context!A$4:A$79, context!J$4:J$79)) / 30.42</f>
        <v>52.498356344510185</v>
      </c>
      <c r="D602" s="1"/>
      <c r="E602" s="1"/>
      <c r="F602" s="16">
        <v>50</v>
      </c>
      <c r="G602" s="16" t="s">
        <v>405</v>
      </c>
      <c r="H602" s="43">
        <v>91.4</v>
      </c>
      <c r="I602" s="1"/>
      <c r="J602" s="50">
        <v>75.599999999999994</v>
      </c>
      <c r="K602" s="50">
        <v>80</v>
      </c>
      <c r="L602" s="50">
        <v>82.3</v>
      </c>
      <c r="M602" s="50">
        <v>86.9</v>
      </c>
      <c r="N602" s="50">
        <v>87.1</v>
      </c>
      <c r="O602" s="50">
        <v>84.8</v>
      </c>
      <c r="P602" s="50">
        <v>83.6</v>
      </c>
      <c r="Q602" s="50">
        <v>81.400000000000006</v>
      </c>
      <c r="R602" s="50">
        <v>78</v>
      </c>
      <c r="S602" s="50">
        <v>74.7</v>
      </c>
      <c r="T602" s="50">
        <v>70.8</v>
      </c>
      <c r="U602" s="50">
        <v>67.599999999999994</v>
      </c>
      <c r="V602" s="50">
        <v>65.3</v>
      </c>
      <c r="W602" s="1"/>
      <c r="X602" s="1"/>
      <c r="Y602" s="2">
        <v>1</v>
      </c>
      <c r="Z602" s="58">
        <f>IF(noise!H604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noise!H604, IF(OR($G602=coding!$J$26,$G602=coding!$J$27,$G602=coding!$J$28,$G602=coding!$J$29, $G602=coding!$J$30,$G602=coding!$J$31), H602+10*LOG10((($E602^2)+(4^2))/((7.5^2)+(4^2))), IF(OR($G602=coding!$J$11, $G602=coding!$J$12, $G602=coding!$J$13, $G602=coding!$J$14, $G602=coding!$J$15, $G602=coding!$J$16), H602+10*LOG10((($D602^2)+(1.2^2))/((7.5^2)+(1.2^2))),-99))),-99)</f>
        <v>88.4</v>
      </c>
      <c r="AA602" s="58">
        <f>IF(noise!I604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noise!I604, IF(OR($G602=coding!$J$26,$G602=coding!$J$27,$G602=coding!$J$28,$G602=coding!$J$29, $G602=coding!$J$30,$G602=coding!$J$31), I602+10*LOG10((($E602^2)+(4^2))/((7.5^2)+(4^2))), IF(OR($G602=coding!$J$11, $G602=coding!$J$12, $G602=coding!$J$13, $G602=coding!$J$14, $G602=coding!$J$15, $G602=coding!$J$16), I602+10*LOG10((($D602^2)+(1.2^2))/((7.5^2)+(1.2^2))),-99))),-99)</f>
        <v>-99</v>
      </c>
      <c r="AB602" s="58">
        <f>IF(noise!J604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noise!J604, IF(OR($G602=coding!$J$26,$G602=coding!$J$27,$G602=coding!$J$28,$G602=coding!$J$29, $G602=coding!$J$30,$G602=coding!$J$31), J602+10*LOG10((($E602^2)+(4^2))/((7.5^2)+(4^2))), IF(OR($G602=coding!$J$11, $G602=coding!$J$12, $G602=coding!$J$13, $G602=coding!$J$14, $G602=coding!$J$15, $G602=coding!$J$16), J602+10*LOG10((($D602^2)+(1.2^2))/((7.5^2)+(1.2^2))),-99))),-99)</f>
        <v>75</v>
      </c>
      <c r="AC602" s="58">
        <f>IF(noise!K604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noise!K604, IF(OR($G602=coding!$J$26,$G602=coding!$J$27,$G602=coding!$J$28,$G602=coding!$J$29, $G602=coding!$J$30,$G602=coding!$J$31), K602+10*LOG10((($E602^2)+(4^2))/((7.5^2)+(4^2))), IF(OR($G602=coding!$J$11, $G602=coding!$J$12, $G602=coding!$J$13, $G602=coding!$J$14, $G602=coding!$J$15, $G602=coding!$J$16), K602+10*LOG10((($D602^2)+(1.2^2))/((7.5^2)+(1.2^2))),-99))),-99)</f>
        <v>78.5</v>
      </c>
      <c r="AD602" s="58">
        <f>IF(noise!L604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noise!L604, IF(OR($G602=coding!$J$26,$G602=coding!$J$27,$G602=coding!$J$28,$G602=coding!$J$29, $G602=coding!$J$30,$G602=coding!$J$31), L602+10*LOG10((($E602^2)+(4^2))/((7.5^2)+(4^2))), IF(OR($G602=coding!$J$11, $G602=coding!$J$12, $G602=coding!$J$13, $G602=coding!$J$14, $G602=coding!$J$15, $G602=coding!$J$16), L602+10*LOG10((($D602^2)+(1.2^2))/((7.5^2)+(1.2^2))),-99))),-99)</f>
        <v>79.7</v>
      </c>
      <c r="AE602" s="58">
        <f>IF(noise!M604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noise!M604, IF(OR($G602=coding!$J$26,$G602=coding!$J$27,$G602=coding!$J$28,$G602=coding!$J$29, $G602=coding!$J$30,$G602=coding!$J$31), M602+10*LOG10((($E602^2)+(4^2))/((7.5^2)+(4^2))), IF(OR($G602=coding!$J$11, $G602=coding!$J$12, $G602=coding!$J$13, $G602=coding!$J$14, $G602=coding!$J$15, $G602=coding!$J$16), M602+10*LOG10((($D602^2)+(1.2^2))/((7.5^2)+(1.2^2))),-99))),-99)</f>
        <v>82.6</v>
      </c>
      <c r="AF602" s="58">
        <f>IF(noise!N604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noise!N604, IF(OR($G602=coding!$J$26,$G602=coding!$J$27,$G602=coding!$J$28,$G602=coding!$J$29, $G602=coding!$J$30,$G602=coding!$J$31), N602+10*LOG10((($E602^2)+(4^2))/((7.5^2)+(4^2))), IF(OR($G602=coding!$J$11, $G602=coding!$J$12, $G602=coding!$J$13, $G602=coding!$J$14, $G602=coding!$J$15, $G602=coding!$J$16), N602+10*LOG10((($D602^2)+(1.2^2))/((7.5^2)+(1.2^2))),-99))),-99)</f>
        <v>83.7</v>
      </c>
      <c r="AG602" s="58">
        <f>IF(noise!O604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noise!O604, IF(OR($G602=coding!$J$26,$G602=coding!$J$27,$G602=coding!$J$28,$G602=coding!$J$29, $G602=coding!$J$30,$G602=coding!$J$31), O602+10*LOG10((($E602^2)+(4^2))/((7.5^2)+(4^2))), IF(OR($G602=coding!$J$11, $G602=coding!$J$12, $G602=coding!$J$13, $G602=coding!$J$14, $G602=coding!$J$15, $G602=coding!$J$16), O602+10*LOG10((($D602^2)+(1.2^2))/((7.5^2)+(1.2^2))),-99))),-99)</f>
        <v>81.5</v>
      </c>
      <c r="AH602" s="58">
        <f>IF(noise!P604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noise!P604, IF(OR($G602=coding!$J$26,$G602=coding!$J$27,$G602=coding!$J$28,$G602=coding!$J$29, $G602=coding!$J$30,$G602=coding!$J$31), P602+10*LOG10((($E602^2)+(4^2))/((7.5^2)+(4^2))), IF(OR($G602=coding!$J$11, $G602=coding!$J$12, $G602=coding!$J$13, $G602=coding!$J$14, $G602=coding!$J$15, $G602=coding!$J$16), P602+10*LOG10((($D602^2)+(1.2^2))/((7.5^2)+(1.2^2))),-99))),-99)</f>
        <v>80.2</v>
      </c>
      <c r="AI602" s="58">
        <f>IF(noise!Q604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noise!Q604, IF(OR($G602=coding!$J$26,$G602=coding!$J$27,$G602=coding!$J$28,$G602=coding!$J$29, $G602=coding!$J$30,$G602=coding!$J$31), Q602+10*LOG10((($E602^2)+(4^2))/((7.5^2)+(4^2))), IF(OR($G602=coding!$J$11, $G602=coding!$J$12, $G602=coding!$J$13, $G602=coding!$J$14, $G602=coding!$J$15, $G602=coding!$J$16), Q602+10*LOG10((($D602^2)+(1.2^2))/((7.5^2)+(1.2^2))),-99))),-99)</f>
        <v>78.3</v>
      </c>
      <c r="AJ602" s="58">
        <f>IF(noise!R604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noise!R604, IF(OR($G602=coding!$J$26,$G602=coding!$J$27,$G602=coding!$J$28,$G602=coding!$J$29, $G602=coding!$J$30,$G602=coding!$J$31), R602+10*LOG10((($E602^2)+(4^2))/((7.5^2)+(4^2))), IF(OR($G602=coding!$J$11, $G602=coding!$J$12, $G602=coding!$J$13, $G602=coding!$J$14, $G602=coding!$J$15, $G602=coding!$J$16), R602+10*LOG10((($D602^2)+(1.2^2))/((7.5^2)+(1.2^2))),-99))),-99)</f>
        <v>74.900000000000006</v>
      </c>
      <c r="AK602" s="58">
        <f>IF(noise!S604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noise!S604, IF(OR($G602=coding!$J$26,$G602=coding!$J$27,$G602=coding!$J$28,$G602=coding!$J$29, $G602=coding!$J$30,$G602=coding!$J$31), S602+10*LOG10((($E602^2)+(4^2))/((7.5^2)+(4^2))), IF(OR($G602=coding!$J$11, $G602=coding!$J$12, $G602=coding!$J$13, $G602=coding!$J$14, $G602=coding!$J$15, $G602=coding!$J$16), S602+10*LOG10((($D602^2)+(1.2^2))/((7.5^2)+(1.2^2))),-99))),-99)</f>
        <v>71.400000000000006</v>
      </c>
      <c r="AL602" s="58">
        <f>IF(noise!T604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noise!T604, IF(OR($G602=coding!$J$26,$G602=coding!$J$27,$G602=coding!$J$28,$G602=coding!$J$29, $G602=coding!$J$30,$G602=coding!$J$31), T602+10*LOG10((($E602^2)+(4^2))/((7.5^2)+(4^2))), IF(OR($G602=coding!$J$11, $G602=coding!$J$12, $G602=coding!$J$13, $G602=coding!$J$14, $G602=coding!$J$15, $G602=coding!$J$16), T602+10*LOG10((($D602^2)+(1.2^2))/((7.5^2)+(1.2^2))),-99))),-99)</f>
        <v>68.3</v>
      </c>
      <c r="AM602" s="58">
        <f>IF(noise!U604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noise!U604, IF(OR($G602=coding!$J$26,$G602=coding!$J$27,$G602=coding!$J$28,$G602=coding!$J$29, $G602=coding!$J$30,$G602=coding!$J$31), U602+10*LOG10((($E602^2)+(4^2))/((7.5^2)+(4^2))), IF(OR($G602=coding!$J$11, $G602=coding!$J$12, $G602=coding!$J$13, $G602=coding!$J$14, $G602=coding!$J$15, $G602=coding!$J$16), U602+10*LOG10((($D602^2)+(1.2^2))/((7.5^2)+(1.2^2))),-99))),-99)</f>
        <v>65.2</v>
      </c>
      <c r="AN602" s="58">
        <f>IF(noise!V604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noise!V604, IF(OR($G602=coding!$J$26,$G602=coding!$J$27,$G602=coding!$J$28,$G602=coding!$J$29, $G602=coding!$J$30,$G602=coding!$J$31), V602+10*LOG10((($E602^2)+(4^2))/((7.5^2)+(4^2))), IF(OR($G602=coding!$J$11, $G602=coding!$J$12, $G602=coding!$J$13, $G602=coding!$J$14, $G602=coding!$J$15, $G602=coding!$J$16), V602+10*LOG10((($D602^2)+(1.2^2))/((7.5^2)+(1.2^2))),-99))),-99)</f>
        <v>62.7</v>
      </c>
      <c r="AO602" s="58">
        <f>IF(noise!W604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noise!W604, IF(OR($G602=coding!$J$26,$G602=coding!$J$27,$G602=coding!$J$28,$G602=coding!$J$29, $G602=coding!$J$30,$G602=coding!$J$31), W602+10*LOG10((($E602^2)+(4^2))/((7.5^2)+(4^2))), IF(OR($G602=coding!$J$11, $G602=coding!$J$12, $G602=coding!$J$13, $G602=coding!$J$14, $G602=coding!$J$15, $G602=coding!$J$16), W602+10*LOG10((($D602^2)+(1.2^2))/((7.5^2)+(1.2^2))),-99))),-99)</f>
        <v>-99</v>
      </c>
      <c r="AP602" s="58">
        <f>IF(noise!X604 &lt;&gt;0, IF(OR($G602=coding!$J$2, $G602=coding!$J$3, $G602=coding!$J$4, $G602=coding!$J$5, $G602=coding!$J$6, $G602=coding!$J$7, $G602=coding!$J$8, $G602=coding!$J$9, $G602=coding!$J$10,$G602=coding!$J$17, $G602=coding!$J$18, $G602=coding!$J$19, $G602=coding!$J$20, $G602=coding!$J$21, $G602=coding!$J$22, $G602=coding!$J$23, $G602=coding!$J$24, $G602=coding!$J$25, ), noise!X604, IF(OR($G602=coding!$J$26,$G602=coding!$J$27,$G602=coding!$J$28,$G602=coding!$J$29, $G602=coding!$J$30,$G602=coding!$J$31), X602+10*LOG10((($E602^2)+(4^2))/((7.5^2)+(4^2))), IF(OR($G602=coding!$J$11, $G602=coding!$J$12, $G602=coding!$J$13, $G602=coding!$J$14, $G602=coding!$J$15, $G602=coding!$J$16), X602+10*LOG10((($D602^2)+(1.2^2))/((7.5^2)+(1.2^2))),-99))),-99)</f>
        <v>-99</v>
      </c>
    </row>
    <row r="603" spans="1:42" ht="15.75" customHeight="1" x14ac:dyDescent="0.3">
      <c r="A603" s="1">
        <v>84</v>
      </c>
      <c r="B603" s="46">
        <v>43783</v>
      </c>
      <c r="C603" s="51">
        <f t="array" ref="C603">_xlfn.DAYS(B603, _xlfn.XLOOKUP(A603, context!A$4:A$79, context!J$4:J$79)) / 30.42</f>
        <v>4.1420118343195265</v>
      </c>
      <c r="D603" s="1"/>
      <c r="E603" s="1"/>
      <c r="F603" s="16">
        <v>50</v>
      </c>
      <c r="G603" s="16" t="s">
        <v>405</v>
      </c>
      <c r="H603" s="43">
        <v>88.9</v>
      </c>
      <c r="I603" s="1"/>
      <c r="J603" s="50">
        <v>75.2</v>
      </c>
      <c r="K603" s="50">
        <v>78.5</v>
      </c>
      <c r="L603" s="50">
        <v>80.5</v>
      </c>
      <c r="M603" s="50">
        <v>84.2</v>
      </c>
      <c r="N603" s="50">
        <v>84.6</v>
      </c>
      <c r="O603" s="50">
        <v>82.5</v>
      </c>
      <c r="P603" s="50">
        <v>81.5</v>
      </c>
      <c r="Q603" s="50">
        <v>79.2</v>
      </c>
      <c r="R603" s="50">
        <v>76.2</v>
      </c>
      <c r="S603" s="50">
        <v>72.5</v>
      </c>
      <c r="T603" s="50">
        <v>69.400000000000006</v>
      </c>
      <c r="U603" s="50">
        <v>65.599999999999994</v>
      </c>
      <c r="V603" s="50">
        <v>62.2</v>
      </c>
      <c r="W603" s="1"/>
      <c r="X603" s="1"/>
      <c r="Y603" s="2">
        <v>1</v>
      </c>
      <c r="Z603" s="58">
        <f>IF(noise!H74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noise!H74, IF(OR($G603=coding!$J$26,$G603=coding!$J$27,$G603=coding!$J$28,$G603=coding!$J$29, $G603=coding!$J$30,$G603=coding!$J$31), H603+10*LOG10((($E603^2)+(4^2))/((7.5^2)+(4^2))), IF(OR($G603=coding!$J$11, $G603=coding!$J$12, $G603=coding!$J$13, $G603=coding!$J$14, $G603=coding!$J$15, $G603=coding!$J$16), H603+10*LOG10((($D603^2)+(1.2^2))/((7.5^2)+(1.2^2))),-99))),-99)</f>
        <v>91.8</v>
      </c>
      <c r="AA603" s="58">
        <f>IF(noise!I74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noise!I74, IF(OR($G603=coding!$J$26,$G603=coding!$J$27,$G603=coding!$J$28,$G603=coding!$J$29, $G603=coding!$J$30,$G603=coding!$J$31), I603+10*LOG10((($E603^2)+(4^2))/((7.5^2)+(4^2))), IF(OR($G603=coding!$J$11, $G603=coding!$J$12, $G603=coding!$J$13, $G603=coding!$J$14, $G603=coding!$J$15, $G603=coding!$J$16), I603+10*LOG10((($D603^2)+(1.2^2))/((7.5^2)+(1.2^2))),-99))),-99)</f>
        <v>-99</v>
      </c>
      <c r="AB603" s="58">
        <f>IF(noise!J74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noise!J74, IF(OR($G603=coding!$J$26,$G603=coding!$J$27,$G603=coding!$J$28,$G603=coding!$J$29, $G603=coding!$J$30,$G603=coding!$J$31), J603+10*LOG10((($E603^2)+(4^2))/((7.5^2)+(4^2))), IF(OR($G603=coding!$J$11, $G603=coding!$J$12, $G603=coding!$J$13, $G603=coding!$J$14, $G603=coding!$J$15, $G603=coding!$J$16), J603+10*LOG10((($D603^2)+(1.2^2))/((7.5^2)+(1.2^2))),-99))),-99)</f>
        <v>76.5</v>
      </c>
      <c r="AC603" s="58">
        <f>IF(noise!K74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noise!K74, IF(OR($G603=coding!$J$26,$G603=coding!$J$27,$G603=coding!$J$28,$G603=coding!$J$29, $G603=coding!$J$30,$G603=coding!$J$31), K603+10*LOG10((($E603^2)+(4^2))/((7.5^2)+(4^2))), IF(OR($G603=coding!$J$11, $G603=coding!$J$12, $G603=coding!$J$13, $G603=coding!$J$14, $G603=coding!$J$15, $G603=coding!$J$16), K603+10*LOG10((($D603^2)+(1.2^2))/((7.5^2)+(1.2^2))),-99))),-99)</f>
        <v>76.2</v>
      </c>
      <c r="AD603" s="58">
        <f>IF(noise!L74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noise!L74, IF(OR($G603=coding!$J$26,$G603=coding!$J$27,$G603=coding!$J$28,$G603=coding!$J$29, $G603=coding!$J$30,$G603=coding!$J$31), L603+10*LOG10((($E603^2)+(4^2))/((7.5^2)+(4^2))), IF(OR($G603=coding!$J$11, $G603=coding!$J$12, $G603=coding!$J$13, $G603=coding!$J$14, $G603=coding!$J$15, $G603=coding!$J$16), L603+10*LOG10((($D603^2)+(1.2^2))/((7.5^2)+(1.2^2))),-99))),-99)</f>
        <v>77.7</v>
      </c>
      <c r="AE603" s="58">
        <f>IF(noise!M74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noise!M74, IF(OR($G603=coding!$J$26,$G603=coding!$J$27,$G603=coding!$J$28,$G603=coding!$J$29, $G603=coding!$J$30,$G603=coding!$J$31), M603+10*LOG10((($E603^2)+(4^2))/((7.5^2)+(4^2))), IF(OR($G603=coding!$J$11, $G603=coding!$J$12, $G603=coding!$J$13, $G603=coding!$J$14, $G603=coding!$J$15, $G603=coding!$J$16), M603+10*LOG10((($D603^2)+(1.2^2))/((7.5^2)+(1.2^2))),-99))),-99)</f>
        <v>80.900000000000006</v>
      </c>
      <c r="AF603" s="58">
        <f>IF(noise!N74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noise!N74, IF(OR($G603=coding!$J$26,$G603=coding!$J$27,$G603=coding!$J$28,$G603=coding!$J$29, $G603=coding!$J$30,$G603=coding!$J$31), N603+10*LOG10((($E603^2)+(4^2))/((7.5^2)+(4^2))), IF(OR($G603=coding!$J$11, $G603=coding!$J$12, $G603=coding!$J$13, $G603=coding!$J$14, $G603=coding!$J$15, $G603=coding!$J$16), N603+10*LOG10((($D603^2)+(1.2^2))/((7.5^2)+(1.2^2))),-99))),-99)</f>
        <v>84.2</v>
      </c>
      <c r="AG603" s="58">
        <f>IF(noise!O74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noise!O74, IF(OR($G603=coding!$J$26,$G603=coding!$J$27,$G603=coding!$J$28,$G603=coding!$J$29, $G603=coding!$J$30,$G603=coding!$J$31), O603+10*LOG10((($E603^2)+(4^2))/((7.5^2)+(4^2))), IF(OR($G603=coding!$J$11, $G603=coding!$J$12, $G603=coding!$J$13, $G603=coding!$J$14, $G603=coding!$J$15, $G603=coding!$J$16), O603+10*LOG10((($D603^2)+(1.2^2))/((7.5^2)+(1.2^2))),-99))),-99)</f>
        <v>84.9</v>
      </c>
      <c r="AH603" s="58">
        <f>IF(noise!P74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noise!P74, IF(OR($G603=coding!$J$26,$G603=coding!$J$27,$G603=coding!$J$28,$G603=coding!$J$29, $G603=coding!$J$30,$G603=coding!$J$31), P603+10*LOG10((($E603^2)+(4^2))/((7.5^2)+(4^2))), IF(OR($G603=coding!$J$11, $G603=coding!$J$12, $G603=coding!$J$13, $G603=coding!$J$14, $G603=coding!$J$15, $G603=coding!$J$16), P603+10*LOG10((($D603^2)+(1.2^2))/((7.5^2)+(1.2^2))),-99))),-99)</f>
        <v>82</v>
      </c>
      <c r="AI603" s="58">
        <f>IF(noise!Q74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noise!Q74, IF(OR($G603=coding!$J$26,$G603=coding!$J$27,$G603=coding!$J$28,$G603=coding!$J$29, $G603=coding!$J$30,$G603=coding!$J$31), Q603+10*LOG10((($E603^2)+(4^2))/((7.5^2)+(4^2))), IF(OR($G603=coding!$J$11, $G603=coding!$J$12, $G603=coding!$J$13, $G603=coding!$J$14, $G603=coding!$J$15, $G603=coding!$J$16), Q603+10*LOG10((($D603^2)+(1.2^2))/((7.5^2)+(1.2^2))),-99))),-99)</f>
        <v>80.099999999999994</v>
      </c>
      <c r="AJ603" s="58">
        <f>IF(noise!R74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noise!R74, IF(OR($G603=coding!$J$26,$G603=coding!$J$27,$G603=coding!$J$28,$G603=coding!$J$29, $G603=coding!$J$30,$G603=coding!$J$31), R603+10*LOG10((($E603^2)+(4^2))/((7.5^2)+(4^2))), IF(OR($G603=coding!$J$11, $G603=coding!$J$12, $G603=coding!$J$13, $G603=coding!$J$14, $G603=coding!$J$15, $G603=coding!$J$16), R603+10*LOG10((($D603^2)+(1.2^2))/((7.5^2)+(1.2^2))),-99))),-99)</f>
        <v>78.400000000000006</v>
      </c>
      <c r="AK603" s="58">
        <f>IF(noise!S74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noise!S74, IF(OR($G603=coding!$J$26,$G603=coding!$J$27,$G603=coding!$J$28,$G603=coding!$J$29, $G603=coding!$J$30,$G603=coding!$J$31), S603+10*LOG10((($E603^2)+(4^2))/((7.5^2)+(4^2))), IF(OR($G603=coding!$J$11, $G603=coding!$J$12, $G603=coding!$J$13, $G603=coding!$J$14, $G603=coding!$J$15, $G603=coding!$J$16), S603+10*LOG10((($D603^2)+(1.2^2))/((7.5^2)+(1.2^2))),-99))),-99)</f>
        <v>73.2</v>
      </c>
      <c r="AL603" s="58">
        <f>IF(noise!T74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noise!T74, IF(OR($G603=coding!$J$26,$G603=coding!$J$27,$G603=coding!$J$28,$G603=coding!$J$29, $G603=coding!$J$30,$G603=coding!$J$31), T603+10*LOG10((($E603^2)+(4^2))/((7.5^2)+(4^2))), IF(OR($G603=coding!$J$11, $G603=coding!$J$12, $G603=coding!$J$13, $G603=coding!$J$14, $G603=coding!$J$15, $G603=coding!$J$16), T603+10*LOG10((($D603^2)+(1.2^2))/((7.5^2)+(1.2^2))),-99))),-99)</f>
        <v>68.7</v>
      </c>
      <c r="AM603" s="58">
        <f>IF(noise!U74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noise!U74, IF(OR($G603=coding!$J$26,$G603=coding!$J$27,$G603=coding!$J$28,$G603=coding!$J$29, $G603=coding!$J$30,$G603=coding!$J$31), U603+10*LOG10((($E603^2)+(4^2))/((7.5^2)+(4^2))), IF(OR($G603=coding!$J$11, $G603=coding!$J$12, $G603=coding!$J$13, $G603=coding!$J$14, $G603=coding!$J$15, $G603=coding!$J$16), U603+10*LOG10((($D603^2)+(1.2^2))/((7.5^2)+(1.2^2))),-99))),-99)</f>
        <v>66</v>
      </c>
      <c r="AN603" s="58">
        <f>IF(noise!V74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noise!V74, IF(OR($G603=coding!$J$26,$G603=coding!$J$27,$G603=coding!$J$28,$G603=coding!$J$29, $G603=coding!$J$30,$G603=coding!$J$31), V603+10*LOG10((($E603^2)+(4^2))/((7.5^2)+(4^2))), IF(OR($G603=coding!$J$11, $G603=coding!$J$12, $G603=coding!$J$13, $G603=coding!$J$14, $G603=coding!$J$15, $G603=coding!$J$16), V603+10*LOG10((($D603^2)+(1.2^2))/((7.5^2)+(1.2^2))),-99))),-99)</f>
        <v>-99</v>
      </c>
      <c r="AO603" s="58">
        <f>IF(noise!W74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noise!W74, IF(OR($G603=coding!$J$26,$G603=coding!$J$27,$G603=coding!$J$28,$G603=coding!$J$29, $G603=coding!$J$30,$G603=coding!$J$31), W603+10*LOG10((($E603^2)+(4^2))/((7.5^2)+(4^2))), IF(OR($G603=coding!$J$11, $G603=coding!$J$12, $G603=coding!$J$13, $G603=coding!$J$14, $G603=coding!$J$15, $G603=coding!$J$16), W603+10*LOG10((($D603^2)+(1.2^2))/((7.5^2)+(1.2^2))),-99))),-99)</f>
        <v>-99</v>
      </c>
      <c r="AP603" s="58">
        <f>IF(noise!X74 &lt;&gt;0, IF(OR($G603=coding!$J$2, $G603=coding!$J$3, $G603=coding!$J$4, $G603=coding!$J$5, $G603=coding!$J$6, $G603=coding!$J$7, $G603=coding!$J$8, $G603=coding!$J$9, $G603=coding!$J$10,$G603=coding!$J$17, $G603=coding!$J$18, $G603=coding!$J$19, $G603=coding!$J$20, $G603=coding!$J$21, $G603=coding!$J$22, $G603=coding!$J$23, $G603=coding!$J$24, $G603=coding!$J$25, ), noise!X74, IF(OR($G603=coding!$J$26,$G603=coding!$J$27,$G603=coding!$J$28,$G603=coding!$J$29, $G603=coding!$J$30,$G603=coding!$J$31), X603+10*LOG10((($E603^2)+(4^2))/((7.5^2)+(4^2))), IF(OR($G603=coding!$J$11, $G603=coding!$J$12, $G603=coding!$J$13, $G603=coding!$J$14, $G603=coding!$J$15, $G603=coding!$J$16), X603+10*LOG10((($D603^2)+(1.2^2))/((7.5^2)+(1.2^2))),-99))),-99)</f>
        <v>-99</v>
      </c>
    </row>
    <row r="604" spans="1:42" ht="15.75" customHeight="1" x14ac:dyDescent="0.3">
      <c r="A604" s="1">
        <v>84</v>
      </c>
      <c r="B604" s="46">
        <v>44025</v>
      </c>
      <c r="C604" s="51">
        <f t="array" ref="C604">_xlfn.DAYS(B604, _xlfn.XLOOKUP(A604, context!A$4:A$79, context!J$4:J$79)) / 30.42</f>
        <v>12.097304404996713</v>
      </c>
      <c r="D604" s="1"/>
      <c r="E604" s="1"/>
      <c r="F604" s="16">
        <v>50</v>
      </c>
      <c r="G604" s="16" t="s">
        <v>405</v>
      </c>
      <c r="H604" s="43">
        <v>88.4</v>
      </c>
      <c r="I604" s="1"/>
      <c r="J604" s="50">
        <v>75</v>
      </c>
      <c r="K604" s="50">
        <v>78.5</v>
      </c>
      <c r="L604" s="50">
        <v>79.7</v>
      </c>
      <c r="M604" s="50">
        <v>82.6</v>
      </c>
      <c r="N604" s="50">
        <v>83.7</v>
      </c>
      <c r="O604" s="50">
        <v>81.5</v>
      </c>
      <c r="P604" s="50">
        <v>80.2</v>
      </c>
      <c r="Q604" s="50">
        <v>78.3</v>
      </c>
      <c r="R604" s="50">
        <v>74.900000000000006</v>
      </c>
      <c r="S604" s="50">
        <v>71.400000000000006</v>
      </c>
      <c r="T604" s="50">
        <v>68.3</v>
      </c>
      <c r="U604" s="50">
        <v>65.2</v>
      </c>
      <c r="V604" s="50">
        <v>62.7</v>
      </c>
      <c r="W604" s="1"/>
      <c r="X604" s="1"/>
      <c r="Y604" s="2">
        <v>1</v>
      </c>
      <c r="Z604" s="58">
        <f>IF(noise!H278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noise!H278, IF(OR($G604=coding!$J$26,$G604=coding!$J$27,$G604=coding!$J$28,$G604=coding!$J$29, $G604=coding!$J$30,$G604=coding!$J$31), H604+10*LOG10((($E604^2)+(4^2))/((7.5^2)+(4^2))), IF(OR($G604=coding!$J$11, $G604=coding!$J$12, $G604=coding!$J$13, $G604=coding!$J$14, $G604=coding!$J$15, $G604=coding!$J$16), H604+10*LOG10((($D604^2)+(1.2^2))/((7.5^2)+(1.2^2))),-99))),-99)</f>
        <v>23.8</v>
      </c>
      <c r="AA604" s="58">
        <f>IF(noise!I278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noise!I278, IF(OR($G604=coding!$J$26,$G604=coding!$J$27,$G604=coding!$J$28,$G604=coding!$J$29, $G604=coding!$J$30,$G604=coding!$J$31), I604+10*LOG10((($E604^2)+(4^2))/((7.5^2)+(4^2))), IF(OR($G604=coding!$J$11, $G604=coding!$J$12, $G604=coding!$J$13, $G604=coding!$J$14, $G604=coding!$J$15, $G604=coding!$J$16), I604+10*LOG10((($D604^2)+(1.2^2))/((7.5^2)+(1.2^2))),-99))),-99)</f>
        <v>-99</v>
      </c>
      <c r="AB604" s="58">
        <f>IF(noise!J278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noise!J278, IF(OR($G604=coding!$J$26,$G604=coding!$J$27,$G604=coding!$J$28,$G604=coding!$J$29, $G604=coding!$J$30,$G604=coding!$J$31), J604+10*LOG10((($E604^2)+(4^2))/((7.5^2)+(4^2))), IF(OR($G604=coding!$J$11, $G604=coding!$J$12, $G604=coding!$J$13, $G604=coding!$J$14, $G604=coding!$J$15, $G604=coding!$J$16), J604+10*LOG10((($D604^2)+(1.2^2))/((7.5^2)+(1.2^2))),-99))),-99)</f>
        <v>-3.98</v>
      </c>
      <c r="AC604" s="58">
        <f>IF(noise!K278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noise!K278, IF(OR($G604=coding!$J$26,$G604=coding!$J$27,$G604=coding!$J$28,$G604=coding!$J$29, $G604=coding!$J$30,$G604=coding!$J$31), K604+10*LOG10((($E604^2)+(4^2))/((7.5^2)+(4^2))), IF(OR($G604=coding!$J$11, $G604=coding!$J$12, $G604=coding!$J$13, $G604=coding!$J$14, $G604=coding!$J$15, $G604=coding!$J$16), K604+10*LOG10((($D604^2)+(1.2^2))/((7.5^2)+(1.2^2))),-99))),-99)</f>
        <v>53.62</v>
      </c>
      <c r="AD604" s="58">
        <f>IF(noise!L278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noise!L278, IF(OR($G604=coding!$J$26,$G604=coding!$J$27,$G604=coding!$J$28,$G604=coding!$J$29, $G604=coding!$J$30,$G604=coding!$J$31), L604+10*LOG10((($E604^2)+(4^2))/((7.5^2)+(4^2))), IF(OR($G604=coding!$J$11, $G604=coding!$J$12, $G604=coding!$J$13, $G604=coding!$J$14, $G604=coding!$J$15, $G604=coding!$J$16), L604+10*LOG10((($D604^2)+(1.2^2))/((7.5^2)+(1.2^2))),-99))),-99)</f>
        <v>-16.23</v>
      </c>
      <c r="AE604" s="58">
        <f>IF(noise!M278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noise!M278, IF(OR($G604=coding!$J$26,$G604=coding!$J$27,$G604=coding!$J$28,$G604=coding!$J$29, $G604=coding!$J$30,$G604=coding!$J$31), M604+10*LOG10((($E604^2)+(4^2))/((7.5^2)+(4^2))), IF(OR($G604=coding!$J$11, $G604=coding!$J$12, $G604=coding!$J$13, $G604=coding!$J$14, $G604=coding!$J$15, $G604=coding!$J$16), M604+10*LOG10((($D604^2)+(1.2^2))/((7.5^2)+(1.2^2))),-99))),-99)</f>
        <v>18.989999999999998</v>
      </c>
      <c r="AF604" s="58">
        <f>IF(noise!N278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noise!N278, IF(OR($G604=coding!$J$26,$G604=coding!$J$27,$G604=coding!$J$28,$G604=coding!$J$29, $G604=coding!$J$30,$G604=coding!$J$31), N604+10*LOG10((($E604^2)+(4^2))/((7.5^2)+(4^2))), IF(OR($G604=coding!$J$11, $G604=coding!$J$12, $G604=coding!$J$13, $G604=coding!$J$14, $G604=coding!$J$15, $G604=coding!$J$16), N604+10*LOG10((($D604^2)+(1.2^2))/((7.5^2)+(1.2^2))),-99))),-99)</f>
        <v>27.67</v>
      </c>
      <c r="AG604" s="58">
        <f>IF(noise!O278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noise!O278, IF(OR($G604=coding!$J$26,$G604=coding!$J$27,$G604=coding!$J$28,$G604=coding!$J$29, $G604=coding!$J$30,$G604=coding!$J$31), O604+10*LOG10((($E604^2)+(4^2))/((7.5^2)+(4^2))), IF(OR($G604=coding!$J$11, $G604=coding!$J$12, $G604=coding!$J$13, $G604=coding!$J$14, $G604=coding!$J$15, $G604=coding!$J$16), O604+10*LOG10((($D604^2)+(1.2^2))/((7.5^2)+(1.2^2))),-99))),-99)</f>
        <v>36.67</v>
      </c>
      <c r="AH604" s="58">
        <f>IF(noise!P278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noise!P278, IF(OR($G604=coding!$J$26,$G604=coding!$J$27,$G604=coding!$J$28,$G604=coding!$J$29, $G604=coding!$J$30,$G604=coding!$J$31), P604+10*LOG10((($E604^2)+(4^2))/((7.5^2)+(4^2))), IF(OR($G604=coding!$J$11, $G604=coding!$J$12, $G604=coding!$J$13, $G604=coding!$J$14, $G604=coding!$J$15, $G604=coding!$J$16), P604+10*LOG10((($D604^2)+(1.2^2))/((7.5^2)+(1.2^2))),-99))),-99)</f>
        <v>34.82</v>
      </c>
      <c r="AI604" s="58">
        <f>IF(noise!Q278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noise!Q278, IF(OR($G604=coding!$J$26,$G604=coding!$J$27,$G604=coding!$J$28,$G604=coding!$J$29, $G604=coding!$J$30,$G604=coding!$J$31), Q604+10*LOG10((($E604^2)+(4^2))/((7.5^2)+(4^2))), IF(OR($G604=coding!$J$11, $G604=coding!$J$12, $G604=coding!$J$13, $G604=coding!$J$14, $G604=coding!$J$15, $G604=coding!$J$16), Q604+10*LOG10((($D604^2)+(1.2^2))/((7.5^2)+(1.2^2))),-99))),-99)</f>
        <v>25.37</v>
      </c>
      <c r="AJ604" s="58">
        <f>IF(noise!R278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noise!R278, IF(OR($G604=coding!$J$26,$G604=coding!$J$27,$G604=coding!$J$28,$G604=coding!$J$29, $G604=coding!$J$30,$G604=coding!$J$31), R604+10*LOG10((($E604^2)+(4^2))/((7.5^2)+(4^2))), IF(OR($G604=coding!$J$11, $G604=coding!$J$12, $G604=coding!$J$13, $G604=coding!$J$14, $G604=coding!$J$15, $G604=coding!$J$16), R604+10*LOG10((($D604^2)+(1.2^2))/((7.5^2)+(1.2^2))),-99))),-99)</f>
        <v>30.9</v>
      </c>
      <c r="AK604" s="58">
        <f>IF(noise!S278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noise!S278, IF(OR($G604=coding!$J$26,$G604=coding!$J$27,$G604=coding!$J$28,$G604=coding!$J$29, $G604=coding!$J$30,$G604=coding!$J$31), S604+10*LOG10((($E604^2)+(4^2))/((7.5^2)+(4^2))), IF(OR($G604=coding!$J$11, $G604=coding!$J$12, $G604=coding!$J$13, $G604=coding!$J$14, $G604=coding!$J$15, $G604=coding!$J$16), S604+10*LOG10((($D604^2)+(1.2^2))/((7.5^2)+(1.2^2))),-99))),-99)</f>
        <v>34.51</v>
      </c>
      <c r="AL604" s="58">
        <f>IF(noise!T278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noise!T278, IF(OR($G604=coding!$J$26,$G604=coding!$J$27,$G604=coding!$J$28,$G604=coding!$J$29, $G604=coding!$J$30,$G604=coding!$J$31), T604+10*LOG10((($E604^2)+(4^2))/((7.5^2)+(4^2))), IF(OR($G604=coding!$J$11, $G604=coding!$J$12, $G604=coding!$J$13, $G604=coding!$J$14, $G604=coding!$J$15, $G604=coding!$J$16), T604+10*LOG10((($D604^2)+(1.2^2))/((7.5^2)+(1.2^2))),-99))),-99)</f>
        <v>30.45</v>
      </c>
      <c r="AM604" s="58">
        <f>IF(noise!U278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noise!U278, IF(OR($G604=coding!$J$26,$G604=coding!$J$27,$G604=coding!$J$28,$G604=coding!$J$29, $G604=coding!$J$30,$G604=coding!$J$31), U604+10*LOG10((($E604^2)+(4^2))/((7.5^2)+(4^2))), IF(OR($G604=coding!$J$11, $G604=coding!$J$12, $G604=coding!$J$13, $G604=coding!$J$14, $G604=coding!$J$15, $G604=coding!$J$16), U604+10*LOG10((($D604^2)+(1.2^2))/((7.5^2)+(1.2^2))),-99))),-99)</f>
        <v>24.05</v>
      </c>
      <c r="AN604" s="58">
        <f>IF(noise!V278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noise!V278, IF(OR($G604=coding!$J$26,$G604=coding!$J$27,$G604=coding!$J$28,$G604=coding!$J$29, $G604=coding!$J$30,$G604=coding!$J$31), V604+10*LOG10((($E604^2)+(4^2))/((7.5^2)+(4^2))), IF(OR($G604=coding!$J$11, $G604=coding!$J$12, $G604=coding!$J$13, $G604=coding!$J$14, $G604=coding!$J$15, $G604=coding!$J$16), V604+10*LOG10((($D604^2)+(1.2^2))/((7.5^2)+(1.2^2))),-99))),-99)</f>
        <v>23.65</v>
      </c>
      <c r="AO604" s="58">
        <f>IF(noise!W278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noise!W278, IF(OR($G604=coding!$J$26,$G604=coding!$J$27,$G604=coding!$J$28,$G604=coding!$J$29, $G604=coding!$J$30,$G604=coding!$J$31), W604+10*LOG10((($E604^2)+(4^2))/((7.5^2)+(4^2))), IF(OR($G604=coding!$J$11, $G604=coding!$J$12, $G604=coding!$J$13, $G604=coding!$J$14, $G604=coding!$J$15, $G604=coding!$J$16), W604+10*LOG10((($D604^2)+(1.2^2))/((7.5^2)+(1.2^2))),-99))),-99)</f>
        <v>21.01</v>
      </c>
      <c r="AP604" s="58">
        <f>IF(noise!X278 &lt;&gt;0, IF(OR($G604=coding!$J$2, $G604=coding!$J$3, $G604=coding!$J$4, $G604=coding!$J$5, $G604=coding!$J$6, $G604=coding!$J$7, $G604=coding!$J$8, $G604=coding!$J$9, $G604=coding!$J$10,$G604=coding!$J$17, $G604=coding!$J$18, $G604=coding!$J$19, $G604=coding!$J$20, $G604=coding!$J$21, $G604=coding!$J$22, $G604=coding!$J$23, $G604=coding!$J$24, $G604=coding!$J$25, ), noise!X278, IF(OR($G604=coding!$J$26,$G604=coding!$J$27,$G604=coding!$J$28,$G604=coding!$J$29, $G604=coding!$J$30,$G604=coding!$J$31), X604+10*LOG10((($E604^2)+(4^2))/((7.5^2)+(4^2))), IF(OR($G604=coding!$J$11, $G604=coding!$J$12, $G604=coding!$J$13, $G604=coding!$J$14, $G604=coding!$J$15, $G604=coding!$J$16), X604+10*LOG10((($D604^2)+(1.2^2))/((7.5^2)+(1.2^2))),-99))),-99)</f>
        <v>25.04</v>
      </c>
    </row>
    <row r="605" spans="1:42" ht="15.75" customHeight="1" x14ac:dyDescent="0.3">
      <c r="A605" s="1">
        <v>84</v>
      </c>
      <c r="B605" s="46">
        <v>44145</v>
      </c>
      <c r="C605" s="51">
        <f t="array" ref="C605">_xlfn.DAYS(B605, _xlfn.XLOOKUP(A605, context!A$4:A$79, context!J$4:J$79)) / 30.42</f>
        <v>16.042077580539118</v>
      </c>
      <c r="D605" s="1"/>
      <c r="E605" s="1"/>
      <c r="F605" s="16">
        <v>50</v>
      </c>
      <c r="G605" s="16" t="s">
        <v>405</v>
      </c>
      <c r="H605" s="43">
        <v>89.4</v>
      </c>
      <c r="I605" s="1"/>
      <c r="J605" s="50">
        <v>75.400000000000006</v>
      </c>
      <c r="K605" s="50">
        <v>78.8</v>
      </c>
      <c r="L605" s="50">
        <v>79.900000000000006</v>
      </c>
      <c r="M605" s="50">
        <v>83.9</v>
      </c>
      <c r="N605" s="50">
        <v>85.4</v>
      </c>
      <c r="O605" s="50">
        <v>83.3</v>
      </c>
      <c r="P605" s="50">
        <v>82.1</v>
      </c>
      <c r="Q605" s="50">
        <v>81</v>
      </c>
      <c r="R605" s="50">
        <v>77.2</v>
      </c>
      <c r="S605" s="50">
        <v>73.7</v>
      </c>
      <c r="T605" s="50">
        <v>70.599999999999994</v>
      </c>
      <c r="U605" s="50">
        <v>66.8</v>
      </c>
      <c r="V605" s="50">
        <v>64.400000000000006</v>
      </c>
      <c r="W605" s="1"/>
      <c r="X605" s="1"/>
      <c r="Y605" s="2">
        <v>1</v>
      </c>
      <c r="Z605" s="58">
        <f>IF(noise!H407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noise!H407, IF(OR($G605=coding!$J$26,$G605=coding!$J$27,$G605=coding!$J$28,$G605=coding!$J$29, $G605=coding!$J$30,$G605=coding!$J$31), H605+10*LOG10((($E605^2)+(4^2))/((7.5^2)+(4^2))), IF(OR($G605=coding!$J$11, $G605=coding!$J$12, $G605=coding!$J$13, $G605=coding!$J$14, $G605=coding!$J$15, $G605=coding!$J$16), H605+10*LOG10((($D605^2)+(1.2^2))/((7.5^2)+(1.2^2))),-99))),-99)</f>
        <v>66</v>
      </c>
      <c r="AA605" s="58">
        <f>IF(noise!I407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noise!I407, IF(OR($G605=coding!$J$26,$G605=coding!$J$27,$G605=coding!$J$28,$G605=coding!$J$29, $G605=coding!$J$30,$G605=coding!$J$31), I605+10*LOG10((($E605^2)+(4^2))/((7.5^2)+(4^2))), IF(OR($G605=coding!$J$11, $G605=coding!$J$12, $G605=coding!$J$13, $G605=coding!$J$14, $G605=coding!$J$15, $G605=coding!$J$16), I605+10*LOG10((($D605^2)+(1.2^2))/((7.5^2)+(1.2^2))),-99))),-99)</f>
        <v>-99</v>
      </c>
      <c r="AB605" s="58">
        <f>IF(noise!J407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noise!J407, IF(OR($G605=coding!$J$26,$G605=coding!$J$27,$G605=coding!$J$28,$G605=coding!$J$29, $G605=coding!$J$30,$G605=coding!$J$31), J605+10*LOG10((($E605^2)+(4^2))/((7.5^2)+(4^2))), IF(OR($G605=coding!$J$11, $G605=coding!$J$12, $G605=coding!$J$13, $G605=coding!$J$14, $G605=coding!$J$15, $G605=coding!$J$16), J605+10*LOG10((($D605^2)+(1.2^2))/((7.5^2)+(1.2^2))),-99))),-99)</f>
        <v>56.7</v>
      </c>
      <c r="AC605" s="58">
        <f>IF(noise!K407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noise!K407, IF(OR($G605=coding!$J$26,$G605=coding!$J$27,$G605=coding!$J$28,$G605=coding!$J$29, $G605=coding!$J$30,$G605=coding!$J$31), K605+10*LOG10((($E605^2)+(4^2))/((7.5^2)+(4^2))), IF(OR($G605=coding!$J$11, $G605=coding!$J$12, $G605=coding!$J$13, $G605=coding!$J$14, $G605=coding!$J$15, $G605=coding!$J$16), K605+10*LOG10((($D605^2)+(1.2^2))/((7.5^2)+(1.2^2))),-99))),-99)</f>
        <v>56.9</v>
      </c>
      <c r="AD605" s="58">
        <f>IF(noise!L407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noise!L407, IF(OR($G605=coding!$J$26,$G605=coding!$J$27,$G605=coding!$J$28,$G605=coding!$J$29, $G605=coding!$J$30,$G605=coding!$J$31), L605+10*LOG10((($E605^2)+(4^2))/((7.5^2)+(4^2))), IF(OR($G605=coding!$J$11, $G605=coding!$J$12, $G605=coding!$J$13, $G605=coding!$J$14, $G605=coding!$J$15, $G605=coding!$J$16), L605+10*LOG10((($D605^2)+(1.2^2))/((7.5^2)+(1.2^2))),-99))),-99)</f>
        <v>58.6</v>
      </c>
      <c r="AE605" s="58">
        <f>IF(noise!M407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noise!M407, IF(OR($G605=coding!$J$26,$G605=coding!$J$27,$G605=coding!$J$28,$G605=coding!$J$29, $G605=coding!$J$30,$G605=coding!$J$31), M605+10*LOG10((($E605^2)+(4^2))/((7.5^2)+(4^2))), IF(OR($G605=coding!$J$11, $G605=coding!$J$12, $G605=coding!$J$13, $G605=coding!$J$14, $G605=coding!$J$15, $G605=coding!$J$16), M605+10*LOG10((($D605^2)+(1.2^2))/((7.5^2)+(1.2^2))),-99))),-99)</f>
        <v>58.5</v>
      </c>
      <c r="AF605" s="58">
        <f>IF(noise!N407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noise!N407, IF(OR($G605=coding!$J$26,$G605=coding!$J$27,$G605=coding!$J$28,$G605=coding!$J$29, $G605=coding!$J$30,$G605=coding!$J$31), N605+10*LOG10((($E605^2)+(4^2))/((7.5^2)+(4^2))), IF(OR($G605=coding!$J$11, $G605=coding!$J$12, $G605=coding!$J$13, $G605=coding!$J$14, $G605=coding!$J$15, $G605=coding!$J$16), N605+10*LOG10((($D605^2)+(1.2^2))/((7.5^2)+(1.2^2))),-99))),-99)</f>
        <v>57.8</v>
      </c>
      <c r="AG605" s="58">
        <f>IF(noise!O407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noise!O407, IF(OR($G605=coding!$J$26,$G605=coding!$J$27,$G605=coding!$J$28,$G605=coding!$J$29, $G605=coding!$J$30,$G605=coding!$J$31), O605+10*LOG10((($E605^2)+(4^2))/((7.5^2)+(4^2))), IF(OR($G605=coding!$J$11, $G605=coding!$J$12, $G605=coding!$J$13, $G605=coding!$J$14, $G605=coding!$J$15, $G605=coding!$J$16), O605+10*LOG10((($D605^2)+(1.2^2))/((7.5^2)+(1.2^2))),-99))),-99)</f>
        <v>58.6</v>
      </c>
      <c r="AH605" s="58">
        <f>IF(noise!P407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noise!P407, IF(OR($G605=coding!$J$26,$G605=coding!$J$27,$G605=coding!$J$28,$G605=coding!$J$29, $G605=coding!$J$30,$G605=coding!$J$31), P605+10*LOG10((($E605^2)+(4^2))/((7.5^2)+(4^2))), IF(OR($G605=coding!$J$11, $G605=coding!$J$12, $G605=coding!$J$13, $G605=coding!$J$14, $G605=coding!$J$15, $G605=coding!$J$16), P605+10*LOG10((($D605^2)+(1.2^2))/((7.5^2)+(1.2^2))),-99))),-99)</f>
        <v>58</v>
      </c>
      <c r="AI605" s="58">
        <f>IF(noise!Q407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noise!Q407, IF(OR($G605=coding!$J$26,$G605=coding!$J$27,$G605=coding!$J$28,$G605=coding!$J$29, $G605=coding!$J$30,$G605=coding!$J$31), Q605+10*LOG10((($E605^2)+(4^2))/((7.5^2)+(4^2))), IF(OR($G605=coding!$J$11, $G605=coding!$J$12, $G605=coding!$J$13, $G605=coding!$J$14, $G605=coding!$J$15, $G605=coding!$J$16), Q605+10*LOG10((($D605^2)+(1.2^2))/((7.5^2)+(1.2^2))),-99))),-99)</f>
        <v>55.7</v>
      </c>
      <c r="AJ605" s="58">
        <f>IF(noise!R407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noise!R407, IF(OR($G605=coding!$J$26,$G605=coding!$J$27,$G605=coding!$J$28,$G605=coding!$J$29, $G605=coding!$J$30,$G605=coding!$J$31), R605+10*LOG10((($E605^2)+(4^2))/((7.5^2)+(4^2))), IF(OR($G605=coding!$J$11, $G605=coding!$J$12, $G605=coding!$J$13, $G605=coding!$J$14, $G605=coding!$J$15, $G605=coding!$J$16), R605+10*LOG10((($D605^2)+(1.2^2))/((7.5^2)+(1.2^2))),-99))),-99)</f>
        <v>53.2</v>
      </c>
      <c r="AK605" s="58">
        <f>IF(noise!S407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noise!S407, IF(OR($G605=coding!$J$26,$G605=coding!$J$27,$G605=coding!$J$28,$G605=coding!$J$29, $G605=coding!$J$30,$G605=coding!$J$31), S605+10*LOG10((($E605^2)+(4^2))/((7.5^2)+(4^2))), IF(OR($G605=coding!$J$11, $G605=coding!$J$12, $G605=coding!$J$13, $G605=coding!$J$14, $G605=coding!$J$15, $G605=coding!$J$16), S605+10*LOG10((($D605^2)+(1.2^2))/((7.5^2)+(1.2^2))),-99))),-99)</f>
        <v>50.5</v>
      </c>
      <c r="AL605" s="58">
        <f>IF(noise!T407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noise!T407, IF(OR($G605=coding!$J$26,$G605=coding!$J$27,$G605=coding!$J$28,$G605=coding!$J$29, $G605=coding!$J$30,$G605=coding!$J$31), T605+10*LOG10((($E605^2)+(4^2))/((7.5^2)+(4^2))), IF(OR($G605=coding!$J$11, $G605=coding!$J$12, $G605=coding!$J$13, $G605=coding!$J$14, $G605=coding!$J$15, $G605=coding!$J$16), T605+10*LOG10((($D605^2)+(1.2^2))/((7.5^2)+(1.2^2))),-99))),-99)</f>
        <v>47.8</v>
      </c>
      <c r="AM605" s="58">
        <f>IF(noise!U407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noise!U407, IF(OR($G605=coding!$J$26,$G605=coding!$J$27,$G605=coding!$J$28,$G605=coding!$J$29, $G605=coding!$J$30,$G605=coding!$J$31), U605+10*LOG10((($E605^2)+(4^2))/((7.5^2)+(4^2))), IF(OR($G605=coding!$J$11, $G605=coding!$J$12, $G605=coding!$J$13, $G605=coding!$J$14, $G605=coding!$J$15, $G605=coding!$J$16), U605+10*LOG10((($D605^2)+(1.2^2))/((7.5^2)+(1.2^2))),-99))),-99)</f>
        <v>45.3</v>
      </c>
      <c r="AN605" s="58">
        <f>IF(noise!V407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noise!V407, IF(OR($G605=coding!$J$26,$G605=coding!$J$27,$G605=coding!$J$28,$G605=coding!$J$29, $G605=coding!$J$30,$G605=coding!$J$31), V605+10*LOG10((($E605^2)+(4^2))/((7.5^2)+(4^2))), IF(OR($G605=coding!$J$11, $G605=coding!$J$12, $G605=coding!$J$13, $G605=coding!$J$14, $G605=coding!$J$15, $G605=coding!$J$16), V605+10*LOG10((($D605^2)+(1.2^2))/((7.5^2)+(1.2^2))),-99))),-99)</f>
        <v>42.5</v>
      </c>
      <c r="AO605" s="58">
        <f>IF(noise!W407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noise!W407, IF(OR($G605=coding!$J$26,$G605=coding!$J$27,$G605=coding!$J$28,$G605=coding!$J$29, $G605=coding!$J$30,$G605=coding!$J$31), W605+10*LOG10((($E605^2)+(4^2))/((7.5^2)+(4^2))), IF(OR($G605=coding!$J$11, $G605=coding!$J$12, $G605=coding!$J$13, $G605=coding!$J$14, $G605=coding!$J$15, $G605=coding!$J$16), W605+10*LOG10((($D605^2)+(1.2^2))/((7.5^2)+(1.2^2))),-99))),-99)</f>
        <v>39.200000000000003</v>
      </c>
      <c r="AP605" s="58">
        <f>IF(noise!X407 &lt;&gt;0, IF(OR($G605=coding!$J$2, $G605=coding!$J$3, $G605=coding!$J$4, $G605=coding!$J$5, $G605=coding!$J$6, $G605=coding!$J$7, $G605=coding!$J$8, $G605=coding!$J$9, $G605=coding!$J$10,$G605=coding!$J$17, $G605=coding!$J$18, $G605=coding!$J$19, $G605=coding!$J$20, $G605=coding!$J$21, $G605=coding!$J$22, $G605=coding!$J$23, $G605=coding!$J$24, $G605=coding!$J$25, ), noise!X407, IF(OR($G605=coding!$J$26,$G605=coding!$J$27,$G605=coding!$J$28,$G605=coding!$J$29, $G605=coding!$J$30,$G605=coding!$J$31), X605+10*LOG10((($E605^2)+(4^2))/((7.5^2)+(4^2))), IF(OR($G605=coding!$J$11, $G605=coding!$J$12, $G605=coding!$J$13, $G605=coding!$J$14, $G605=coding!$J$15, $G605=coding!$J$16), X605+10*LOG10((($D605^2)+(1.2^2))/((7.5^2)+(1.2^2))),-99))),-99)</f>
        <v>36.6</v>
      </c>
    </row>
    <row r="606" spans="1:42" ht="15.75" customHeight="1" x14ac:dyDescent="0.3">
      <c r="A606" s="1">
        <v>84</v>
      </c>
      <c r="B606" s="27">
        <v>44701</v>
      </c>
      <c r="C606" s="51">
        <f t="array" ref="C606">_xlfn.DAYS(B606, _xlfn.XLOOKUP(A606, context!A$4:A$79, context!J$4:J$79)) / 30.42</f>
        <v>34.319526627218934</v>
      </c>
      <c r="D606" s="1"/>
      <c r="E606" s="1"/>
      <c r="F606" s="16">
        <v>50</v>
      </c>
      <c r="G606" s="16" t="s">
        <v>405</v>
      </c>
      <c r="H606" s="43">
        <v>91.7</v>
      </c>
      <c r="I606" s="1"/>
      <c r="J606" s="50">
        <v>75.099999999999994</v>
      </c>
      <c r="K606" s="50">
        <v>78.2</v>
      </c>
      <c r="L606" s="50">
        <v>80.5</v>
      </c>
      <c r="M606" s="50">
        <v>83.9</v>
      </c>
      <c r="N606" s="50">
        <v>85.7</v>
      </c>
      <c r="O606" s="50">
        <v>83.3</v>
      </c>
      <c r="P606" s="50">
        <v>81.7</v>
      </c>
      <c r="Q606" s="50">
        <v>81</v>
      </c>
      <c r="R606" s="50">
        <v>77</v>
      </c>
      <c r="S606" s="50">
        <v>73.5</v>
      </c>
      <c r="T606" s="50">
        <v>70.099999999999994</v>
      </c>
      <c r="U606" s="50">
        <v>66.8</v>
      </c>
      <c r="V606" s="50">
        <v>64.3</v>
      </c>
      <c r="W606" s="1"/>
      <c r="X606" s="1"/>
      <c r="Y606" s="2">
        <v>1</v>
      </c>
      <c r="Z606" s="58">
        <f>IF(noise!H519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noise!H519, IF(OR($G606=coding!$J$26,$G606=coding!$J$27,$G606=coding!$J$28,$G606=coding!$J$29, $G606=coding!$J$30,$G606=coding!$J$31), H606+10*LOG10((($E606^2)+(4^2))/((7.5^2)+(4^2))), IF(OR($G606=coding!$J$11, $G606=coding!$J$12, $G606=coding!$J$13, $G606=coding!$J$14, $G606=coding!$J$15, $G606=coding!$J$16), H606+10*LOG10((($D606^2)+(1.2^2))/((7.5^2)+(1.2^2))),-99))),-99)</f>
        <v>90.1</v>
      </c>
      <c r="AA606" s="58">
        <f>IF(noise!I519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noise!I519, IF(OR($G606=coding!$J$26,$G606=coding!$J$27,$G606=coding!$J$28,$G606=coding!$J$29, $G606=coding!$J$30,$G606=coding!$J$31), I606+10*LOG10((($E606^2)+(4^2))/((7.5^2)+(4^2))), IF(OR($G606=coding!$J$11, $G606=coding!$J$12, $G606=coding!$J$13, $G606=coding!$J$14, $G606=coding!$J$15, $G606=coding!$J$16), I606+10*LOG10((($D606^2)+(1.2^2))/((7.5^2)+(1.2^2))),-99))),-99)</f>
        <v>-99</v>
      </c>
      <c r="AB606" s="58">
        <f>IF(noise!J519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noise!J519, IF(OR($G606=coding!$J$26,$G606=coding!$J$27,$G606=coding!$J$28,$G606=coding!$J$29, $G606=coding!$J$30,$G606=coding!$J$31), J606+10*LOG10((($E606^2)+(4^2))/((7.5^2)+(4^2))), IF(OR($G606=coding!$J$11, $G606=coding!$J$12, $G606=coding!$J$13, $G606=coding!$J$14, $G606=coding!$J$15, $G606=coding!$J$16), J606+10*LOG10((($D606^2)+(1.2^2))/((7.5^2)+(1.2^2))),-99))),-99)</f>
        <v>73.7</v>
      </c>
      <c r="AC606" s="58">
        <f>IF(noise!K519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noise!K519, IF(OR($G606=coding!$J$26,$G606=coding!$J$27,$G606=coding!$J$28,$G606=coding!$J$29, $G606=coding!$J$30,$G606=coding!$J$31), K606+10*LOG10((($E606^2)+(4^2))/((7.5^2)+(4^2))), IF(OR($G606=coding!$J$11, $G606=coding!$J$12, $G606=coding!$J$13, $G606=coding!$J$14, $G606=coding!$J$15, $G606=coding!$J$16), K606+10*LOG10((($D606^2)+(1.2^2))/((7.5^2)+(1.2^2))),-99))),-99)</f>
        <v>80.099999999999994</v>
      </c>
      <c r="AD606" s="58">
        <f>IF(noise!L519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noise!L519, IF(OR($G606=coding!$J$26,$G606=coding!$J$27,$G606=coding!$J$28,$G606=coding!$J$29, $G606=coding!$J$30,$G606=coding!$J$31), L606+10*LOG10((($E606^2)+(4^2))/((7.5^2)+(4^2))), IF(OR($G606=coding!$J$11, $G606=coding!$J$12, $G606=coding!$J$13, $G606=coding!$J$14, $G606=coding!$J$15, $G606=coding!$J$16), L606+10*LOG10((($D606^2)+(1.2^2))/((7.5^2)+(1.2^2))),-99))),-99)</f>
        <v>80.099999999999994</v>
      </c>
      <c r="AE606" s="58">
        <f>IF(noise!M519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noise!M519, IF(OR($G606=coding!$J$26,$G606=coding!$J$27,$G606=coding!$J$28,$G606=coding!$J$29, $G606=coding!$J$30,$G606=coding!$J$31), M606+10*LOG10((($E606^2)+(4^2))/((7.5^2)+(4^2))), IF(OR($G606=coding!$J$11, $G606=coding!$J$12, $G606=coding!$J$13, $G606=coding!$J$14, $G606=coding!$J$15, $G606=coding!$J$16), M606+10*LOG10((($D606^2)+(1.2^2))/((7.5^2)+(1.2^2))),-99))),-99)</f>
        <v>82</v>
      </c>
      <c r="AF606" s="58">
        <f>IF(noise!N519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noise!N519, IF(OR($G606=coding!$J$26,$G606=coding!$J$27,$G606=coding!$J$28,$G606=coding!$J$29, $G606=coding!$J$30,$G606=coding!$J$31), N606+10*LOG10((($E606^2)+(4^2))/((7.5^2)+(4^2))), IF(OR($G606=coding!$J$11, $G606=coding!$J$12, $G606=coding!$J$13, $G606=coding!$J$14, $G606=coding!$J$15, $G606=coding!$J$16), N606+10*LOG10((($D606^2)+(1.2^2))/((7.5^2)+(1.2^2))),-99))),-99)</f>
        <v>85.9</v>
      </c>
      <c r="AG606" s="58">
        <f>IF(noise!O519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noise!O519, IF(OR($G606=coding!$J$26,$G606=coding!$J$27,$G606=coding!$J$28,$G606=coding!$J$29, $G606=coding!$J$30,$G606=coding!$J$31), O606+10*LOG10((($E606^2)+(4^2))/((7.5^2)+(4^2))), IF(OR($G606=coding!$J$11, $G606=coding!$J$12, $G606=coding!$J$13, $G606=coding!$J$14, $G606=coding!$J$15, $G606=coding!$J$16), O606+10*LOG10((($D606^2)+(1.2^2))/((7.5^2)+(1.2^2))),-99))),-99)</f>
        <v>84.6</v>
      </c>
      <c r="AH606" s="58">
        <f>IF(noise!P519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noise!P519, IF(OR($G606=coding!$J$26,$G606=coding!$J$27,$G606=coding!$J$28,$G606=coding!$J$29, $G606=coding!$J$30,$G606=coding!$J$31), P606+10*LOG10((($E606^2)+(4^2))/((7.5^2)+(4^2))), IF(OR($G606=coding!$J$11, $G606=coding!$J$12, $G606=coding!$J$13, $G606=coding!$J$14, $G606=coding!$J$15, $G606=coding!$J$16), P606+10*LOG10((($D606^2)+(1.2^2))/((7.5^2)+(1.2^2))),-99))),-99)</f>
        <v>83.7</v>
      </c>
      <c r="AI606" s="58">
        <f>IF(noise!Q519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noise!Q519, IF(OR($G606=coding!$J$26,$G606=coding!$J$27,$G606=coding!$J$28,$G606=coding!$J$29, $G606=coding!$J$30,$G606=coding!$J$31), Q606+10*LOG10((($E606^2)+(4^2))/((7.5^2)+(4^2))), IF(OR($G606=coding!$J$11, $G606=coding!$J$12, $G606=coding!$J$13, $G606=coding!$J$14, $G606=coding!$J$15, $G606=coding!$J$16), Q606+10*LOG10((($D606^2)+(1.2^2))/((7.5^2)+(1.2^2))),-99))),-99)</f>
        <v>83.3</v>
      </c>
      <c r="AJ606" s="58">
        <f>IF(noise!R519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noise!R519, IF(OR($G606=coding!$J$26,$G606=coding!$J$27,$G606=coding!$J$28,$G606=coding!$J$29, $G606=coding!$J$30,$G606=coding!$J$31), R606+10*LOG10((($E606^2)+(4^2))/((7.5^2)+(4^2))), IF(OR($G606=coding!$J$11, $G606=coding!$J$12, $G606=coding!$J$13, $G606=coding!$J$14, $G606=coding!$J$15, $G606=coding!$J$16), R606+10*LOG10((($D606^2)+(1.2^2))/((7.5^2)+(1.2^2))),-99))),-99)</f>
        <v>79.8</v>
      </c>
      <c r="AK606" s="58">
        <f>IF(noise!S519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noise!S519, IF(OR($G606=coding!$J$26,$G606=coding!$J$27,$G606=coding!$J$28,$G606=coding!$J$29, $G606=coding!$J$30,$G606=coding!$J$31), S606+10*LOG10((($E606^2)+(4^2))/((7.5^2)+(4^2))), IF(OR($G606=coding!$J$11, $G606=coding!$J$12, $G606=coding!$J$13, $G606=coding!$J$14, $G606=coding!$J$15, $G606=coding!$J$16), S606+10*LOG10((($D606^2)+(1.2^2))/((7.5^2)+(1.2^2))),-99))),-99)</f>
        <v>77.3</v>
      </c>
      <c r="AL606" s="58">
        <f>IF(noise!T519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noise!T519, IF(OR($G606=coding!$J$26,$G606=coding!$J$27,$G606=coding!$J$28,$G606=coding!$J$29, $G606=coding!$J$30,$G606=coding!$J$31), T606+10*LOG10((($E606^2)+(4^2))/((7.5^2)+(4^2))), IF(OR($G606=coding!$J$11, $G606=coding!$J$12, $G606=coding!$J$13, $G606=coding!$J$14, $G606=coding!$J$15, $G606=coding!$J$16), T606+10*LOG10((($D606^2)+(1.2^2))/((7.5^2)+(1.2^2))),-99))),-99)</f>
        <v>73</v>
      </c>
      <c r="AM606" s="58">
        <f>IF(noise!U519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noise!U519, IF(OR($G606=coding!$J$26,$G606=coding!$J$27,$G606=coding!$J$28,$G606=coding!$J$29, $G606=coding!$J$30,$G606=coding!$J$31), U606+10*LOG10((($E606^2)+(4^2))/((7.5^2)+(4^2))), IF(OR($G606=coding!$J$11, $G606=coding!$J$12, $G606=coding!$J$13, $G606=coding!$J$14, $G606=coding!$J$15, $G606=coding!$J$16), U606+10*LOG10((($D606^2)+(1.2^2))/((7.5^2)+(1.2^2))),-99))),-99)</f>
        <v>69.8</v>
      </c>
      <c r="AN606" s="58">
        <f>IF(noise!V519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noise!V519, IF(OR($G606=coding!$J$26,$G606=coding!$J$27,$G606=coding!$J$28,$G606=coding!$J$29, $G606=coding!$J$30,$G606=coding!$J$31), V606+10*LOG10((($E606^2)+(4^2))/((7.5^2)+(4^2))), IF(OR($G606=coding!$J$11, $G606=coding!$J$12, $G606=coding!$J$13, $G606=coding!$J$14, $G606=coding!$J$15, $G606=coding!$J$16), V606+10*LOG10((($D606^2)+(1.2^2))/((7.5^2)+(1.2^2))),-99))),-99)</f>
        <v>67.2</v>
      </c>
      <c r="AO606" s="58">
        <f>IF(noise!W519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noise!W519, IF(OR($G606=coding!$J$26,$G606=coding!$J$27,$G606=coding!$J$28,$G606=coding!$J$29, $G606=coding!$J$30,$G606=coding!$J$31), W606+10*LOG10((($E606^2)+(4^2))/((7.5^2)+(4^2))), IF(OR($G606=coding!$J$11, $G606=coding!$J$12, $G606=coding!$J$13, $G606=coding!$J$14, $G606=coding!$J$15, $G606=coding!$J$16), W606+10*LOG10((($D606^2)+(1.2^2))/((7.5^2)+(1.2^2))),-99))),-99)</f>
        <v>-99</v>
      </c>
      <c r="AP606" s="58">
        <f>IF(noise!X519 &lt;&gt;0, IF(OR($G606=coding!$J$2, $G606=coding!$J$3, $G606=coding!$J$4, $G606=coding!$J$5, $G606=coding!$J$6, $G606=coding!$J$7, $G606=coding!$J$8, $G606=coding!$J$9, $G606=coding!$J$10,$G606=coding!$J$17, $G606=coding!$J$18, $G606=coding!$J$19, $G606=coding!$J$20, $G606=coding!$J$21, $G606=coding!$J$22, $G606=coding!$J$23, $G606=coding!$J$24, $G606=coding!$J$25, ), noise!X519, IF(OR($G606=coding!$J$26,$G606=coding!$J$27,$G606=coding!$J$28,$G606=coding!$J$29, $G606=coding!$J$30,$G606=coding!$J$31), X606+10*LOG10((($E606^2)+(4^2))/((7.5^2)+(4^2))), IF(OR($G606=coding!$J$11, $G606=coding!$J$12, $G606=coding!$J$13, $G606=coding!$J$14, $G606=coding!$J$15, $G606=coding!$J$16), X606+10*LOG10((($D606^2)+(1.2^2))/((7.5^2)+(1.2^2))),-99))),-99)</f>
        <v>-99</v>
      </c>
    </row>
    <row r="607" spans="1:42" ht="15.75" customHeight="1" x14ac:dyDescent="0.3">
      <c r="A607" s="1">
        <v>84</v>
      </c>
      <c r="B607" s="27">
        <v>44903</v>
      </c>
      <c r="C607" s="51">
        <f t="array" ref="C607">_xlfn.DAYS(B607, _xlfn.XLOOKUP(A607, context!A$4:A$79, context!J$4:J$79)) / 30.42</f>
        <v>40.959894806048652</v>
      </c>
      <c r="D607" s="1"/>
      <c r="E607" s="1"/>
      <c r="F607" s="16">
        <v>50</v>
      </c>
      <c r="G607" s="16" t="s">
        <v>405</v>
      </c>
      <c r="H607" s="43">
        <v>91.9</v>
      </c>
      <c r="I607" s="1"/>
      <c r="J607" s="50">
        <v>76.5</v>
      </c>
      <c r="K607" s="50">
        <v>79.8</v>
      </c>
      <c r="L607" s="50">
        <v>81</v>
      </c>
      <c r="M607" s="50">
        <v>86.4</v>
      </c>
      <c r="N607" s="50">
        <v>88.7</v>
      </c>
      <c r="O607" s="50">
        <v>85.7</v>
      </c>
      <c r="P607" s="50">
        <v>84.5</v>
      </c>
      <c r="Q607" s="50">
        <v>83.1</v>
      </c>
      <c r="R607" s="50">
        <v>79.5</v>
      </c>
      <c r="S607" s="50">
        <v>76.5</v>
      </c>
      <c r="T607" s="50">
        <v>72.900000000000006</v>
      </c>
      <c r="U607" s="50">
        <v>70.2</v>
      </c>
      <c r="V607" s="50">
        <v>67.7</v>
      </c>
      <c r="W607" s="1"/>
      <c r="X607" s="1"/>
      <c r="Y607" s="2">
        <v>1</v>
      </c>
      <c r="Z607" s="58">
        <f>IF(noise!H577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noise!H577, IF(OR($G607=coding!$J$26,$G607=coding!$J$27,$G607=coding!$J$28,$G607=coding!$J$29, $G607=coding!$J$30,$G607=coding!$J$31), H607+10*LOG10((($E607^2)+(4^2))/((7.5^2)+(4^2))), IF(OR($G607=coding!$J$11, $G607=coding!$J$12, $G607=coding!$J$13, $G607=coding!$J$14, $G607=coding!$J$15, $G607=coding!$J$16), H607+10*LOG10((($D607^2)+(1.2^2))/((7.5^2)+(1.2^2))),-99))),-99)</f>
        <v>90.2</v>
      </c>
      <c r="AA607" s="58">
        <f>IF(noise!I577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noise!I577, IF(OR($G607=coding!$J$26,$G607=coding!$J$27,$G607=coding!$J$28,$G607=coding!$J$29, $G607=coding!$J$30,$G607=coding!$J$31), I607+10*LOG10((($E607^2)+(4^2))/((7.5^2)+(4^2))), IF(OR($G607=coding!$J$11, $G607=coding!$J$12, $G607=coding!$J$13, $G607=coding!$J$14, $G607=coding!$J$15, $G607=coding!$J$16), I607+10*LOG10((($D607^2)+(1.2^2))/((7.5^2)+(1.2^2))),-99))),-99)</f>
        <v>-99</v>
      </c>
      <c r="AB607" s="58">
        <f>IF(noise!J577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noise!J577, IF(OR($G607=coding!$J$26,$G607=coding!$J$27,$G607=coding!$J$28,$G607=coding!$J$29, $G607=coding!$J$30,$G607=coding!$J$31), J607+10*LOG10((($E607^2)+(4^2))/((7.5^2)+(4^2))), IF(OR($G607=coding!$J$11, $G607=coding!$J$12, $G607=coding!$J$13, $G607=coding!$J$14, $G607=coding!$J$15, $G607=coding!$J$16), J607+10*LOG10((($D607^2)+(1.2^2))/((7.5^2)+(1.2^2))),-99))),-99)</f>
        <v>75.5</v>
      </c>
      <c r="AC607" s="58">
        <f>IF(noise!K577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noise!K577, IF(OR($G607=coding!$J$26,$G607=coding!$J$27,$G607=coding!$J$28,$G607=coding!$J$29, $G607=coding!$J$30,$G607=coding!$J$31), K607+10*LOG10((($E607^2)+(4^2))/((7.5^2)+(4^2))), IF(OR($G607=coding!$J$11, $G607=coding!$J$12, $G607=coding!$J$13, $G607=coding!$J$14, $G607=coding!$J$15, $G607=coding!$J$16), K607+10*LOG10((($D607^2)+(1.2^2))/((7.5^2)+(1.2^2))),-99))),-99)</f>
        <v>78.7</v>
      </c>
      <c r="AD607" s="58">
        <f>IF(noise!L577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noise!L577, IF(OR($G607=coding!$J$26,$G607=coding!$J$27,$G607=coding!$J$28,$G607=coding!$J$29, $G607=coding!$J$30,$G607=coding!$J$31), L607+10*LOG10((($E607^2)+(4^2))/((7.5^2)+(4^2))), IF(OR($G607=coding!$J$11, $G607=coding!$J$12, $G607=coding!$J$13, $G607=coding!$J$14, $G607=coding!$J$15, $G607=coding!$J$16), L607+10*LOG10((($D607^2)+(1.2^2))/((7.5^2)+(1.2^2))),-99))),-99)</f>
        <v>79.900000000000006</v>
      </c>
      <c r="AE607" s="58">
        <f>IF(noise!M577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noise!M577, IF(OR($G607=coding!$J$26,$G607=coding!$J$27,$G607=coding!$J$28,$G607=coding!$J$29, $G607=coding!$J$30,$G607=coding!$J$31), M607+10*LOG10((($E607^2)+(4^2))/((7.5^2)+(4^2))), IF(OR($G607=coding!$J$11, $G607=coding!$J$12, $G607=coding!$J$13, $G607=coding!$J$14, $G607=coding!$J$15, $G607=coding!$J$16), M607+10*LOG10((($D607^2)+(1.2^2))/((7.5^2)+(1.2^2))),-99))),-99)</f>
        <v>84.2</v>
      </c>
      <c r="AF607" s="58">
        <f>IF(noise!N577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noise!N577, IF(OR($G607=coding!$J$26,$G607=coding!$J$27,$G607=coding!$J$28,$G607=coding!$J$29, $G607=coding!$J$30,$G607=coding!$J$31), N607+10*LOG10((($E607^2)+(4^2))/((7.5^2)+(4^2))), IF(OR($G607=coding!$J$11, $G607=coding!$J$12, $G607=coding!$J$13, $G607=coding!$J$14, $G607=coding!$J$15, $G607=coding!$J$16), N607+10*LOG10((($D607^2)+(1.2^2))/((7.5^2)+(1.2^2))),-99))),-99)</f>
        <v>86.6</v>
      </c>
      <c r="AG607" s="58">
        <f>IF(noise!O577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noise!O577, IF(OR($G607=coding!$J$26,$G607=coding!$J$27,$G607=coding!$J$28,$G607=coding!$J$29, $G607=coding!$J$30,$G607=coding!$J$31), O607+10*LOG10((($E607^2)+(4^2))/((7.5^2)+(4^2))), IF(OR($G607=coding!$J$11, $G607=coding!$J$12, $G607=coding!$J$13, $G607=coding!$J$14, $G607=coding!$J$15, $G607=coding!$J$16), O607+10*LOG10((($D607^2)+(1.2^2))/((7.5^2)+(1.2^2))),-99))),-99)</f>
        <v>84</v>
      </c>
      <c r="AH607" s="58">
        <f>IF(noise!P577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noise!P577, IF(OR($G607=coding!$J$26,$G607=coding!$J$27,$G607=coding!$J$28,$G607=coding!$J$29, $G607=coding!$J$30,$G607=coding!$J$31), P607+10*LOG10((($E607^2)+(4^2))/((7.5^2)+(4^2))), IF(OR($G607=coding!$J$11, $G607=coding!$J$12, $G607=coding!$J$13, $G607=coding!$J$14, $G607=coding!$J$15, $G607=coding!$J$16), P607+10*LOG10((($D607^2)+(1.2^2))/((7.5^2)+(1.2^2))),-99))),-99)</f>
        <v>82.7</v>
      </c>
      <c r="AI607" s="58">
        <f>IF(noise!Q577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noise!Q577, IF(OR($G607=coding!$J$26,$G607=coding!$J$27,$G607=coding!$J$28,$G607=coding!$J$29, $G607=coding!$J$30,$G607=coding!$J$31), Q607+10*LOG10((($E607^2)+(4^2))/((7.5^2)+(4^2))), IF(OR($G607=coding!$J$11, $G607=coding!$J$12, $G607=coding!$J$13, $G607=coding!$J$14, $G607=coding!$J$15, $G607=coding!$J$16), Q607+10*LOG10((($D607^2)+(1.2^2))/((7.5^2)+(1.2^2))),-99))),-99)</f>
        <v>82</v>
      </c>
      <c r="AJ607" s="58">
        <f>IF(noise!R577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noise!R577, IF(OR($G607=coding!$J$26,$G607=coding!$J$27,$G607=coding!$J$28,$G607=coding!$J$29, $G607=coding!$J$30,$G607=coding!$J$31), R607+10*LOG10((($E607^2)+(4^2))/((7.5^2)+(4^2))), IF(OR($G607=coding!$J$11, $G607=coding!$J$12, $G607=coding!$J$13, $G607=coding!$J$14, $G607=coding!$J$15, $G607=coding!$J$16), R607+10*LOG10((($D607^2)+(1.2^2))/((7.5^2)+(1.2^2))),-99))),-99)</f>
        <v>77.900000000000006</v>
      </c>
      <c r="AK607" s="58">
        <f>IF(noise!S577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noise!S577, IF(OR($G607=coding!$J$26,$G607=coding!$J$27,$G607=coding!$J$28,$G607=coding!$J$29, $G607=coding!$J$30,$G607=coding!$J$31), S607+10*LOG10((($E607^2)+(4^2))/((7.5^2)+(4^2))), IF(OR($G607=coding!$J$11, $G607=coding!$J$12, $G607=coding!$J$13, $G607=coding!$J$14, $G607=coding!$J$15, $G607=coding!$J$16), S607+10*LOG10((($D607^2)+(1.2^2))/((7.5^2)+(1.2^2))),-99))),-99)</f>
        <v>74.8</v>
      </c>
      <c r="AL607" s="58">
        <f>IF(noise!T577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noise!T577, IF(OR($G607=coding!$J$26,$G607=coding!$J$27,$G607=coding!$J$28,$G607=coding!$J$29, $G607=coding!$J$30,$G607=coding!$J$31), T607+10*LOG10((($E607^2)+(4^2))/((7.5^2)+(4^2))), IF(OR($G607=coding!$J$11, $G607=coding!$J$12, $G607=coding!$J$13, $G607=coding!$J$14, $G607=coding!$J$15, $G607=coding!$J$16), T607+10*LOG10((($D607^2)+(1.2^2))/((7.5^2)+(1.2^2))),-99))),-99)</f>
        <v>71.599999999999994</v>
      </c>
      <c r="AM607" s="58">
        <f>IF(noise!U577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noise!U577, IF(OR($G607=coding!$J$26,$G607=coding!$J$27,$G607=coding!$J$28,$G607=coding!$J$29, $G607=coding!$J$30,$G607=coding!$J$31), U607+10*LOG10((($E607^2)+(4^2))/((7.5^2)+(4^2))), IF(OR($G607=coding!$J$11, $G607=coding!$J$12, $G607=coding!$J$13, $G607=coding!$J$14, $G607=coding!$J$15, $G607=coding!$J$16), U607+10*LOG10((($D607^2)+(1.2^2))/((7.5^2)+(1.2^2))),-99))),-99)</f>
        <v>67.900000000000006</v>
      </c>
      <c r="AN607" s="58">
        <f>IF(noise!V577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noise!V577, IF(OR($G607=coding!$J$26,$G607=coding!$J$27,$G607=coding!$J$28,$G607=coding!$J$29, $G607=coding!$J$30,$G607=coding!$J$31), V607+10*LOG10((($E607^2)+(4^2))/((7.5^2)+(4^2))), IF(OR($G607=coding!$J$11, $G607=coding!$J$12, $G607=coding!$J$13, $G607=coding!$J$14, $G607=coding!$J$15, $G607=coding!$J$16), V607+10*LOG10((($D607^2)+(1.2^2))/((7.5^2)+(1.2^2))),-99))),-99)</f>
        <v>65.599999999999994</v>
      </c>
      <c r="AO607" s="58">
        <f>IF(noise!W577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noise!W577, IF(OR($G607=coding!$J$26,$G607=coding!$J$27,$G607=coding!$J$28,$G607=coding!$J$29, $G607=coding!$J$30,$G607=coding!$J$31), W607+10*LOG10((($E607^2)+(4^2))/((7.5^2)+(4^2))), IF(OR($G607=coding!$J$11, $G607=coding!$J$12, $G607=coding!$J$13, $G607=coding!$J$14, $G607=coding!$J$15, $G607=coding!$J$16), W607+10*LOG10((($D607^2)+(1.2^2))/((7.5^2)+(1.2^2))),-99))),-99)</f>
        <v>-99</v>
      </c>
      <c r="AP607" s="58">
        <f>IF(noise!X577 &lt;&gt;0, IF(OR($G607=coding!$J$2, $G607=coding!$J$3, $G607=coding!$J$4, $G607=coding!$J$5, $G607=coding!$J$6, $G607=coding!$J$7, $G607=coding!$J$8, $G607=coding!$J$9, $G607=coding!$J$10,$G607=coding!$J$17, $G607=coding!$J$18, $G607=coding!$J$19, $G607=coding!$J$20, $G607=coding!$J$21, $G607=coding!$J$22, $G607=coding!$J$23, $G607=coding!$J$24, $G607=coding!$J$25, ), noise!X577, IF(OR($G607=coding!$J$26,$G607=coding!$J$27,$G607=coding!$J$28,$G607=coding!$J$29, $G607=coding!$J$30,$G607=coding!$J$31), X607+10*LOG10((($E607^2)+(4^2))/((7.5^2)+(4^2))), IF(OR($G607=coding!$J$11, $G607=coding!$J$12, $G607=coding!$J$13, $G607=coding!$J$14, $G607=coding!$J$15, $G607=coding!$J$16), X607+10*LOG10((($D607^2)+(1.2^2))/((7.5^2)+(1.2^2))),-99))),-99)</f>
        <v>-99</v>
      </c>
    </row>
    <row r="608" spans="1:42" ht="15.75" customHeight="1" x14ac:dyDescent="0.3">
      <c r="A608" s="1">
        <v>84</v>
      </c>
      <c r="B608" s="27">
        <v>45120</v>
      </c>
      <c r="C608" s="51">
        <f t="array" ref="C608">_xlfn.DAYS(B608, _xlfn.XLOOKUP(A608, context!A$4:A$79, context!J$4:J$79)) / 30.42</f>
        <v>48.093359631821166</v>
      </c>
      <c r="D608" s="1"/>
      <c r="E608" s="1"/>
      <c r="F608" s="16">
        <v>50</v>
      </c>
      <c r="G608" s="16" t="s">
        <v>405</v>
      </c>
      <c r="H608" s="43">
        <v>92.1</v>
      </c>
      <c r="I608" s="1"/>
      <c r="J608" s="50">
        <v>76.099999999999994</v>
      </c>
      <c r="K608" s="50">
        <v>79.5</v>
      </c>
      <c r="L608" s="50">
        <v>80.900000000000006</v>
      </c>
      <c r="M608" s="50">
        <v>84.4</v>
      </c>
      <c r="N608" s="50">
        <v>86.4</v>
      </c>
      <c r="O608" s="50">
        <v>84.1</v>
      </c>
      <c r="P608" s="50">
        <v>82.6</v>
      </c>
      <c r="Q608" s="50">
        <v>81.3</v>
      </c>
      <c r="R608" s="50">
        <v>77.400000000000006</v>
      </c>
      <c r="S608" s="50">
        <v>74.8</v>
      </c>
      <c r="T608" s="50">
        <v>70.3</v>
      </c>
      <c r="U608" s="50">
        <v>67.7</v>
      </c>
      <c r="V608" s="50">
        <v>64.8</v>
      </c>
      <c r="W608" s="1"/>
      <c r="X608" s="1"/>
      <c r="Y608" s="2">
        <v>1</v>
      </c>
      <c r="Z608" s="58">
        <f>IF(noise!H589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noise!H589, IF(OR($G608=coding!$J$26,$G608=coding!$J$27,$G608=coding!$J$28,$G608=coding!$J$29, $G608=coding!$J$30,$G608=coding!$J$31), H608+10*LOG10((($E608^2)+(4^2))/((7.5^2)+(4^2))), IF(OR($G608=coding!$J$11, $G608=coding!$J$12, $G608=coding!$J$13, $G608=coding!$J$14, $G608=coding!$J$15, $G608=coding!$J$16), H608+10*LOG10((($D608^2)+(1.2^2))/((7.5^2)+(1.2^2))),-99))),-99)</f>
        <v>88.5</v>
      </c>
      <c r="AA608" s="58">
        <f>IF(noise!I589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noise!I589, IF(OR($G608=coding!$J$26,$G608=coding!$J$27,$G608=coding!$J$28,$G608=coding!$J$29, $G608=coding!$J$30,$G608=coding!$J$31), I608+10*LOG10((($E608^2)+(4^2))/((7.5^2)+(4^2))), IF(OR($G608=coding!$J$11, $G608=coding!$J$12, $G608=coding!$J$13, $G608=coding!$J$14, $G608=coding!$J$15, $G608=coding!$J$16), I608+10*LOG10((($D608^2)+(1.2^2))/((7.5^2)+(1.2^2))),-99))),-99)</f>
        <v>-99</v>
      </c>
      <c r="AB608" s="58">
        <f>IF(noise!J589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noise!J589, IF(OR($G608=coding!$J$26,$G608=coding!$J$27,$G608=coding!$J$28,$G608=coding!$J$29, $G608=coding!$J$30,$G608=coding!$J$31), J608+10*LOG10((($E608^2)+(4^2))/((7.5^2)+(4^2))), IF(OR($G608=coding!$J$11, $G608=coding!$J$12, $G608=coding!$J$13, $G608=coding!$J$14, $G608=coding!$J$15, $G608=coding!$J$16), J608+10*LOG10((($D608^2)+(1.2^2))/((7.5^2)+(1.2^2))),-99))),-99)</f>
        <v>74.900000000000006</v>
      </c>
      <c r="AC608" s="58">
        <f>IF(noise!K589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noise!K589, IF(OR($G608=coding!$J$26,$G608=coding!$J$27,$G608=coding!$J$28,$G608=coding!$J$29, $G608=coding!$J$30,$G608=coding!$J$31), K608+10*LOG10((($E608^2)+(4^2))/((7.5^2)+(4^2))), IF(OR($G608=coding!$J$11, $G608=coding!$J$12, $G608=coding!$J$13, $G608=coding!$J$14, $G608=coding!$J$15, $G608=coding!$J$16), K608+10*LOG10((($D608^2)+(1.2^2))/((7.5^2)+(1.2^2))),-99))),-99)</f>
        <v>78.2</v>
      </c>
      <c r="AD608" s="58">
        <f>IF(noise!L589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noise!L589, IF(OR($G608=coding!$J$26,$G608=coding!$J$27,$G608=coding!$J$28,$G608=coding!$J$29, $G608=coding!$J$30,$G608=coding!$J$31), L608+10*LOG10((($E608^2)+(4^2))/((7.5^2)+(4^2))), IF(OR($G608=coding!$J$11, $G608=coding!$J$12, $G608=coding!$J$13, $G608=coding!$J$14, $G608=coding!$J$15, $G608=coding!$J$16), L608+10*LOG10((($D608^2)+(1.2^2))/((7.5^2)+(1.2^2))),-99))),-99)</f>
        <v>80.2</v>
      </c>
      <c r="AE608" s="58">
        <f>IF(noise!M589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noise!M589, IF(OR($G608=coding!$J$26,$G608=coding!$J$27,$G608=coding!$J$28,$G608=coding!$J$29, $G608=coding!$J$30,$G608=coding!$J$31), M608+10*LOG10((($E608^2)+(4^2))/((7.5^2)+(4^2))), IF(OR($G608=coding!$J$11, $G608=coding!$J$12, $G608=coding!$J$13, $G608=coding!$J$14, $G608=coding!$J$15, $G608=coding!$J$16), M608+10*LOG10((($D608^2)+(1.2^2))/((7.5^2)+(1.2^2))),-99))),-99)</f>
        <v>83.9</v>
      </c>
      <c r="AF608" s="58">
        <f>IF(noise!N589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noise!N589, IF(OR($G608=coding!$J$26,$G608=coding!$J$27,$G608=coding!$J$28,$G608=coding!$J$29, $G608=coding!$J$30,$G608=coding!$J$31), N608+10*LOG10((($E608^2)+(4^2))/((7.5^2)+(4^2))), IF(OR($G608=coding!$J$11, $G608=coding!$J$12, $G608=coding!$J$13, $G608=coding!$J$14, $G608=coding!$J$15, $G608=coding!$J$16), N608+10*LOG10((($D608^2)+(1.2^2))/((7.5^2)+(1.2^2))),-99))),-99)</f>
        <v>84.2</v>
      </c>
      <c r="AG608" s="58">
        <f>IF(noise!O589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noise!O589, IF(OR($G608=coding!$J$26,$G608=coding!$J$27,$G608=coding!$J$28,$G608=coding!$J$29, $G608=coding!$J$30,$G608=coding!$J$31), O608+10*LOG10((($E608^2)+(4^2))/((7.5^2)+(4^2))), IF(OR($G608=coding!$J$11, $G608=coding!$J$12, $G608=coding!$J$13, $G608=coding!$J$14, $G608=coding!$J$15, $G608=coding!$J$16), O608+10*LOG10((($D608^2)+(1.2^2))/((7.5^2)+(1.2^2))),-99))),-99)</f>
        <v>82.2</v>
      </c>
      <c r="AH608" s="58">
        <f>IF(noise!P589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noise!P589, IF(OR($G608=coding!$J$26,$G608=coding!$J$27,$G608=coding!$J$28,$G608=coding!$J$29, $G608=coding!$J$30,$G608=coding!$J$31), P608+10*LOG10((($E608^2)+(4^2))/((7.5^2)+(4^2))), IF(OR($G608=coding!$J$11, $G608=coding!$J$12, $G608=coding!$J$13, $G608=coding!$J$14, $G608=coding!$J$15, $G608=coding!$J$16), P608+10*LOG10((($D608^2)+(1.2^2))/((7.5^2)+(1.2^2))),-99))),-99)</f>
        <v>81.099999999999994</v>
      </c>
      <c r="AI608" s="58">
        <f>IF(noise!Q589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noise!Q589, IF(OR($G608=coding!$J$26,$G608=coding!$J$27,$G608=coding!$J$28,$G608=coding!$J$29, $G608=coding!$J$30,$G608=coding!$J$31), Q608+10*LOG10((($E608^2)+(4^2))/((7.5^2)+(4^2))), IF(OR($G608=coding!$J$11, $G608=coding!$J$12, $G608=coding!$J$13, $G608=coding!$J$14, $G608=coding!$J$15, $G608=coding!$J$16), Q608+10*LOG10((($D608^2)+(1.2^2))/((7.5^2)+(1.2^2))),-99))),-99)</f>
        <v>79</v>
      </c>
      <c r="AJ608" s="58">
        <f>IF(noise!R589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noise!R589, IF(OR($G608=coding!$J$26,$G608=coding!$J$27,$G608=coding!$J$28,$G608=coding!$J$29, $G608=coding!$J$30,$G608=coding!$J$31), R608+10*LOG10((($E608^2)+(4^2))/((7.5^2)+(4^2))), IF(OR($G608=coding!$J$11, $G608=coding!$J$12, $G608=coding!$J$13, $G608=coding!$J$14, $G608=coding!$J$15, $G608=coding!$J$16), R608+10*LOG10((($D608^2)+(1.2^2))/((7.5^2)+(1.2^2))),-99))),-99)</f>
        <v>76.099999999999994</v>
      </c>
      <c r="AK608" s="58">
        <f>IF(noise!S589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noise!S589, IF(OR($G608=coding!$J$26,$G608=coding!$J$27,$G608=coding!$J$28,$G608=coding!$J$29, $G608=coding!$J$30,$G608=coding!$J$31), S608+10*LOG10((($E608^2)+(4^2))/((7.5^2)+(4^2))), IF(OR($G608=coding!$J$11, $G608=coding!$J$12, $G608=coding!$J$13, $G608=coding!$J$14, $G608=coding!$J$15, $G608=coding!$J$16), S608+10*LOG10((($D608^2)+(1.2^2))/((7.5^2)+(1.2^2))),-99))),-99)</f>
        <v>72.599999999999994</v>
      </c>
      <c r="AL608" s="58">
        <f>IF(noise!T589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noise!T589, IF(OR($G608=coding!$J$26,$G608=coding!$J$27,$G608=coding!$J$28,$G608=coding!$J$29, $G608=coding!$J$30,$G608=coding!$J$31), T608+10*LOG10((($E608^2)+(4^2))/((7.5^2)+(4^2))), IF(OR($G608=coding!$J$11, $G608=coding!$J$12, $G608=coding!$J$13, $G608=coding!$J$14, $G608=coding!$J$15, $G608=coding!$J$16), T608+10*LOG10((($D608^2)+(1.2^2))/((7.5^2)+(1.2^2))),-99))),-99)</f>
        <v>69.5</v>
      </c>
      <c r="AM608" s="58">
        <f>IF(noise!U589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noise!U589, IF(OR($G608=coding!$J$26,$G608=coding!$J$27,$G608=coding!$J$28,$G608=coding!$J$29, $G608=coding!$J$30,$G608=coding!$J$31), U608+10*LOG10((($E608^2)+(4^2))/((7.5^2)+(4^2))), IF(OR($G608=coding!$J$11, $G608=coding!$J$12, $G608=coding!$J$13, $G608=coding!$J$14, $G608=coding!$J$15, $G608=coding!$J$16), U608+10*LOG10((($D608^2)+(1.2^2))/((7.5^2)+(1.2^2))),-99))),-99)</f>
        <v>65.900000000000006</v>
      </c>
      <c r="AN608" s="58">
        <f>IF(noise!V589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noise!V589, IF(OR($G608=coding!$J$26,$G608=coding!$J$27,$G608=coding!$J$28,$G608=coding!$J$29, $G608=coding!$J$30,$G608=coding!$J$31), V608+10*LOG10((($E608^2)+(4^2))/((7.5^2)+(4^2))), IF(OR($G608=coding!$J$11, $G608=coding!$J$12, $G608=coding!$J$13, $G608=coding!$J$14, $G608=coding!$J$15, $G608=coding!$J$16), V608+10*LOG10((($D608^2)+(1.2^2))/((7.5^2)+(1.2^2))),-99))),-99)</f>
        <v>62.5</v>
      </c>
      <c r="AO608" s="58">
        <f>IF(noise!W589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noise!W589, IF(OR($G608=coding!$J$26,$G608=coding!$J$27,$G608=coding!$J$28,$G608=coding!$J$29, $G608=coding!$J$30,$G608=coding!$J$31), W608+10*LOG10((($E608^2)+(4^2))/((7.5^2)+(4^2))), IF(OR($G608=coding!$J$11, $G608=coding!$J$12, $G608=coding!$J$13, $G608=coding!$J$14, $G608=coding!$J$15, $G608=coding!$J$16), W608+10*LOG10((($D608^2)+(1.2^2))/((7.5^2)+(1.2^2))),-99))),-99)</f>
        <v>-99</v>
      </c>
      <c r="AP608" s="58">
        <f>IF(noise!X589 &lt;&gt;0, IF(OR($G608=coding!$J$2, $G608=coding!$J$3, $G608=coding!$J$4, $G608=coding!$J$5, $G608=coding!$J$6, $G608=coding!$J$7, $G608=coding!$J$8, $G608=coding!$J$9, $G608=coding!$J$10,$G608=coding!$J$17, $G608=coding!$J$18, $G608=coding!$J$19, $G608=coding!$J$20, $G608=coding!$J$21, $G608=coding!$J$22, $G608=coding!$J$23, $G608=coding!$J$24, $G608=coding!$J$25, ), noise!X589, IF(OR($G608=coding!$J$26,$G608=coding!$J$27,$G608=coding!$J$28,$G608=coding!$J$29, $G608=coding!$J$30,$G608=coding!$J$31), X608+10*LOG10((($E608^2)+(4^2))/((7.5^2)+(4^2))), IF(OR($G608=coding!$J$11, $G608=coding!$J$12, $G608=coding!$J$13, $G608=coding!$J$14, $G608=coding!$J$15, $G608=coding!$J$16), X608+10*LOG10((($D608^2)+(1.2^2))/((7.5^2)+(1.2^2))),-99))),-99)</f>
        <v>-99</v>
      </c>
    </row>
    <row r="609" spans="1:42" ht="15.75" customHeight="1" x14ac:dyDescent="0.3">
      <c r="A609" s="1">
        <v>84</v>
      </c>
      <c r="B609" s="46">
        <v>45254</v>
      </c>
      <c r="C609" s="51">
        <f t="array" ref="C609">_xlfn.DAYS(B609, _xlfn.XLOOKUP(A609, context!A$4:A$79, context!J$4:J$79)) / 30.42</f>
        <v>52.498356344510185</v>
      </c>
      <c r="D609" s="1"/>
      <c r="E609" s="1"/>
      <c r="F609" s="16">
        <v>50</v>
      </c>
      <c r="G609" s="16" t="s">
        <v>405</v>
      </c>
      <c r="H609" s="43">
        <v>91.9</v>
      </c>
      <c r="I609" s="1"/>
      <c r="J609" s="50">
        <v>75.7</v>
      </c>
      <c r="K609" s="50">
        <v>79.8</v>
      </c>
      <c r="L609" s="50">
        <v>82.2</v>
      </c>
      <c r="M609" s="50">
        <v>86.6</v>
      </c>
      <c r="N609" s="50">
        <v>88</v>
      </c>
      <c r="O609" s="50">
        <v>85.1</v>
      </c>
      <c r="P609" s="50">
        <v>84.1</v>
      </c>
      <c r="Q609" s="50">
        <v>82.7</v>
      </c>
      <c r="R609" s="50">
        <v>78.900000000000006</v>
      </c>
      <c r="S609" s="50">
        <v>75.5</v>
      </c>
      <c r="T609" s="50">
        <v>71.400000000000006</v>
      </c>
      <c r="U609" s="50">
        <v>68.599999999999994</v>
      </c>
      <c r="V609" s="50">
        <v>66.099999999999994</v>
      </c>
      <c r="W609" s="1"/>
      <c r="X609" s="1"/>
      <c r="Y609" s="2">
        <v>1</v>
      </c>
      <c r="Z609" s="58">
        <f>IF(noise!H605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noise!H605, IF(OR($G609=coding!$J$26,$G609=coding!$J$27,$G609=coding!$J$28,$G609=coding!$J$29, $G609=coding!$J$30,$G609=coding!$J$31), H609+10*LOG10((($E609^2)+(4^2))/((7.5^2)+(4^2))), IF(OR($G609=coding!$J$11, $G609=coding!$J$12, $G609=coding!$J$13, $G609=coding!$J$14, $G609=coding!$J$15, $G609=coding!$J$16), H609+10*LOG10((($D609^2)+(1.2^2))/((7.5^2)+(1.2^2))),-99))),-99)</f>
        <v>89.4</v>
      </c>
      <c r="AA609" s="58">
        <f>IF(noise!I605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noise!I605, IF(OR($G609=coding!$J$26,$G609=coding!$J$27,$G609=coding!$J$28,$G609=coding!$J$29, $G609=coding!$J$30,$G609=coding!$J$31), I609+10*LOG10((($E609^2)+(4^2))/((7.5^2)+(4^2))), IF(OR($G609=coding!$J$11, $G609=coding!$J$12, $G609=coding!$J$13, $G609=coding!$J$14, $G609=coding!$J$15, $G609=coding!$J$16), I609+10*LOG10((($D609^2)+(1.2^2))/((7.5^2)+(1.2^2))),-99))),-99)</f>
        <v>-99</v>
      </c>
      <c r="AB609" s="58">
        <f>IF(noise!J605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noise!J605, IF(OR($G609=coding!$J$26,$G609=coding!$J$27,$G609=coding!$J$28,$G609=coding!$J$29, $G609=coding!$J$30,$G609=coding!$J$31), J609+10*LOG10((($E609^2)+(4^2))/((7.5^2)+(4^2))), IF(OR($G609=coding!$J$11, $G609=coding!$J$12, $G609=coding!$J$13, $G609=coding!$J$14, $G609=coding!$J$15, $G609=coding!$J$16), J609+10*LOG10((($D609^2)+(1.2^2))/((7.5^2)+(1.2^2))),-99))),-99)</f>
        <v>75.400000000000006</v>
      </c>
      <c r="AC609" s="58">
        <f>IF(noise!K605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noise!K605, IF(OR($G609=coding!$J$26,$G609=coding!$J$27,$G609=coding!$J$28,$G609=coding!$J$29, $G609=coding!$J$30,$G609=coding!$J$31), K609+10*LOG10((($E609^2)+(4^2))/((7.5^2)+(4^2))), IF(OR($G609=coding!$J$11, $G609=coding!$J$12, $G609=coding!$J$13, $G609=coding!$J$14, $G609=coding!$J$15, $G609=coding!$J$16), K609+10*LOG10((($D609^2)+(1.2^2))/((7.5^2)+(1.2^2))),-99))),-99)</f>
        <v>78.8</v>
      </c>
      <c r="AD609" s="58">
        <f>IF(noise!L605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noise!L605, IF(OR($G609=coding!$J$26,$G609=coding!$J$27,$G609=coding!$J$28,$G609=coding!$J$29, $G609=coding!$J$30,$G609=coding!$J$31), L609+10*LOG10((($E609^2)+(4^2))/((7.5^2)+(4^2))), IF(OR($G609=coding!$J$11, $G609=coding!$J$12, $G609=coding!$J$13, $G609=coding!$J$14, $G609=coding!$J$15, $G609=coding!$J$16), L609+10*LOG10((($D609^2)+(1.2^2))/((7.5^2)+(1.2^2))),-99))),-99)</f>
        <v>79.900000000000006</v>
      </c>
      <c r="AE609" s="58">
        <f>IF(noise!M605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noise!M605, IF(OR($G609=coding!$J$26,$G609=coding!$J$27,$G609=coding!$J$28,$G609=coding!$J$29, $G609=coding!$J$30,$G609=coding!$J$31), M609+10*LOG10((($E609^2)+(4^2))/((7.5^2)+(4^2))), IF(OR($G609=coding!$J$11, $G609=coding!$J$12, $G609=coding!$J$13, $G609=coding!$J$14, $G609=coding!$J$15, $G609=coding!$J$16), M609+10*LOG10((($D609^2)+(1.2^2))/((7.5^2)+(1.2^2))),-99))),-99)</f>
        <v>83.9</v>
      </c>
      <c r="AF609" s="58">
        <f>IF(noise!N605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noise!N605, IF(OR($G609=coding!$J$26,$G609=coding!$J$27,$G609=coding!$J$28,$G609=coding!$J$29, $G609=coding!$J$30,$G609=coding!$J$31), N609+10*LOG10((($E609^2)+(4^2))/((7.5^2)+(4^2))), IF(OR($G609=coding!$J$11, $G609=coding!$J$12, $G609=coding!$J$13, $G609=coding!$J$14, $G609=coding!$J$15, $G609=coding!$J$16), N609+10*LOG10((($D609^2)+(1.2^2))/((7.5^2)+(1.2^2))),-99))),-99)</f>
        <v>85.4</v>
      </c>
      <c r="AG609" s="58">
        <f>IF(noise!O605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noise!O605, IF(OR($G609=coding!$J$26,$G609=coding!$J$27,$G609=coding!$J$28,$G609=coding!$J$29, $G609=coding!$J$30,$G609=coding!$J$31), O609+10*LOG10((($E609^2)+(4^2))/((7.5^2)+(4^2))), IF(OR($G609=coding!$J$11, $G609=coding!$J$12, $G609=coding!$J$13, $G609=coding!$J$14, $G609=coding!$J$15, $G609=coding!$J$16), O609+10*LOG10((($D609^2)+(1.2^2))/((7.5^2)+(1.2^2))),-99))),-99)</f>
        <v>83.3</v>
      </c>
      <c r="AH609" s="58">
        <f>IF(noise!P605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noise!P605, IF(OR($G609=coding!$J$26,$G609=coding!$J$27,$G609=coding!$J$28,$G609=coding!$J$29, $G609=coding!$J$30,$G609=coding!$J$31), P609+10*LOG10((($E609^2)+(4^2))/((7.5^2)+(4^2))), IF(OR($G609=coding!$J$11, $G609=coding!$J$12, $G609=coding!$J$13, $G609=coding!$J$14, $G609=coding!$J$15, $G609=coding!$J$16), P609+10*LOG10((($D609^2)+(1.2^2))/((7.5^2)+(1.2^2))),-99))),-99)</f>
        <v>82.1</v>
      </c>
      <c r="AI609" s="58">
        <f>IF(noise!Q605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noise!Q605, IF(OR($G609=coding!$J$26,$G609=coding!$J$27,$G609=coding!$J$28,$G609=coding!$J$29, $G609=coding!$J$30,$G609=coding!$J$31), Q609+10*LOG10((($E609^2)+(4^2))/((7.5^2)+(4^2))), IF(OR($G609=coding!$J$11, $G609=coding!$J$12, $G609=coding!$J$13, $G609=coding!$J$14, $G609=coding!$J$15, $G609=coding!$J$16), Q609+10*LOG10((($D609^2)+(1.2^2))/((7.5^2)+(1.2^2))),-99))),-99)</f>
        <v>81</v>
      </c>
      <c r="AJ609" s="58">
        <f>IF(noise!R605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noise!R605, IF(OR($G609=coding!$J$26,$G609=coding!$J$27,$G609=coding!$J$28,$G609=coding!$J$29, $G609=coding!$J$30,$G609=coding!$J$31), R609+10*LOG10((($E609^2)+(4^2))/((7.5^2)+(4^2))), IF(OR($G609=coding!$J$11, $G609=coding!$J$12, $G609=coding!$J$13, $G609=coding!$J$14, $G609=coding!$J$15, $G609=coding!$J$16), R609+10*LOG10((($D609^2)+(1.2^2))/((7.5^2)+(1.2^2))),-99))),-99)</f>
        <v>77.2</v>
      </c>
      <c r="AK609" s="58">
        <f>IF(noise!S605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noise!S605, IF(OR($G609=coding!$J$26,$G609=coding!$J$27,$G609=coding!$J$28,$G609=coding!$J$29, $G609=coding!$J$30,$G609=coding!$J$31), S609+10*LOG10((($E609^2)+(4^2))/((7.5^2)+(4^2))), IF(OR($G609=coding!$J$11, $G609=coding!$J$12, $G609=coding!$J$13, $G609=coding!$J$14, $G609=coding!$J$15, $G609=coding!$J$16), S609+10*LOG10((($D609^2)+(1.2^2))/((7.5^2)+(1.2^2))),-99))),-99)</f>
        <v>73.7</v>
      </c>
      <c r="AL609" s="58">
        <f>IF(noise!T605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noise!T605, IF(OR($G609=coding!$J$26,$G609=coding!$J$27,$G609=coding!$J$28,$G609=coding!$J$29, $G609=coding!$J$30,$G609=coding!$J$31), T609+10*LOG10((($E609^2)+(4^2))/((7.5^2)+(4^2))), IF(OR($G609=coding!$J$11, $G609=coding!$J$12, $G609=coding!$J$13, $G609=coding!$J$14, $G609=coding!$J$15, $G609=coding!$J$16), T609+10*LOG10((($D609^2)+(1.2^2))/((7.5^2)+(1.2^2))),-99))),-99)</f>
        <v>70.599999999999994</v>
      </c>
      <c r="AM609" s="58">
        <f>IF(noise!U605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noise!U605, IF(OR($G609=coding!$J$26,$G609=coding!$J$27,$G609=coding!$J$28,$G609=coding!$J$29, $G609=coding!$J$30,$G609=coding!$J$31), U609+10*LOG10((($E609^2)+(4^2))/((7.5^2)+(4^2))), IF(OR($G609=coding!$J$11, $G609=coding!$J$12, $G609=coding!$J$13, $G609=coding!$J$14, $G609=coding!$J$15, $G609=coding!$J$16), U609+10*LOG10((($D609^2)+(1.2^2))/((7.5^2)+(1.2^2))),-99))),-99)</f>
        <v>66.8</v>
      </c>
      <c r="AN609" s="58">
        <f>IF(noise!V605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noise!V605, IF(OR($G609=coding!$J$26,$G609=coding!$J$27,$G609=coding!$J$28,$G609=coding!$J$29, $G609=coding!$J$30,$G609=coding!$J$31), V609+10*LOG10((($E609^2)+(4^2))/((7.5^2)+(4^2))), IF(OR($G609=coding!$J$11, $G609=coding!$J$12, $G609=coding!$J$13, $G609=coding!$J$14, $G609=coding!$J$15, $G609=coding!$J$16), V609+10*LOG10((($D609^2)+(1.2^2))/((7.5^2)+(1.2^2))),-99))),-99)</f>
        <v>64.400000000000006</v>
      </c>
      <c r="AO609" s="58">
        <f>IF(noise!W605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noise!W605, IF(OR($G609=coding!$J$26,$G609=coding!$J$27,$G609=coding!$J$28,$G609=coding!$J$29, $G609=coding!$J$30,$G609=coding!$J$31), W609+10*LOG10((($E609^2)+(4^2))/((7.5^2)+(4^2))), IF(OR($G609=coding!$J$11, $G609=coding!$J$12, $G609=coding!$J$13, $G609=coding!$J$14, $G609=coding!$J$15, $G609=coding!$J$16), W609+10*LOG10((($D609^2)+(1.2^2))/((7.5^2)+(1.2^2))),-99))),-99)</f>
        <v>-99</v>
      </c>
      <c r="AP609" s="58">
        <f>IF(noise!X605 &lt;&gt;0, IF(OR($G609=coding!$J$2, $G609=coding!$J$3, $G609=coding!$J$4, $G609=coding!$J$5, $G609=coding!$J$6, $G609=coding!$J$7, $G609=coding!$J$8, $G609=coding!$J$9, $G609=coding!$J$10,$G609=coding!$J$17, $G609=coding!$J$18, $G609=coding!$J$19, $G609=coding!$J$20, $G609=coding!$J$21, $G609=coding!$J$22, $G609=coding!$J$23, $G609=coding!$J$24, $G609=coding!$J$25, ), noise!X605, IF(OR($G609=coding!$J$26,$G609=coding!$J$27,$G609=coding!$J$28,$G609=coding!$J$29, $G609=coding!$J$30,$G609=coding!$J$31), X609+10*LOG10((($E609^2)+(4^2))/((7.5^2)+(4^2))), IF(OR($G609=coding!$J$11, $G609=coding!$J$12, $G609=coding!$J$13, $G609=coding!$J$14, $G609=coding!$J$15, $G609=coding!$J$16), X609+10*LOG10((($D609^2)+(1.2^2))/((7.5^2)+(1.2^2))),-99))),-99)</f>
        <v>-99</v>
      </c>
    </row>
    <row r="610" spans="1:42" ht="15.75" customHeight="1" x14ac:dyDescent="0.3">
      <c r="A610" s="1"/>
      <c r="B610" s="1"/>
      <c r="C610" s="51"/>
      <c r="D610" s="1"/>
      <c r="E610" s="1"/>
      <c r="F610" s="5"/>
      <c r="G610" s="5"/>
      <c r="H610" s="26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</row>
    <row r="611" spans="1:42" ht="15.75" customHeight="1" x14ac:dyDescent="0.3">
      <c r="A611" s="1"/>
      <c r="B611" s="1"/>
      <c r="C611" s="51"/>
      <c r="D611" s="1"/>
      <c r="E611" s="1"/>
      <c r="F611" s="5"/>
      <c r="G611" s="5"/>
      <c r="H611" s="26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</row>
    <row r="612" spans="1:42" ht="15.75" customHeight="1" x14ac:dyDescent="0.3">
      <c r="A612" s="1"/>
      <c r="B612" s="1"/>
      <c r="C612" s="51"/>
      <c r="D612" s="1"/>
      <c r="E612" s="1"/>
      <c r="F612" s="5"/>
      <c r="G612" s="5"/>
      <c r="H612" s="26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</row>
    <row r="613" spans="1:42" ht="15.75" customHeight="1" x14ac:dyDescent="0.3">
      <c r="A613" s="1"/>
      <c r="B613" s="1"/>
      <c r="C613" s="51"/>
      <c r="D613" s="1"/>
      <c r="E613" s="1"/>
      <c r="F613" s="5"/>
      <c r="G613" s="5"/>
      <c r="H613" s="26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</row>
    <row r="614" spans="1:42" ht="15.75" customHeight="1" x14ac:dyDescent="0.3">
      <c r="A614" s="1"/>
      <c r="B614" s="1"/>
      <c r="C614" s="51"/>
      <c r="D614" s="1"/>
      <c r="E614" s="1"/>
      <c r="F614" s="5"/>
      <c r="G614" s="5"/>
      <c r="H614" s="26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</row>
    <row r="615" spans="1:42" ht="15.75" customHeight="1" x14ac:dyDescent="0.3">
      <c r="A615" s="1"/>
      <c r="B615" s="1"/>
      <c r="C615" s="51"/>
      <c r="D615" s="1"/>
      <c r="E615" s="1"/>
      <c r="F615" s="5"/>
      <c r="G615" s="5"/>
      <c r="H615" s="26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</row>
    <row r="616" spans="1:42" ht="15.75" customHeight="1" x14ac:dyDescent="0.3">
      <c r="A616" s="1"/>
      <c r="B616" s="1"/>
      <c r="C616" s="51"/>
      <c r="D616" s="1"/>
      <c r="E616" s="1"/>
      <c r="F616" s="5"/>
      <c r="G616" s="5"/>
      <c r="H616" s="26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</row>
    <row r="617" spans="1:42" ht="15.75" customHeight="1" x14ac:dyDescent="0.3">
      <c r="A617" s="1"/>
      <c r="B617" s="1"/>
      <c r="C617" s="51"/>
      <c r="D617" s="1"/>
      <c r="E617" s="1"/>
      <c r="F617" s="5"/>
      <c r="G617" s="5"/>
      <c r="H617" s="26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</row>
    <row r="618" spans="1:42" ht="15.75" customHeight="1" x14ac:dyDescent="0.3">
      <c r="A618" s="1"/>
      <c r="B618" s="1"/>
      <c r="C618" s="51"/>
      <c r="D618" s="1"/>
      <c r="E618" s="1"/>
      <c r="F618" s="5"/>
      <c r="G618" s="5"/>
      <c r="H618" s="26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</row>
    <row r="619" spans="1:42" ht="15.75" customHeight="1" x14ac:dyDescent="0.3">
      <c r="A619" s="1"/>
      <c r="B619" s="1"/>
      <c r="C619" s="51"/>
      <c r="D619" s="1"/>
      <c r="E619" s="1"/>
      <c r="F619" s="5"/>
      <c r="G619" s="5"/>
      <c r="H619" s="26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</row>
    <row r="620" spans="1:42" ht="15.75" customHeight="1" x14ac:dyDescent="0.3">
      <c r="A620" s="1"/>
      <c r="B620" s="1"/>
      <c r="C620" s="51"/>
      <c r="D620" s="1"/>
      <c r="E620" s="1"/>
      <c r="F620" s="5"/>
      <c r="G620" s="5"/>
      <c r="H620" s="26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</row>
    <row r="621" spans="1:42" ht="15.75" customHeight="1" x14ac:dyDescent="0.3">
      <c r="A621" s="1"/>
      <c r="B621" s="1"/>
      <c r="C621" s="51"/>
      <c r="D621" s="1"/>
      <c r="E621" s="1"/>
      <c r="F621" s="5"/>
      <c r="G621" s="5"/>
      <c r="H621" s="26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</row>
    <row r="622" spans="1:42" ht="15.75" customHeight="1" x14ac:dyDescent="0.3">
      <c r="A622" s="1"/>
      <c r="B622" s="1"/>
      <c r="C622" s="51"/>
      <c r="D622" s="1"/>
      <c r="E622" s="1"/>
      <c r="F622" s="5"/>
      <c r="G622" s="5"/>
      <c r="H622" s="26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</row>
    <row r="623" spans="1:42" ht="15.75" customHeight="1" x14ac:dyDescent="0.3">
      <c r="A623" s="1"/>
      <c r="B623" s="1"/>
      <c r="C623" s="51"/>
      <c r="D623" s="1"/>
      <c r="E623" s="1"/>
      <c r="F623" s="5"/>
      <c r="G623" s="5"/>
      <c r="H623" s="26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</row>
    <row r="624" spans="1:42" ht="15.75" customHeight="1" x14ac:dyDescent="0.3">
      <c r="A624" s="1"/>
      <c r="B624" s="1"/>
      <c r="C624" s="51"/>
      <c r="D624" s="1"/>
      <c r="E624" s="1"/>
      <c r="F624" s="5"/>
      <c r="G624" s="5"/>
      <c r="H624" s="26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</row>
    <row r="625" spans="1:42" ht="15.75" customHeight="1" x14ac:dyDescent="0.3">
      <c r="A625" s="1"/>
      <c r="B625" s="1"/>
      <c r="C625" s="51"/>
      <c r="D625" s="1"/>
      <c r="E625" s="1"/>
      <c r="F625" s="5"/>
      <c r="G625" s="5"/>
      <c r="H625" s="26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</row>
    <row r="626" spans="1:42" ht="15.75" customHeight="1" x14ac:dyDescent="0.3">
      <c r="A626" s="1"/>
      <c r="B626" s="1"/>
      <c r="C626" s="51"/>
      <c r="D626" s="1"/>
      <c r="E626" s="1"/>
      <c r="F626" s="5"/>
      <c r="G626" s="5"/>
      <c r="H626" s="26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</row>
    <row r="627" spans="1:42" ht="15.75" customHeight="1" x14ac:dyDescent="0.3">
      <c r="A627" s="1"/>
      <c r="B627" s="1"/>
      <c r="C627" s="51"/>
      <c r="D627" s="1"/>
      <c r="E627" s="1"/>
      <c r="F627" s="5"/>
      <c r="G627" s="5"/>
      <c r="H627" s="26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</row>
    <row r="628" spans="1:42" ht="15.75" customHeight="1" x14ac:dyDescent="0.3">
      <c r="A628" s="1"/>
      <c r="B628" s="1"/>
      <c r="C628" s="51"/>
      <c r="D628" s="1"/>
      <c r="E628" s="1"/>
      <c r="F628" s="5"/>
      <c r="G628" s="5"/>
      <c r="H628" s="26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</row>
    <row r="629" spans="1:42" ht="15.75" customHeight="1" x14ac:dyDescent="0.3">
      <c r="A629" s="1"/>
      <c r="B629" s="1"/>
      <c r="C629" s="51"/>
      <c r="D629" s="1"/>
      <c r="E629" s="1"/>
      <c r="F629" s="5"/>
      <c r="G629" s="5"/>
      <c r="H629" s="26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</row>
    <row r="630" spans="1:42" ht="15.75" customHeight="1" x14ac:dyDescent="0.3">
      <c r="A630" s="1"/>
      <c r="B630" s="1"/>
      <c r="C630" s="51"/>
      <c r="D630" s="1"/>
      <c r="E630" s="1"/>
      <c r="F630" s="5"/>
      <c r="G630" s="5"/>
      <c r="H630" s="26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</row>
    <row r="631" spans="1:42" ht="15.75" customHeight="1" x14ac:dyDescent="0.3">
      <c r="A631" s="1"/>
      <c r="B631" s="1"/>
      <c r="C631" s="51"/>
      <c r="D631" s="1"/>
      <c r="E631" s="1"/>
      <c r="F631" s="5"/>
      <c r="G631" s="5"/>
      <c r="H631" s="26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</row>
    <row r="632" spans="1:42" ht="15.75" customHeight="1" x14ac:dyDescent="0.3">
      <c r="A632" s="1"/>
      <c r="B632" s="1"/>
      <c r="C632" s="51"/>
      <c r="D632" s="1"/>
      <c r="E632" s="1"/>
      <c r="F632" s="5"/>
      <c r="G632" s="5"/>
      <c r="H632" s="26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</row>
    <row r="633" spans="1:42" ht="15.75" customHeight="1" x14ac:dyDescent="0.3">
      <c r="A633" s="1"/>
      <c r="B633" s="1"/>
      <c r="C633" s="51"/>
      <c r="D633" s="1"/>
      <c r="E633" s="1"/>
      <c r="F633" s="5"/>
      <c r="G633" s="5"/>
      <c r="H633" s="26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</row>
    <row r="634" spans="1:42" ht="15.75" customHeight="1" x14ac:dyDescent="0.3">
      <c r="A634" s="1"/>
      <c r="B634" s="1"/>
      <c r="C634" s="51"/>
      <c r="D634" s="1"/>
      <c r="E634" s="1"/>
      <c r="F634" s="5"/>
      <c r="G634" s="5"/>
      <c r="H634" s="26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</row>
    <row r="635" spans="1:42" ht="15.75" customHeight="1" x14ac:dyDescent="0.3">
      <c r="A635" s="1"/>
      <c r="B635" s="1"/>
      <c r="C635" s="51"/>
      <c r="D635" s="1"/>
      <c r="E635" s="1"/>
      <c r="F635" s="5"/>
      <c r="G635" s="5"/>
      <c r="H635" s="26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</row>
    <row r="636" spans="1:42" ht="15.75" customHeight="1" x14ac:dyDescent="0.3">
      <c r="A636" s="1"/>
      <c r="B636" s="1"/>
      <c r="C636" s="51"/>
      <c r="D636" s="1"/>
      <c r="E636" s="1"/>
      <c r="F636" s="5"/>
      <c r="G636" s="5"/>
      <c r="H636" s="26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</row>
    <row r="637" spans="1:42" ht="15.75" customHeight="1" x14ac:dyDescent="0.3">
      <c r="A637" s="1"/>
      <c r="B637" s="1"/>
      <c r="C637" s="51"/>
      <c r="D637" s="1"/>
      <c r="E637" s="1"/>
      <c r="F637" s="5"/>
      <c r="G637" s="5"/>
      <c r="H637" s="26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</row>
    <row r="638" spans="1:42" ht="15.75" customHeight="1" x14ac:dyDescent="0.3">
      <c r="A638" s="1"/>
      <c r="B638" s="1"/>
      <c r="C638" s="51"/>
      <c r="D638" s="1"/>
      <c r="E638" s="1"/>
      <c r="F638" s="5"/>
      <c r="G638" s="5"/>
      <c r="H638" s="26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</row>
    <row r="639" spans="1:42" ht="15.75" customHeight="1" x14ac:dyDescent="0.3">
      <c r="A639" s="1"/>
      <c r="B639" s="1"/>
      <c r="C639" s="51"/>
      <c r="D639" s="1"/>
      <c r="E639" s="1"/>
      <c r="F639" s="5"/>
      <c r="G639" s="5"/>
      <c r="H639" s="26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</row>
    <row r="640" spans="1:42" ht="15.75" customHeight="1" x14ac:dyDescent="0.3">
      <c r="A640" s="1"/>
      <c r="B640" s="1"/>
      <c r="C640" s="51"/>
      <c r="D640" s="1"/>
      <c r="E640" s="1"/>
      <c r="F640" s="5"/>
      <c r="G640" s="5"/>
      <c r="H640" s="26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</row>
    <row r="641" spans="1:42" ht="15.75" customHeight="1" x14ac:dyDescent="0.3">
      <c r="A641" s="1"/>
      <c r="B641" s="1"/>
      <c r="C641" s="51"/>
      <c r="D641" s="1"/>
      <c r="E641" s="1"/>
      <c r="F641" s="5"/>
      <c r="G641" s="5"/>
      <c r="H641" s="26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</row>
    <row r="642" spans="1:42" ht="15.75" customHeight="1" x14ac:dyDescent="0.3">
      <c r="A642" s="1"/>
      <c r="B642" s="1"/>
      <c r="C642" s="51"/>
      <c r="D642" s="1"/>
      <c r="E642" s="1"/>
      <c r="F642" s="5"/>
      <c r="G642" s="5"/>
      <c r="H642" s="26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</row>
    <row r="643" spans="1:42" ht="15.75" customHeight="1" x14ac:dyDescent="0.3">
      <c r="A643" s="1"/>
      <c r="B643" s="1"/>
      <c r="C643" s="51"/>
      <c r="D643" s="1"/>
      <c r="E643" s="1"/>
      <c r="F643" s="5"/>
      <c r="G643" s="5"/>
      <c r="H643" s="26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</row>
    <row r="644" spans="1:42" ht="15.75" customHeight="1" x14ac:dyDescent="0.3">
      <c r="A644" s="1"/>
      <c r="B644" s="1"/>
      <c r="C644" s="51"/>
      <c r="D644" s="1"/>
      <c r="E644" s="1"/>
      <c r="F644" s="5"/>
      <c r="G644" s="5"/>
      <c r="H644" s="26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</row>
    <row r="645" spans="1:42" ht="15.75" customHeight="1" x14ac:dyDescent="0.3">
      <c r="A645" s="1"/>
      <c r="B645" s="1"/>
      <c r="C645" s="51"/>
      <c r="D645" s="1"/>
      <c r="E645" s="1"/>
      <c r="F645" s="5"/>
      <c r="G645" s="5"/>
      <c r="H645" s="26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</row>
    <row r="646" spans="1:42" ht="15.75" customHeight="1" x14ac:dyDescent="0.3">
      <c r="A646" s="1"/>
      <c r="B646" s="1"/>
      <c r="C646" s="51"/>
      <c r="D646" s="1"/>
      <c r="E646" s="1"/>
      <c r="F646" s="5"/>
      <c r="G646" s="5"/>
      <c r="H646" s="26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</row>
    <row r="647" spans="1:42" ht="15.75" customHeight="1" x14ac:dyDescent="0.3">
      <c r="A647" s="1"/>
      <c r="B647" s="1"/>
      <c r="C647" s="51"/>
      <c r="D647" s="1"/>
      <c r="E647" s="1"/>
      <c r="F647" s="5"/>
      <c r="G647" s="5"/>
      <c r="H647" s="26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</row>
    <row r="648" spans="1:42" ht="15.75" customHeight="1" x14ac:dyDescent="0.3">
      <c r="A648" s="1"/>
      <c r="B648" s="1"/>
      <c r="C648" s="51"/>
      <c r="D648" s="1"/>
      <c r="E648" s="1"/>
      <c r="F648" s="5"/>
      <c r="G648" s="5"/>
      <c r="H648" s="26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</row>
    <row r="649" spans="1:42" ht="15.75" customHeight="1" x14ac:dyDescent="0.3">
      <c r="A649" s="1"/>
      <c r="B649" s="1"/>
      <c r="C649" s="51"/>
      <c r="D649" s="1"/>
      <c r="E649" s="1"/>
      <c r="F649" s="5"/>
      <c r="G649" s="5"/>
      <c r="H649" s="26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</row>
    <row r="650" spans="1:42" ht="15.75" customHeight="1" x14ac:dyDescent="0.3">
      <c r="A650" s="1"/>
      <c r="B650" s="1"/>
      <c r="C650" s="51"/>
      <c r="D650" s="1"/>
      <c r="E650" s="1"/>
      <c r="F650" s="5"/>
      <c r="G650" s="5"/>
      <c r="H650" s="26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</row>
    <row r="651" spans="1:42" ht="15.75" customHeight="1" x14ac:dyDescent="0.3">
      <c r="A651" s="1"/>
      <c r="B651" s="1"/>
      <c r="C651" s="51"/>
      <c r="D651" s="1"/>
      <c r="E651" s="1"/>
      <c r="F651" s="5"/>
      <c r="G651" s="5"/>
      <c r="H651" s="26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</row>
    <row r="652" spans="1:42" ht="15.75" customHeight="1" x14ac:dyDescent="0.3">
      <c r="A652" s="1"/>
      <c r="B652" s="1"/>
      <c r="C652" s="51"/>
      <c r="D652" s="1"/>
      <c r="E652" s="1"/>
      <c r="F652" s="5"/>
      <c r="G652" s="5"/>
      <c r="H652" s="26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</row>
    <row r="653" spans="1:42" ht="15.75" customHeight="1" x14ac:dyDescent="0.3">
      <c r="A653" s="1"/>
      <c r="B653" s="1"/>
      <c r="C653" s="51"/>
      <c r="D653" s="1"/>
      <c r="E653" s="1"/>
      <c r="F653" s="5"/>
      <c r="G653" s="5"/>
      <c r="H653" s="26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</row>
    <row r="654" spans="1:42" ht="15.75" customHeight="1" x14ac:dyDescent="0.3">
      <c r="A654" s="1"/>
      <c r="B654" s="1"/>
      <c r="C654" s="51"/>
      <c r="D654" s="1"/>
      <c r="E654" s="1"/>
      <c r="F654" s="5"/>
      <c r="G654" s="5"/>
      <c r="H654" s="26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</row>
    <row r="655" spans="1:42" ht="15.75" customHeight="1" x14ac:dyDescent="0.3">
      <c r="A655" s="1"/>
      <c r="B655" s="1"/>
      <c r="C655" s="51"/>
      <c r="D655" s="1"/>
      <c r="E655" s="1"/>
      <c r="F655" s="5"/>
      <c r="G655" s="5"/>
      <c r="H655" s="26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</row>
    <row r="656" spans="1:42" ht="15.75" customHeight="1" x14ac:dyDescent="0.3">
      <c r="A656" s="1"/>
      <c r="B656" s="1"/>
      <c r="C656" s="51"/>
      <c r="D656" s="1"/>
      <c r="E656" s="1"/>
      <c r="F656" s="5"/>
      <c r="G656" s="5"/>
      <c r="H656" s="26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</row>
    <row r="657" spans="1:42" ht="15.75" customHeight="1" x14ac:dyDescent="0.3">
      <c r="A657" s="1"/>
      <c r="B657" s="1"/>
      <c r="C657" s="51"/>
      <c r="D657" s="1"/>
      <c r="E657" s="1"/>
      <c r="F657" s="5"/>
      <c r="G657" s="5"/>
      <c r="H657" s="26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</row>
    <row r="658" spans="1:42" ht="15.75" customHeight="1" x14ac:dyDescent="0.3">
      <c r="A658" s="1"/>
      <c r="B658" s="1"/>
      <c r="C658" s="51"/>
      <c r="D658" s="1"/>
      <c r="E658" s="1"/>
      <c r="F658" s="5"/>
      <c r="G658" s="5"/>
      <c r="H658" s="26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</row>
    <row r="659" spans="1:42" ht="15.75" customHeight="1" x14ac:dyDescent="0.3">
      <c r="A659" s="1"/>
      <c r="B659" s="1"/>
      <c r="C659" s="51"/>
      <c r="D659" s="1"/>
      <c r="E659" s="1"/>
      <c r="F659" s="5"/>
      <c r="G659" s="5"/>
      <c r="H659" s="26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</row>
    <row r="660" spans="1:42" ht="15.75" customHeight="1" x14ac:dyDescent="0.3">
      <c r="A660" s="1"/>
      <c r="B660" s="1"/>
      <c r="C660" s="51"/>
      <c r="D660" s="1"/>
      <c r="E660" s="1"/>
      <c r="F660" s="5"/>
      <c r="G660" s="5"/>
      <c r="H660" s="26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</row>
    <row r="661" spans="1:42" ht="15.75" customHeight="1" x14ac:dyDescent="0.3">
      <c r="A661" s="1"/>
      <c r="B661" s="1"/>
      <c r="C661" s="51"/>
      <c r="D661" s="1"/>
      <c r="E661" s="1"/>
      <c r="F661" s="5"/>
      <c r="G661" s="5"/>
      <c r="H661" s="26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</row>
    <row r="662" spans="1:42" ht="15.75" customHeight="1" x14ac:dyDescent="0.3">
      <c r="A662" s="1"/>
      <c r="B662" s="1"/>
      <c r="C662" s="51"/>
      <c r="D662" s="1"/>
      <c r="E662" s="1"/>
      <c r="F662" s="5"/>
      <c r="G662" s="5"/>
      <c r="H662" s="26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</row>
    <row r="663" spans="1:42" ht="15.75" customHeight="1" x14ac:dyDescent="0.3">
      <c r="A663" s="1"/>
      <c r="B663" s="1"/>
      <c r="C663" s="51"/>
      <c r="D663" s="1"/>
      <c r="E663" s="1"/>
      <c r="F663" s="5"/>
      <c r="G663" s="5"/>
      <c r="H663" s="26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</row>
    <row r="664" spans="1:42" ht="15.75" customHeight="1" x14ac:dyDescent="0.3">
      <c r="A664" s="1"/>
      <c r="B664" s="1"/>
      <c r="C664" s="51"/>
      <c r="D664" s="1"/>
      <c r="E664" s="1"/>
      <c r="F664" s="5"/>
      <c r="G664" s="5"/>
      <c r="H664" s="26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</row>
    <row r="665" spans="1:42" ht="15.75" customHeight="1" x14ac:dyDescent="0.3">
      <c r="A665" s="1"/>
      <c r="B665" s="1"/>
      <c r="C665" s="51"/>
      <c r="D665" s="1"/>
      <c r="E665" s="1"/>
      <c r="F665" s="5"/>
      <c r="G665" s="5"/>
      <c r="H665" s="26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</row>
    <row r="666" spans="1:42" ht="15.75" customHeight="1" x14ac:dyDescent="0.3">
      <c r="A666" s="1"/>
      <c r="B666" s="1"/>
      <c r="C666" s="51"/>
      <c r="D666" s="1"/>
      <c r="E666" s="1"/>
      <c r="F666" s="5"/>
      <c r="G666" s="5"/>
      <c r="H666" s="26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</row>
    <row r="667" spans="1:42" ht="15.75" customHeight="1" x14ac:dyDescent="0.3">
      <c r="A667" s="1"/>
      <c r="B667" s="1"/>
      <c r="C667" s="51"/>
      <c r="D667" s="1"/>
      <c r="E667" s="1"/>
      <c r="F667" s="5"/>
      <c r="G667" s="5"/>
      <c r="H667" s="26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</row>
    <row r="668" spans="1:42" ht="15.75" customHeight="1" x14ac:dyDescent="0.3">
      <c r="A668" s="1"/>
      <c r="B668" s="1"/>
      <c r="C668" s="51"/>
      <c r="D668" s="1"/>
      <c r="E668" s="1"/>
      <c r="F668" s="5"/>
      <c r="G668" s="5"/>
      <c r="H668" s="26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</row>
    <row r="669" spans="1:42" ht="15.75" customHeight="1" x14ac:dyDescent="0.3">
      <c r="A669" s="1"/>
      <c r="B669" s="1"/>
      <c r="C669" s="51"/>
      <c r="D669" s="1"/>
      <c r="E669" s="1"/>
      <c r="F669" s="5"/>
      <c r="G669" s="5"/>
      <c r="H669" s="26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</row>
    <row r="670" spans="1:42" ht="15.75" customHeight="1" x14ac:dyDescent="0.3">
      <c r="A670" s="1"/>
      <c r="B670" s="1"/>
      <c r="C670" s="51"/>
      <c r="D670" s="1"/>
      <c r="E670" s="1"/>
      <c r="F670" s="5"/>
      <c r="G670" s="5"/>
      <c r="H670" s="26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</row>
    <row r="671" spans="1:42" ht="15.75" customHeight="1" x14ac:dyDescent="0.3">
      <c r="A671" s="1"/>
      <c r="B671" s="1"/>
      <c r="C671" s="51"/>
      <c r="D671" s="1"/>
      <c r="E671" s="1"/>
      <c r="F671" s="5"/>
      <c r="G671" s="5"/>
      <c r="H671" s="26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</row>
    <row r="672" spans="1:42" ht="15.75" customHeight="1" x14ac:dyDescent="0.3">
      <c r="A672" s="1"/>
      <c r="B672" s="1"/>
      <c r="C672" s="51"/>
      <c r="D672" s="1"/>
      <c r="E672" s="1"/>
      <c r="F672" s="5"/>
      <c r="G672" s="5"/>
      <c r="H672" s="26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</row>
    <row r="673" spans="1:42" ht="15.75" customHeight="1" x14ac:dyDescent="0.3">
      <c r="A673" s="1"/>
      <c r="B673" s="1"/>
      <c r="C673" s="51"/>
      <c r="D673" s="1"/>
      <c r="E673" s="1"/>
      <c r="F673" s="5"/>
      <c r="G673" s="5"/>
      <c r="H673" s="26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</row>
    <row r="674" spans="1:42" ht="15.75" customHeight="1" x14ac:dyDescent="0.3">
      <c r="A674" s="1"/>
      <c r="B674" s="1"/>
      <c r="C674" s="51"/>
      <c r="D674" s="1"/>
      <c r="E674" s="1"/>
      <c r="F674" s="5"/>
      <c r="G674" s="5"/>
      <c r="H674" s="26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</row>
    <row r="675" spans="1:42" ht="15.75" customHeight="1" x14ac:dyDescent="0.3">
      <c r="A675" s="1"/>
      <c r="B675" s="1"/>
      <c r="C675" s="51"/>
      <c r="D675" s="1"/>
      <c r="E675" s="1"/>
      <c r="F675" s="5"/>
      <c r="G675" s="5"/>
      <c r="H675" s="26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</row>
    <row r="676" spans="1:42" ht="15.75" customHeight="1" x14ac:dyDescent="0.3">
      <c r="A676" s="1"/>
      <c r="B676" s="1"/>
      <c r="C676" s="51"/>
      <c r="D676" s="1"/>
      <c r="E676" s="1"/>
      <c r="F676" s="5"/>
      <c r="G676" s="5"/>
      <c r="H676" s="26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</row>
    <row r="677" spans="1:42" ht="15.75" customHeight="1" x14ac:dyDescent="0.3">
      <c r="A677" s="1"/>
      <c r="B677" s="1"/>
      <c r="C677" s="51"/>
      <c r="D677" s="1"/>
      <c r="E677" s="1"/>
      <c r="F677" s="5"/>
      <c r="G677" s="5"/>
      <c r="H677" s="26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</row>
    <row r="678" spans="1:42" ht="15.75" customHeight="1" x14ac:dyDescent="0.3">
      <c r="A678" s="1"/>
      <c r="B678" s="1"/>
      <c r="C678" s="51"/>
      <c r="D678" s="1"/>
      <c r="E678" s="1"/>
      <c r="F678" s="5"/>
      <c r="G678" s="5"/>
      <c r="H678" s="26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</row>
    <row r="679" spans="1:42" ht="15.75" customHeight="1" x14ac:dyDescent="0.3">
      <c r="A679" s="1"/>
      <c r="B679" s="1"/>
      <c r="C679" s="51"/>
      <c r="D679" s="1"/>
      <c r="E679" s="1"/>
      <c r="F679" s="5"/>
      <c r="G679" s="5"/>
      <c r="H679" s="26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</row>
    <row r="680" spans="1:42" ht="15.75" customHeight="1" x14ac:dyDescent="0.3">
      <c r="A680" s="1"/>
      <c r="B680" s="1"/>
      <c r="C680" s="51"/>
      <c r="D680" s="1"/>
      <c r="E680" s="1"/>
      <c r="F680" s="5"/>
      <c r="G680" s="5"/>
      <c r="H680" s="26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</row>
    <row r="681" spans="1:42" ht="15.75" customHeight="1" x14ac:dyDescent="0.3">
      <c r="A681" s="1"/>
      <c r="B681" s="1"/>
      <c r="C681" s="51"/>
      <c r="D681" s="1"/>
      <c r="E681" s="1"/>
      <c r="F681" s="5"/>
      <c r="G681" s="5"/>
      <c r="H681" s="26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</row>
    <row r="682" spans="1:42" ht="15.75" customHeight="1" x14ac:dyDescent="0.3">
      <c r="A682" s="1"/>
      <c r="B682" s="1"/>
      <c r="C682" s="51"/>
      <c r="D682" s="1"/>
      <c r="E682" s="1"/>
      <c r="F682" s="5"/>
      <c r="G682" s="5"/>
      <c r="H682" s="26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</row>
    <row r="683" spans="1:42" ht="15.75" customHeight="1" x14ac:dyDescent="0.3">
      <c r="A683" s="1"/>
      <c r="B683" s="1"/>
      <c r="C683" s="51"/>
      <c r="D683" s="1"/>
      <c r="E683" s="1"/>
      <c r="F683" s="5"/>
      <c r="G683" s="5"/>
      <c r="H683" s="26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</row>
    <row r="684" spans="1:42" ht="15.75" customHeight="1" x14ac:dyDescent="0.3">
      <c r="A684" s="1"/>
      <c r="B684" s="1"/>
      <c r="C684" s="51"/>
      <c r="D684" s="1"/>
      <c r="E684" s="1"/>
      <c r="F684" s="5"/>
      <c r="G684" s="5"/>
      <c r="H684" s="26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</row>
    <row r="685" spans="1:42" ht="15.75" customHeight="1" x14ac:dyDescent="0.3">
      <c r="A685" s="1"/>
      <c r="B685" s="1"/>
      <c r="C685" s="51"/>
      <c r="D685" s="1"/>
      <c r="E685" s="1"/>
      <c r="F685" s="5"/>
      <c r="G685" s="5"/>
      <c r="H685" s="26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</row>
    <row r="686" spans="1:42" ht="15.75" customHeight="1" x14ac:dyDescent="0.3">
      <c r="A686" s="1"/>
      <c r="B686" s="1"/>
      <c r="C686" s="51"/>
      <c r="D686" s="1"/>
      <c r="E686" s="1"/>
      <c r="F686" s="5"/>
      <c r="G686" s="5"/>
      <c r="H686" s="26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</row>
    <row r="687" spans="1:42" ht="15.75" customHeight="1" x14ac:dyDescent="0.3">
      <c r="A687" s="1"/>
      <c r="B687" s="1"/>
      <c r="C687" s="51"/>
      <c r="D687" s="1"/>
      <c r="E687" s="1"/>
      <c r="F687" s="5"/>
      <c r="G687" s="5"/>
      <c r="H687" s="26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</row>
    <row r="688" spans="1:42" ht="15.75" customHeight="1" x14ac:dyDescent="0.3">
      <c r="A688" s="1"/>
      <c r="B688" s="1"/>
      <c r="C688" s="51"/>
      <c r="D688" s="1"/>
      <c r="E688" s="1"/>
      <c r="F688" s="5"/>
      <c r="G688" s="5"/>
      <c r="H688" s="26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</row>
    <row r="689" spans="1:42" ht="15.75" customHeight="1" x14ac:dyDescent="0.3">
      <c r="A689" s="1"/>
      <c r="B689" s="1"/>
      <c r="C689" s="51"/>
      <c r="D689" s="1"/>
      <c r="E689" s="1"/>
      <c r="F689" s="5"/>
      <c r="G689" s="5"/>
      <c r="H689" s="26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</row>
    <row r="690" spans="1:42" ht="15.75" customHeight="1" x14ac:dyDescent="0.3">
      <c r="A690" s="1"/>
      <c r="B690" s="1"/>
      <c r="C690" s="51"/>
      <c r="D690" s="1"/>
      <c r="E690" s="1"/>
      <c r="F690" s="5"/>
      <c r="G690" s="5"/>
      <c r="H690" s="26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</row>
    <row r="691" spans="1:42" ht="15.75" customHeight="1" x14ac:dyDescent="0.3">
      <c r="A691" s="1"/>
      <c r="B691" s="1"/>
      <c r="C691" s="51"/>
      <c r="D691" s="1"/>
      <c r="E691" s="1"/>
      <c r="F691" s="5"/>
      <c r="G691" s="5"/>
      <c r="H691" s="26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</row>
    <row r="692" spans="1:42" ht="15.75" customHeight="1" x14ac:dyDescent="0.3">
      <c r="A692" s="1"/>
      <c r="B692" s="1"/>
      <c r="C692" s="51"/>
      <c r="D692" s="1"/>
      <c r="E692" s="1"/>
      <c r="F692" s="5"/>
      <c r="G692" s="5"/>
      <c r="H692" s="26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</row>
    <row r="693" spans="1:42" ht="15.75" customHeight="1" x14ac:dyDescent="0.3">
      <c r="A693" s="1"/>
      <c r="B693" s="1"/>
      <c r="C693" s="51"/>
      <c r="D693" s="1"/>
      <c r="E693" s="1"/>
      <c r="F693" s="5"/>
      <c r="G693" s="5"/>
      <c r="H693" s="26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</row>
    <row r="694" spans="1:42" ht="15.75" customHeight="1" x14ac:dyDescent="0.3">
      <c r="A694" s="1"/>
      <c r="B694" s="1"/>
      <c r="C694" s="51"/>
      <c r="D694" s="1"/>
      <c r="E694" s="1"/>
      <c r="F694" s="5"/>
      <c r="G694" s="5"/>
      <c r="H694" s="26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</row>
    <row r="695" spans="1:42" ht="15.75" customHeight="1" x14ac:dyDescent="0.3">
      <c r="A695" s="1"/>
      <c r="B695" s="1"/>
      <c r="C695" s="51"/>
      <c r="D695" s="1"/>
      <c r="E695" s="1"/>
      <c r="F695" s="5"/>
      <c r="G695" s="5"/>
      <c r="H695" s="26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</row>
    <row r="696" spans="1:42" ht="15.75" customHeight="1" x14ac:dyDescent="0.3">
      <c r="A696" s="1"/>
      <c r="B696" s="1"/>
      <c r="C696" s="51"/>
      <c r="D696" s="1"/>
      <c r="E696" s="1"/>
      <c r="F696" s="5"/>
      <c r="G696" s="5"/>
      <c r="H696" s="26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</row>
    <row r="697" spans="1:42" ht="15.75" customHeight="1" x14ac:dyDescent="0.3">
      <c r="A697" s="1"/>
      <c r="B697" s="1"/>
      <c r="C697" s="51"/>
      <c r="D697" s="1"/>
      <c r="E697" s="1"/>
      <c r="F697" s="5"/>
      <c r="G697" s="5"/>
      <c r="H697" s="26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</row>
    <row r="698" spans="1:42" ht="15.75" customHeight="1" x14ac:dyDescent="0.3">
      <c r="A698" s="1"/>
      <c r="B698" s="1"/>
      <c r="C698" s="51"/>
      <c r="D698" s="1"/>
      <c r="E698" s="1"/>
      <c r="F698" s="5"/>
      <c r="G698" s="5"/>
      <c r="H698" s="26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</row>
    <row r="699" spans="1:42" ht="15.75" customHeight="1" x14ac:dyDescent="0.3">
      <c r="A699" s="1"/>
      <c r="B699" s="1"/>
      <c r="C699" s="51"/>
      <c r="D699" s="1"/>
      <c r="E699" s="1"/>
      <c r="F699" s="5"/>
      <c r="G699" s="5"/>
      <c r="H699" s="26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</row>
    <row r="700" spans="1:42" ht="15.75" customHeight="1" x14ac:dyDescent="0.3">
      <c r="A700" s="1"/>
      <c r="B700" s="1"/>
      <c r="C700" s="51"/>
      <c r="D700" s="1"/>
      <c r="E700" s="1"/>
      <c r="F700" s="5"/>
      <c r="G700" s="5"/>
      <c r="H700" s="26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</row>
    <row r="701" spans="1:42" ht="15.75" customHeight="1" x14ac:dyDescent="0.3">
      <c r="A701" s="1"/>
      <c r="B701" s="1"/>
      <c r="C701" s="51"/>
      <c r="D701" s="1"/>
      <c r="E701" s="1"/>
      <c r="F701" s="5"/>
      <c r="G701" s="5"/>
      <c r="H701" s="26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</row>
    <row r="702" spans="1:42" ht="15.75" customHeight="1" x14ac:dyDescent="0.3">
      <c r="A702" s="1"/>
      <c r="B702" s="1"/>
      <c r="C702" s="51"/>
      <c r="D702" s="1"/>
      <c r="E702" s="1"/>
      <c r="F702" s="5"/>
      <c r="G702" s="5"/>
      <c r="H702" s="26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</row>
    <row r="703" spans="1:42" ht="15.75" customHeight="1" x14ac:dyDescent="0.3">
      <c r="A703" s="1"/>
      <c r="B703" s="1"/>
      <c r="C703" s="51"/>
      <c r="D703" s="1"/>
      <c r="E703" s="1"/>
      <c r="F703" s="5"/>
      <c r="G703" s="5"/>
      <c r="H703" s="26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</row>
    <row r="704" spans="1:42" ht="15.75" customHeight="1" x14ac:dyDescent="0.3">
      <c r="A704" s="1"/>
      <c r="B704" s="1"/>
      <c r="C704" s="51"/>
      <c r="D704" s="1"/>
      <c r="E704" s="1"/>
      <c r="F704" s="5"/>
      <c r="G704" s="5"/>
      <c r="H704" s="26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</row>
    <row r="705" spans="1:42" ht="15.75" customHeight="1" x14ac:dyDescent="0.3">
      <c r="A705" s="1"/>
      <c r="B705" s="1"/>
      <c r="C705" s="51"/>
      <c r="D705" s="1"/>
      <c r="E705" s="1"/>
      <c r="F705" s="5"/>
      <c r="G705" s="5"/>
      <c r="H705" s="26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</row>
    <row r="706" spans="1:42" ht="15.75" customHeight="1" x14ac:dyDescent="0.3">
      <c r="A706" s="1"/>
      <c r="B706" s="1"/>
      <c r="C706" s="51"/>
      <c r="D706" s="1"/>
      <c r="E706" s="1"/>
      <c r="F706" s="5"/>
      <c r="G706" s="5"/>
      <c r="H706" s="26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/>
    </row>
    <row r="707" spans="1:42" ht="15.75" customHeight="1" x14ac:dyDescent="0.3">
      <c r="A707" s="1"/>
      <c r="B707" s="1"/>
      <c r="C707" s="51"/>
      <c r="D707" s="1"/>
      <c r="E707" s="1"/>
      <c r="F707" s="5"/>
      <c r="G707" s="5"/>
      <c r="H707" s="26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</row>
    <row r="708" spans="1:42" ht="15.75" customHeight="1" x14ac:dyDescent="0.3">
      <c r="A708" s="1"/>
      <c r="B708" s="1"/>
      <c r="C708" s="51"/>
      <c r="D708" s="1"/>
      <c r="E708" s="1"/>
      <c r="F708" s="5"/>
      <c r="G708" s="5"/>
      <c r="H708" s="26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/>
    </row>
    <row r="709" spans="1:42" ht="15.75" customHeight="1" x14ac:dyDescent="0.3">
      <c r="A709" s="1"/>
      <c r="B709" s="1"/>
      <c r="C709" s="51"/>
      <c r="D709" s="1"/>
      <c r="E709" s="1"/>
      <c r="F709" s="5"/>
      <c r="G709" s="5"/>
      <c r="H709" s="26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</row>
    <row r="710" spans="1:42" ht="15.75" customHeight="1" x14ac:dyDescent="0.3">
      <c r="A710" s="1"/>
      <c r="B710" s="1"/>
      <c r="C710" s="51"/>
      <c r="D710" s="1"/>
      <c r="E710" s="1"/>
      <c r="F710" s="5"/>
      <c r="G710" s="5"/>
      <c r="H710" s="26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  <c r="AO710" s="34"/>
      <c r="AP710" s="34"/>
    </row>
    <row r="711" spans="1:42" ht="15.75" customHeight="1" x14ac:dyDescent="0.3">
      <c r="A711" s="1"/>
      <c r="B711" s="1"/>
      <c r="C711" s="51"/>
      <c r="D711" s="1"/>
      <c r="E711" s="1"/>
      <c r="F711" s="5"/>
      <c r="G711" s="5"/>
      <c r="H711" s="26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/>
    </row>
    <row r="712" spans="1:42" ht="15.75" customHeight="1" x14ac:dyDescent="0.3">
      <c r="A712" s="1"/>
      <c r="B712" s="1"/>
      <c r="C712" s="51"/>
      <c r="D712" s="1"/>
      <c r="E712" s="1"/>
      <c r="F712" s="5"/>
      <c r="G712" s="5"/>
      <c r="H712" s="26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  <c r="AO712" s="34"/>
      <c r="AP712" s="34"/>
    </row>
    <row r="713" spans="1:42" ht="15.75" customHeight="1" x14ac:dyDescent="0.3">
      <c r="A713" s="1"/>
      <c r="B713" s="1"/>
      <c r="C713" s="51"/>
      <c r="D713" s="1"/>
      <c r="E713" s="1"/>
      <c r="F713" s="5"/>
      <c r="G713" s="5"/>
      <c r="H713" s="26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</row>
    <row r="714" spans="1:42" ht="15.75" customHeight="1" x14ac:dyDescent="0.3">
      <c r="A714" s="1"/>
      <c r="B714" s="1"/>
      <c r="C714" s="51"/>
      <c r="D714" s="1"/>
      <c r="E714" s="1"/>
      <c r="F714" s="5"/>
      <c r="G714" s="5"/>
      <c r="H714" s="26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</row>
    <row r="715" spans="1:42" ht="15.75" customHeight="1" x14ac:dyDescent="0.3">
      <c r="A715" s="1"/>
      <c r="B715" s="1"/>
      <c r="C715" s="51"/>
      <c r="D715" s="1"/>
      <c r="E715" s="1"/>
      <c r="F715" s="5"/>
      <c r="G715" s="5"/>
      <c r="H715" s="26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</row>
    <row r="716" spans="1:42" ht="15.75" customHeight="1" x14ac:dyDescent="0.3">
      <c r="A716" s="1"/>
      <c r="B716" s="1"/>
      <c r="C716" s="51"/>
      <c r="D716" s="1"/>
      <c r="E716" s="1"/>
      <c r="F716" s="5"/>
      <c r="G716" s="5"/>
      <c r="H716" s="26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</row>
    <row r="717" spans="1:42" ht="15.75" customHeight="1" x14ac:dyDescent="0.3">
      <c r="A717" s="1"/>
      <c r="B717" s="1"/>
      <c r="C717" s="51"/>
      <c r="D717" s="1"/>
      <c r="E717" s="1"/>
      <c r="F717" s="5"/>
      <c r="G717" s="5"/>
      <c r="H717" s="26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</row>
    <row r="718" spans="1:42" ht="15.75" customHeight="1" x14ac:dyDescent="0.3">
      <c r="A718" s="1"/>
      <c r="B718" s="1"/>
      <c r="C718" s="51"/>
      <c r="D718" s="1"/>
      <c r="E718" s="1"/>
      <c r="F718" s="5"/>
      <c r="G718" s="5"/>
      <c r="H718" s="26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</row>
    <row r="719" spans="1:42" ht="15.75" customHeight="1" x14ac:dyDescent="0.3">
      <c r="A719" s="1"/>
      <c r="B719" s="1"/>
      <c r="C719" s="51"/>
      <c r="D719" s="1"/>
      <c r="E719" s="1"/>
      <c r="F719" s="5"/>
      <c r="G719" s="5"/>
      <c r="H719" s="26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</row>
    <row r="720" spans="1:42" ht="15.75" customHeight="1" x14ac:dyDescent="0.3">
      <c r="A720" s="1"/>
      <c r="B720" s="1"/>
      <c r="C720" s="51"/>
      <c r="D720" s="1"/>
      <c r="E720" s="1"/>
      <c r="F720" s="5"/>
      <c r="G720" s="5"/>
      <c r="H720" s="26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</row>
    <row r="721" spans="1:42" ht="15.75" customHeight="1" x14ac:dyDescent="0.3">
      <c r="A721" s="1"/>
      <c r="B721" s="1"/>
      <c r="C721" s="51"/>
      <c r="D721" s="1"/>
      <c r="E721" s="1"/>
      <c r="F721" s="5"/>
      <c r="G721" s="5"/>
      <c r="H721" s="26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</row>
    <row r="722" spans="1:42" ht="15.75" customHeight="1" x14ac:dyDescent="0.3">
      <c r="A722" s="1"/>
      <c r="B722" s="1"/>
      <c r="C722" s="51"/>
      <c r="D722" s="1"/>
      <c r="E722" s="1"/>
      <c r="F722" s="5"/>
      <c r="G722" s="5"/>
      <c r="H722" s="26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</row>
    <row r="723" spans="1:42" ht="15.75" customHeight="1" x14ac:dyDescent="0.3">
      <c r="A723" s="1"/>
      <c r="B723" s="1"/>
      <c r="C723" s="51"/>
      <c r="D723" s="1"/>
      <c r="E723" s="1"/>
      <c r="F723" s="5"/>
      <c r="G723" s="5"/>
      <c r="H723" s="26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</row>
    <row r="724" spans="1:42" ht="15.75" customHeight="1" x14ac:dyDescent="0.3">
      <c r="A724" s="1"/>
      <c r="B724" s="1"/>
      <c r="C724" s="51"/>
      <c r="D724" s="1"/>
      <c r="E724" s="1"/>
      <c r="F724" s="5"/>
      <c r="G724" s="5"/>
      <c r="H724" s="26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</row>
    <row r="725" spans="1:42" ht="15.75" customHeight="1" x14ac:dyDescent="0.3">
      <c r="A725" s="1"/>
      <c r="B725" s="1"/>
      <c r="C725" s="51"/>
      <c r="D725" s="1"/>
      <c r="E725" s="1"/>
      <c r="F725" s="5"/>
      <c r="G725" s="5"/>
      <c r="H725" s="26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</row>
    <row r="726" spans="1:42" ht="15.75" customHeight="1" x14ac:dyDescent="0.3">
      <c r="A726" s="1"/>
      <c r="B726" s="1"/>
      <c r="C726" s="51"/>
      <c r="D726" s="1"/>
      <c r="E726" s="1"/>
      <c r="F726" s="5"/>
      <c r="G726" s="5"/>
      <c r="H726" s="26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</row>
    <row r="727" spans="1:42" ht="15.75" customHeight="1" x14ac:dyDescent="0.3">
      <c r="A727" s="1"/>
      <c r="B727" s="1"/>
      <c r="C727" s="51"/>
      <c r="D727" s="1"/>
      <c r="E727" s="1"/>
      <c r="F727" s="5"/>
      <c r="G727" s="5"/>
      <c r="H727" s="26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</row>
    <row r="728" spans="1:42" ht="15.75" customHeight="1" x14ac:dyDescent="0.3">
      <c r="A728" s="1"/>
      <c r="B728" s="1"/>
      <c r="C728" s="51"/>
      <c r="D728" s="1"/>
      <c r="E728" s="1"/>
      <c r="F728" s="5"/>
      <c r="G728" s="5"/>
      <c r="H728" s="26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</row>
    <row r="729" spans="1:42" ht="15.75" customHeight="1" x14ac:dyDescent="0.3">
      <c r="A729" s="1"/>
      <c r="B729" s="1"/>
      <c r="C729" s="51"/>
      <c r="D729" s="1"/>
      <c r="E729" s="1"/>
      <c r="F729" s="5"/>
      <c r="G729" s="5"/>
      <c r="H729" s="26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</row>
    <row r="730" spans="1:42" ht="15.75" customHeight="1" x14ac:dyDescent="0.3">
      <c r="A730" s="1"/>
      <c r="B730" s="1"/>
      <c r="C730" s="51"/>
      <c r="D730" s="1"/>
      <c r="E730" s="1"/>
      <c r="F730" s="5"/>
      <c r="G730" s="5"/>
      <c r="H730" s="26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</row>
    <row r="731" spans="1:42" ht="15.75" customHeight="1" x14ac:dyDescent="0.3">
      <c r="A731" s="1"/>
      <c r="B731" s="1"/>
      <c r="C731" s="51"/>
      <c r="D731" s="1"/>
      <c r="E731" s="1"/>
      <c r="F731" s="5"/>
      <c r="G731" s="5"/>
      <c r="H731" s="26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</row>
    <row r="732" spans="1:42" ht="15.75" customHeight="1" x14ac:dyDescent="0.3">
      <c r="A732" s="1"/>
      <c r="B732" s="1"/>
      <c r="C732" s="51"/>
      <c r="D732" s="1"/>
      <c r="E732" s="1"/>
      <c r="F732" s="5"/>
      <c r="G732" s="5"/>
      <c r="H732" s="26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</row>
    <row r="733" spans="1:42" ht="15.75" customHeight="1" x14ac:dyDescent="0.3">
      <c r="A733" s="1"/>
      <c r="B733" s="1"/>
      <c r="C733" s="51"/>
      <c r="D733" s="1"/>
      <c r="E733" s="1"/>
      <c r="F733" s="5"/>
      <c r="G733" s="5"/>
      <c r="H733" s="26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</row>
    <row r="734" spans="1:42" ht="15.75" customHeight="1" x14ac:dyDescent="0.3">
      <c r="A734" s="1"/>
      <c r="B734" s="1"/>
      <c r="C734" s="51"/>
      <c r="D734" s="1"/>
      <c r="E734" s="1"/>
      <c r="F734" s="5"/>
      <c r="G734" s="5"/>
      <c r="H734" s="26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</row>
    <row r="735" spans="1:42" ht="15.75" customHeight="1" x14ac:dyDescent="0.3">
      <c r="A735" s="1"/>
      <c r="B735" s="1"/>
      <c r="C735" s="51"/>
      <c r="D735" s="1"/>
      <c r="E735" s="1"/>
      <c r="F735" s="5"/>
      <c r="G735" s="5"/>
      <c r="H735" s="26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</row>
    <row r="736" spans="1:42" ht="15.75" customHeight="1" x14ac:dyDescent="0.3">
      <c r="A736" s="1"/>
      <c r="B736" s="1"/>
      <c r="C736" s="51"/>
      <c r="D736" s="1"/>
      <c r="E736" s="1"/>
      <c r="F736" s="5"/>
      <c r="G736" s="5"/>
      <c r="H736" s="26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</row>
    <row r="737" spans="1:42" ht="15.75" customHeight="1" x14ac:dyDescent="0.3">
      <c r="A737" s="1"/>
      <c r="B737" s="1"/>
      <c r="C737" s="51"/>
      <c r="D737" s="1"/>
      <c r="E737" s="1"/>
      <c r="F737" s="5"/>
      <c r="G737" s="5"/>
      <c r="H737" s="26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</row>
    <row r="738" spans="1:42" ht="15.75" customHeight="1" x14ac:dyDescent="0.3">
      <c r="A738" s="1"/>
      <c r="B738" s="1"/>
      <c r="C738" s="51"/>
      <c r="D738" s="1"/>
      <c r="E738" s="1"/>
      <c r="F738" s="5"/>
      <c r="G738" s="5"/>
      <c r="H738" s="26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</row>
    <row r="739" spans="1:42" ht="15.75" customHeight="1" x14ac:dyDescent="0.3">
      <c r="A739" s="1"/>
      <c r="B739" s="1"/>
      <c r="C739" s="51"/>
      <c r="D739" s="1"/>
      <c r="E739" s="1"/>
      <c r="F739" s="5"/>
      <c r="G739" s="5"/>
      <c r="H739" s="26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</row>
    <row r="740" spans="1:42" ht="15.75" customHeight="1" x14ac:dyDescent="0.3">
      <c r="A740" s="1"/>
      <c r="B740" s="1"/>
      <c r="C740" s="51"/>
      <c r="D740" s="1"/>
      <c r="E740" s="1"/>
      <c r="F740" s="5"/>
      <c r="G740" s="5"/>
      <c r="H740" s="26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</row>
    <row r="741" spans="1:42" ht="15.75" customHeight="1" x14ac:dyDescent="0.3">
      <c r="A741" s="1"/>
      <c r="B741" s="1"/>
      <c r="C741" s="51"/>
      <c r="D741" s="1"/>
      <c r="E741" s="1"/>
      <c r="F741" s="5"/>
      <c r="G741" s="5"/>
      <c r="H741" s="26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</row>
    <row r="742" spans="1:42" ht="15.75" customHeight="1" x14ac:dyDescent="0.3">
      <c r="A742" s="1"/>
      <c r="B742" s="1"/>
      <c r="C742" s="51"/>
      <c r="D742" s="1"/>
      <c r="E742" s="1"/>
      <c r="F742" s="5"/>
      <c r="G742" s="5"/>
      <c r="H742" s="26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</row>
    <row r="743" spans="1:42" ht="15.75" customHeight="1" x14ac:dyDescent="0.3">
      <c r="A743" s="1"/>
      <c r="B743" s="1"/>
      <c r="C743" s="51"/>
      <c r="D743" s="1"/>
      <c r="E743" s="1"/>
      <c r="F743" s="5"/>
      <c r="G743" s="5"/>
      <c r="H743" s="26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</row>
    <row r="744" spans="1:42" ht="15.75" customHeight="1" x14ac:dyDescent="0.3">
      <c r="A744" s="1"/>
      <c r="B744" s="1"/>
      <c r="C744" s="51"/>
      <c r="D744" s="1"/>
      <c r="E744" s="1"/>
      <c r="F744" s="5"/>
      <c r="G744" s="5"/>
      <c r="H744" s="26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</row>
    <row r="745" spans="1:42" ht="15.75" customHeight="1" x14ac:dyDescent="0.3">
      <c r="A745" s="1"/>
      <c r="B745" s="1"/>
      <c r="C745" s="51"/>
      <c r="D745" s="1"/>
      <c r="E745" s="1"/>
      <c r="F745" s="5"/>
      <c r="G745" s="5"/>
      <c r="H745" s="26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</row>
    <row r="746" spans="1:42" ht="15.75" customHeight="1" x14ac:dyDescent="0.3">
      <c r="A746" s="1"/>
      <c r="B746" s="1"/>
      <c r="C746" s="51"/>
      <c r="D746" s="1"/>
      <c r="E746" s="1"/>
      <c r="F746" s="5"/>
      <c r="G746" s="5"/>
      <c r="H746" s="26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/>
    </row>
    <row r="747" spans="1:42" ht="15.75" customHeight="1" x14ac:dyDescent="0.3">
      <c r="A747" s="1"/>
      <c r="B747" s="1"/>
      <c r="C747" s="51"/>
      <c r="D747" s="1"/>
      <c r="E747" s="1"/>
      <c r="F747" s="5"/>
      <c r="G747" s="5"/>
      <c r="H747" s="26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</row>
    <row r="748" spans="1:42" ht="15.75" customHeight="1" x14ac:dyDescent="0.3">
      <c r="A748" s="1"/>
      <c r="B748" s="1"/>
      <c r="C748" s="51"/>
      <c r="D748" s="1"/>
      <c r="E748" s="1"/>
      <c r="F748" s="5"/>
      <c r="G748" s="5"/>
      <c r="H748" s="26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</row>
    <row r="749" spans="1:42" ht="15.75" customHeight="1" x14ac:dyDescent="0.3">
      <c r="A749" s="1"/>
      <c r="B749" s="1"/>
      <c r="C749" s="51"/>
      <c r="D749" s="1"/>
      <c r="E749" s="1"/>
      <c r="F749" s="5"/>
      <c r="G749" s="5"/>
      <c r="H749" s="26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</row>
    <row r="750" spans="1:42" ht="15.75" customHeight="1" x14ac:dyDescent="0.3">
      <c r="A750" s="1"/>
      <c r="B750" s="1"/>
      <c r="C750" s="51"/>
      <c r="D750" s="1"/>
      <c r="E750" s="1"/>
      <c r="F750" s="5"/>
      <c r="G750" s="5"/>
      <c r="H750" s="26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</row>
    <row r="751" spans="1:42" ht="15.75" customHeight="1" x14ac:dyDescent="0.3">
      <c r="A751" s="1"/>
      <c r="B751" s="1"/>
      <c r="C751" s="51"/>
      <c r="D751" s="1"/>
      <c r="E751" s="1"/>
      <c r="F751" s="5"/>
      <c r="G751" s="5"/>
      <c r="H751" s="26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</row>
    <row r="752" spans="1:42" ht="15.75" customHeight="1" x14ac:dyDescent="0.3">
      <c r="A752" s="1"/>
      <c r="B752" s="1"/>
      <c r="C752" s="51"/>
      <c r="D752" s="1"/>
      <c r="E752" s="1"/>
      <c r="F752" s="5"/>
      <c r="G752" s="5"/>
      <c r="H752" s="26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</row>
    <row r="753" spans="1:42" ht="15.75" customHeight="1" x14ac:dyDescent="0.3">
      <c r="A753" s="1"/>
      <c r="B753" s="1"/>
      <c r="C753" s="51"/>
      <c r="D753" s="1"/>
      <c r="E753" s="1"/>
      <c r="F753" s="5"/>
      <c r="G753" s="5"/>
      <c r="H753" s="26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</row>
    <row r="754" spans="1:42" ht="15.75" customHeight="1" x14ac:dyDescent="0.3">
      <c r="A754" s="1"/>
      <c r="B754" s="1"/>
      <c r="C754" s="51"/>
      <c r="D754" s="1"/>
      <c r="E754" s="1"/>
      <c r="F754" s="5"/>
      <c r="G754" s="5"/>
      <c r="H754" s="26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</row>
    <row r="755" spans="1:42" ht="15.75" customHeight="1" x14ac:dyDescent="0.3">
      <c r="A755" s="1"/>
      <c r="B755" s="1"/>
      <c r="C755" s="51"/>
      <c r="D755" s="1"/>
      <c r="E755" s="1"/>
      <c r="F755" s="5"/>
      <c r="G755" s="5"/>
      <c r="H755" s="26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</row>
    <row r="756" spans="1:42" ht="15.75" customHeight="1" x14ac:dyDescent="0.3">
      <c r="A756" s="1"/>
      <c r="B756" s="1"/>
      <c r="C756" s="51"/>
      <c r="D756" s="1"/>
      <c r="E756" s="1"/>
      <c r="F756" s="5"/>
      <c r="G756" s="5"/>
      <c r="H756" s="26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</row>
    <row r="757" spans="1:42" ht="15.75" customHeight="1" x14ac:dyDescent="0.3">
      <c r="A757" s="1"/>
      <c r="B757" s="1"/>
      <c r="C757" s="51"/>
      <c r="D757" s="1"/>
      <c r="E757" s="1"/>
      <c r="F757" s="5"/>
      <c r="G757" s="5"/>
      <c r="H757" s="26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</row>
    <row r="758" spans="1:42" ht="15.75" customHeight="1" x14ac:dyDescent="0.3">
      <c r="A758" s="1"/>
      <c r="B758" s="1"/>
      <c r="C758" s="51"/>
      <c r="D758" s="1"/>
      <c r="E758" s="1"/>
      <c r="F758" s="5"/>
      <c r="G758" s="5"/>
      <c r="H758" s="26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</row>
    <row r="759" spans="1:42" ht="15.75" customHeight="1" x14ac:dyDescent="0.3">
      <c r="A759" s="1"/>
      <c r="B759" s="1"/>
      <c r="C759" s="51"/>
      <c r="D759" s="1"/>
      <c r="E759" s="1"/>
      <c r="F759" s="5"/>
      <c r="G759" s="5"/>
      <c r="H759" s="26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</row>
    <row r="760" spans="1:42" ht="15.75" customHeight="1" x14ac:dyDescent="0.3">
      <c r="A760" s="1"/>
      <c r="B760" s="1"/>
      <c r="C760" s="51"/>
      <c r="D760" s="1"/>
      <c r="E760" s="1"/>
      <c r="F760" s="5"/>
      <c r="G760" s="5"/>
      <c r="H760" s="26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</row>
    <row r="761" spans="1:42" ht="15.75" customHeight="1" x14ac:dyDescent="0.3">
      <c r="A761" s="1"/>
      <c r="B761" s="1"/>
      <c r="C761" s="51"/>
      <c r="D761" s="1"/>
      <c r="E761" s="1"/>
      <c r="F761" s="5"/>
      <c r="G761" s="5"/>
      <c r="H761" s="26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</row>
    <row r="762" spans="1:42" ht="15.75" customHeight="1" x14ac:dyDescent="0.3">
      <c r="A762" s="1"/>
      <c r="B762" s="1"/>
      <c r="C762" s="51"/>
      <c r="D762" s="1"/>
      <c r="E762" s="1"/>
      <c r="F762" s="5"/>
      <c r="G762" s="5"/>
      <c r="H762" s="26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</row>
    <row r="763" spans="1:42" ht="15.75" customHeight="1" x14ac:dyDescent="0.3">
      <c r="A763" s="1"/>
      <c r="B763" s="1"/>
      <c r="C763" s="51"/>
      <c r="D763" s="1"/>
      <c r="E763" s="1"/>
      <c r="F763" s="5"/>
      <c r="G763" s="5"/>
      <c r="H763" s="26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</row>
    <row r="764" spans="1:42" ht="15.75" customHeight="1" x14ac:dyDescent="0.3">
      <c r="A764" s="1"/>
      <c r="B764" s="1"/>
      <c r="C764" s="51"/>
      <c r="D764" s="1"/>
      <c r="E764" s="1"/>
      <c r="F764" s="5"/>
      <c r="G764" s="5"/>
      <c r="H764" s="26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</row>
    <row r="765" spans="1:42" ht="15.75" customHeight="1" x14ac:dyDescent="0.3">
      <c r="A765" s="1"/>
      <c r="B765" s="1"/>
      <c r="C765" s="51"/>
      <c r="D765" s="1"/>
      <c r="E765" s="1"/>
      <c r="F765" s="5"/>
      <c r="G765" s="5"/>
      <c r="H765" s="26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</row>
    <row r="766" spans="1:42" ht="15.75" customHeight="1" x14ac:dyDescent="0.3">
      <c r="A766" s="1"/>
      <c r="B766" s="1"/>
      <c r="C766" s="51"/>
      <c r="D766" s="1"/>
      <c r="E766" s="1"/>
      <c r="F766" s="5"/>
      <c r="G766" s="5"/>
      <c r="H766" s="26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</row>
    <row r="767" spans="1:42" ht="15.75" customHeight="1" x14ac:dyDescent="0.3">
      <c r="A767" s="1"/>
      <c r="B767" s="1"/>
      <c r="C767" s="51"/>
      <c r="D767" s="1"/>
      <c r="E767" s="1"/>
      <c r="F767" s="5"/>
      <c r="G767" s="5"/>
      <c r="H767" s="26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</row>
    <row r="768" spans="1:42" ht="15.75" customHeight="1" x14ac:dyDescent="0.3">
      <c r="A768" s="1"/>
      <c r="B768" s="1"/>
      <c r="C768" s="51"/>
      <c r="D768" s="1"/>
      <c r="E768" s="1"/>
      <c r="F768" s="5"/>
      <c r="G768" s="5"/>
      <c r="H768" s="26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</row>
    <row r="769" spans="1:42" ht="15.75" customHeight="1" x14ac:dyDescent="0.3">
      <c r="A769" s="1"/>
      <c r="B769" s="1"/>
      <c r="C769" s="51"/>
      <c r="D769" s="1"/>
      <c r="E769" s="1"/>
      <c r="F769" s="5"/>
      <c r="G769" s="5"/>
      <c r="H769" s="26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</row>
    <row r="770" spans="1:42" ht="15.75" customHeight="1" x14ac:dyDescent="0.3">
      <c r="A770" s="1"/>
      <c r="B770" s="1"/>
      <c r="C770" s="51"/>
      <c r="D770" s="1"/>
      <c r="E770" s="1"/>
      <c r="F770" s="5"/>
      <c r="G770" s="5"/>
      <c r="H770" s="26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/>
    </row>
    <row r="771" spans="1:42" ht="15.75" customHeight="1" x14ac:dyDescent="0.3">
      <c r="A771" s="1"/>
      <c r="B771" s="1"/>
      <c r="C771" s="51"/>
      <c r="D771" s="1"/>
      <c r="E771" s="1"/>
      <c r="F771" s="5"/>
      <c r="G771" s="5"/>
      <c r="H771" s="26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  <c r="AO771" s="34"/>
      <c r="AP771" s="34"/>
    </row>
    <row r="772" spans="1:42" ht="15.75" customHeight="1" x14ac:dyDescent="0.3">
      <c r="A772" s="1"/>
      <c r="B772" s="1"/>
      <c r="C772" s="51"/>
      <c r="D772" s="1"/>
      <c r="E772" s="1"/>
      <c r="F772" s="5"/>
      <c r="G772" s="5"/>
      <c r="H772" s="26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  <c r="AO772" s="34"/>
      <c r="AP772" s="34"/>
    </row>
    <row r="773" spans="1:42" ht="15.75" customHeight="1" x14ac:dyDescent="0.3">
      <c r="A773" s="1"/>
      <c r="B773" s="1"/>
      <c r="C773" s="51"/>
      <c r="D773" s="1"/>
      <c r="E773" s="1"/>
      <c r="F773" s="5"/>
      <c r="G773" s="5"/>
      <c r="H773" s="26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  <c r="AO773" s="34"/>
      <c r="AP773" s="34"/>
    </row>
    <row r="774" spans="1:42" ht="15.75" customHeight="1" x14ac:dyDescent="0.3">
      <c r="A774" s="1"/>
      <c r="B774" s="1"/>
      <c r="C774" s="51"/>
      <c r="D774" s="1"/>
      <c r="E774" s="1"/>
      <c r="F774" s="5"/>
      <c r="G774" s="5"/>
      <c r="H774" s="26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</row>
    <row r="775" spans="1:42" ht="15.75" customHeight="1" x14ac:dyDescent="0.3">
      <c r="A775" s="1"/>
      <c r="B775" s="1"/>
      <c r="C775" s="51"/>
      <c r="D775" s="1"/>
      <c r="E775" s="1"/>
      <c r="F775" s="5"/>
      <c r="G775" s="5"/>
      <c r="H775" s="26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  <c r="AO775" s="34"/>
      <c r="AP775" s="34"/>
    </row>
    <row r="776" spans="1:42" ht="15.75" customHeight="1" x14ac:dyDescent="0.3">
      <c r="A776" s="1"/>
      <c r="B776" s="1"/>
      <c r="C776" s="51"/>
      <c r="D776" s="1"/>
      <c r="E776" s="1"/>
      <c r="F776" s="5"/>
      <c r="G776" s="5"/>
      <c r="H776" s="26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</row>
    <row r="777" spans="1:42" ht="15.75" customHeight="1" x14ac:dyDescent="0.3">
      <c r="A777" s="1"/>
      <c r="B777" s="1"/>
      <c r="C777" s="51"/>
      <c r="D777" s="1"/>
      <c r="E777" s="1"/>
      <c r="F777" s="5"/>
      <c r="G777" s="5"/>
      <c r="H777" s="26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  <c r="AO777" s="34"/>
      <c r="AP777" s="34"/>
    </row>
    <row r="778" spans="1:42" ht="15.75" customHeight="1" x14ac:dyDescent="0.3">
      <c r="A778" s="1"/>
      <c r="B778" s="1"/>
      <c r="C778" s="51"/>
      <c r="D778" s="1"/>
      <c r="E778" s="1"/>
      <c r="F778" s="5"/>
      <c r="G778" s="5"/>
      <c r="H778" s="26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  <c r="AO778" s="34"/>
      <c r="AP778" s="34"/>
    </row>
    <row r="779" spans="1:42" ht="15.75" customHeight="1" x14ac:dyDescent="0.3">
      <c r="A779" s="1"/>
      <c r="B779" s="1"/>
      <c r="C779" s="51"/>
      <c r="D779" s="1"/>
      <c r="E779" s="1"/>
      <c r="F779" s="5"/>
      <c r="G779" s="5"/>
      <c r="H779" s="26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</row>
    <row r="780" spans="1:42" ht="15.75" customHeight="1" x14ac:dyDescent="0.3">
      <c r="A780" s="1"/>
      <c r="B780" s="1"/>
      <c r="C780" s="51"/>
      <c r="D780" s="1"/>
      <c r="E780" s="1"/>
      <c r="F780" s="5"/>
      <c r="G780" s="5"/>
      <c r="H780" s="26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/>
    </row>
    <row r="781" spans="1:42" ht="15.75" customHeight="1" x14ac:dyDescent="0.3">
      <c r="A781" s="1"/>
      <c r="B781" s="1"/>
      <c r="C781" s="51"/>
      <c r="D781" s="1"/>
      <c r="E781" s="1"/>
      <c r="F781" s="5"/>
      <c r="G781" s="5"/>
      <c r="H781" s="26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  <c r="AO781" s="34"/>
      <c r="AP781" s="34"/>
    </row>
    <row r="782" spans="1:42" ht="15.75" customHeight="1" x14ac:dyDescent="0.3">
      <c r="A782" s="1"/>
      <c r="B782" s="1"/>
      <c r="C782" s="51"/>
      <c r="D782" s="1"/>
      <c r="E782" s="1"/>
      <c r="F782" s="5"/>
      <c r="G782" s="5"/>
      <c r="H782" s="26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/>
    </row>
    <row r="783" spans="1:42" ht="15.75" customHeight="1" x14ac:dyDescent="0.3">
      <c r="A783" s="1"/>
      <c r="B783" s="1"/>
      <c r="C783" s="51"/>
      <c r="D783" s="1"/>
      <c r="E783" s="1"/>
      <c r="F783" s="5"/>
      <c r="G783" s="5"/>
      <c r="H783" s="26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  <c r="AO783" s="34"/>
      <c r="AP783" s="34"/>
    </row>
    <row r="784" spans="1:42" ht="15.75" customHeight="1" x14ac:dyDescent="0.3">
      <c r="A784" s="1"/>
      <c r="B784" s="1"/>
      <c r="C784" s="51"/>
      <c r="D784" s="1"/>
      <c r="E784" s="1"/>
      <c r="F784" s="5"/>
      <c r="G784" s="5"/>
      <c r="H784" s="26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</row>
    <row r="785" spans="1:42" ht="15.75" customHeight="1" x14ac:dyDescent="0.3">
      <c r="A785" s="1"/>
      <c r="B785" s="1"/>
      <c r="C785" s="51"/>
      <c r="D785" s="1"/>
      <c r="E785" s="1"/>
      <c r="F785" s="5"/>
      <c r="G785" s="5"/>
      <c r="H785" s="26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/>
    </row>
    <row r="786" spans="1:42" ht="15.75" customHeight="1" x14ac:dyDescent="0.3">
      <c r="A786" s="1"/>
      <c r="B786" s="1"/>
      <c r="C786" s="51"/>
      <c r="D786" s="1"/>
      <c r="E786" s="1"/>
      <c r="F786" s="5"/>
      <c r="G786" s="5"/>
      <c r="H786" s="26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</row>
    <row r="787" spans="1:42" ht="15.75" customHeight="1" x14ac:dyDescent="0.3">
      <c r="A787" s="1"/>
      <c r="B787" s="1"/>
      <c r="C787" s="51"/>
      <c r="D787" s="1"/>
      <c r="E787" s="1"/>
      <c r="F787" s="5"/>
      <c r="G787" s="5"/>
      <c r="H787" s="26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/>
    </row>
    <row r="788" spans="1:42" ht="15.75" customHeight="1" x14ac:dyDescent="0.3">
      <c r="A788" s="1"/>
      <c r="B788" s="1"/>
      <c r="C788" s="51"/>
      <c r="D788" s="1"/>
      <c r="E788" s="1"/>
      <c r="F788" s="5"/>
      <c r="G788" s="5"/>
      <c r="H788" s="26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/>
    </row>
    <row r="789" spans="1:42" ht="15.75" customHeight="1" x14ac:dyDescent="0.3">
      <c r="A789" s="1"/>
      <c r="B789" s="1"/>
      <c r="C789" s="51"/>
      <c r="D789" s="1"/>
      <c r="E789" s="1"/>
      <c r="F789" s="5"/>
      <c r="G789" s="5"/>
      <c r="H789" s="26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</row>
    <row r="790" spans="1:42" ht="15.75" customHeight="1" x14ac:dyDescent="0.3">
      <c r="A790" s="1"/>
      <c r="B790" s="1"/>
      <c r="C790" s="51"/>
      <c r="D790" s="1"/>
      <c r="E790" s="1"/>
      <c r="F790" s="5"/>
      <c r="G790" s="5"/>
      <c r="H790" s="26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/>
    </row>
    <row r="791" spans="1:42" ht="15.75" customHeight="1" x14ac:dyDescent="0.3">
      <c r="A791" s="1"/>
      <c r="B791" s="1"/>
      <c r="C791" s="51"/>
      <c r="D791" s="1"/>
      <c r="E791" s="1"/>
      <c r="F791" s="5"/>
      <c r="G791" s="5"/>
      <c r="H791" s="26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/>
    </row>
    <row r="792" spans="1:42" ht="15.75" customHeight="1" x14ac:dyDescent="0.3">
      <c r="A792" s="1"/>
      <c r="B792" s="1"/>
      <c r="C792" s="51"/>
      <c r="D792" s="1"/>
      <c r="E792" s="1"/>
      <c r="F792" s="5"/>
      <c r="G792" s="5"/>
      <c r="H792" s="26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/>
    </row>
    <row r="793" spans="1:42" ht="15.75" customHeight="1" x14ac:dyDescent="0.3">
      <c r="A793" s="1"/>
      <c r="B793" s="1"/>
      <c r="C793" s="51"/>
      <c r="D793" s="1"/>
      <c r="E793" s="1"/>
      <c r="F793" s="5"/>
      <c r="G793" s="5"/>
      <c r="H793" s="26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/>
    </row>
    <row r="794" spans="1:42" ht="15.75" customHeight="1" x14ac:dyDescent="0.3">
      <c r="A794" s="1"/>
      <c r="B794" s="1"/>
      <c r="C794" s="51"/>
      <c r="D794" s="1"/>
      <c r="E794" s="1"/>
      <c r="F794" s="5"/>
      <c r="G794" s="5"/>
      <c r="H794" s="26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</row>
    <row r="795" spans="1:42" ht="15.75" customHeight="1" x14ac:dyDescent="0.3">
      <c r="A795" s="1"/>
      <c r="B795" s="1"/>
      <c r="C795" s="51"/>
      <c r="D795" s="1"/>
      <c r="E795" s="1"/>
      <c r="F795" s="5"/>
      <c r="G795" s="5"/>
      <c r="H795" s="26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/>
    </row>
    <row r="796" spans="1:42" ht="15.75" customHeight="1" x14ac:dyDescent="0.3">
      <c r="A796" s="1"/>
      <c r="B796" s="1"/>
      <c r="C796" s="51"/>
      <c r="D796" s="1"/>
      <c r="E796" s="1"/>
      <c r="F796" s="5"/>
      <c r="G796" s="5"/>
      <c r="H796" s="26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  <c r="AO796" s="34"/>
      <c r="AP796" s="34"/>
    </row>
    <row r="797" spans="1:42" ht="15.75" customHeight="1" x14ac:dyDescent="0.3">
      <c r="A797" s="1"/>
      <c r="B797" s="1"/>
      <c r="C797" s="51"/>
      <c r="D797" s="1"/>
      <c r="E797" s="1"/>
      <c r="F797" s="5"/>
      <c r="G797" s="5"/>
      <c r="H797" s="26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  <c r="AO797" s="34"/>
      <c r="AP797" s="34"/>
    </row>
    <row r="798" spans="1:42" ht="15.75" customHeight="1" x14ac:dyDescent="0.3">
      <c r="A798" s="1"/>
      <c r="B798" s="1"/>
      <c r="C798" s="51"/>
      <c r="D798" s="1"/>
      <c r="E798" s="1"/>
      <c r="F798" s="5"/>
      <c r="G798" s="5"/>
      <c r="H798" s="26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  <c r="AO798" s="34"/>
      <c r="AP798" s="34"/>
    </row>
    <row r="799" spans="1:42" ht="15.75" customHeight="1" x14ac:dyDescent="0.3">
      <c r="A799" s="1"/>
      <c r="B799" s="1"/>
      <c r="C799" s="51"/>
      <c r="D799" s="1"/>
      <c r="E799" s="1"/>
      <c r="F799" s="5"/>
      <c r="G799" s="5"/>
      <c r="H799" s="26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</row>
    <row r="800" spans="1:42" ht="15.75" customHeight="1" x14ac:dyDescent="0.3">
      <c r="A800" s="1"/>
      <c r="B800" s="1"/>
      <c r="C800" s="51"/>
      <c r="D800" s="1"/>
      <c r="E800" s="1"/>
      <c r="F800" s="5"/>
      <c r="G800" s="5"/>
      <c r="H800" s="26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</row>
    <row r="801" spans="1:42" ht="15.75" customHeight="1" x14ac:dyDescent="0.3">
      <c r="A801" s="1"/>
      <c r="B801" s="1"/>
      <c r="C801" s="51"/>
      <c r="D801" s="1"/>
      <c r="E801" s="1"/>
      <c r="F801" s="5"/>
      <c r="G801" s="5"/>
      <c r="H801" s="26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  <c r="AO801" s="34"/>
      <c r="AP801" s="34"/>
    </row>
    <row r="802" spans="1:42" ht="15.75" customHeight="1" x14ac:dyDescent="0.3">
      <c r="A802" s="1"/>
      <c r="B802" s="1"/>
      <c r="C802" s="51"/>
      <c r="D802" s="1"/>
      <c r="E802" s="1"/>
      <c r="F802" s="5"/>
      <c r="G802" s="5"/>
      <c r="H802" s="26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/>
    </row>
    <row r="803" spans="1:42" ht="15.75" customHeight="1" x14ac:dyDescent="0.3">
      <c r="A803" s="1"/>
      <c r="B803" s="1"/>
      <c r="C803" s="51"/>
      <c r="D803" s="1"/>
      <c r="E803" s="1"/>
      <c r="F803" s="5"/>
      <c r="G803" s="5"/>
      <c r="H803" s="26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  <c r="AO803" s="34"/>
      <c r="AP803" s="34"/>
    </row>
    <row r="804" spans="1:42" ht="15.75" customHeight="1" x14ac:dyDescent="0.3">
      <c r="A804" s="1"/>
      <c r="B804" s="1"/>
      <c r="C804" s="51"/>
      <c r="D804" s="1"/>
      <c r="E804" s="1"/>
      <c r="F804" s="5"/>
      <c r="G804" s="5"/>
      <c r="H804" s="26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</row>
    <row r="805" spans="1:42" ht="15.75" customHeight="1" x14ac:dyDescent="0.3">
      <c r="A805" s="1"/>
      <c r="B805" s="1"/>
      <c r="C805" s="51"/>
      <c r="D805" s="1"/>
      <c r="E805" s="1"/>
      <c r="F805" s="5"/>
      <c r="G805" s="5"/>
      <c r="H805" s="26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4"/>
      <c r="AO805" s="34"/>
      <c r="AP805" s="34"/>
    </row>
    <row r="806" spans="1:42" ht="15.75" customHeight="1" x14ac:dyDescent="0.3">
      <c r="A806" s="1"/>
      <c r="B806" s="1"/>
      <c r="C806" s="51"/>
      <c r="D806" s="1"/>
      <c r="E806" s="1"/>
      <c r="F806" s="5"/>
      <c r="G806" s="5"/>
      <c r="H806" s="26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</row>
    <row r="807" spans="1:42" ht="15.75" customHeight="1" x14ac:dyDescent="0.3">
      <c r="A807" s="1"/>
      <c r="B807" s="1"/>
      <c r="C807" s="51"/>
      <c r="D807" s="1"/>
      <c r="E807" s="1"/>
      <c r="F807" s="5"/>
      <c r="G807" s="5"/>
      <c r="H807" s="26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  <c r="AO807" s="34"/>
      <c r="AP807" s="34"/>
    </row>
    <row r="808" spans="1:42" ht="15.75" customHeight="1" x14ac:dyDescent="0.3">
      <c r="A808" s="1"/>
      <c r="B808" s="1"/>
      <c r="C808" s="51"/>
      <c r="D808" s="1"/>
      <c r="E808" s="1"/>
      <c r="F808" s="5"/>
      <c r="G808" s="5"/>
      <c r="H808" s="26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  <c r="AO808" s="34"/>
      <c r="AP808" s="34"/>
    </row>
    <row r="809" spans="1:42" ht="15.75" customHeight="1" x14ac:dyDescent="0.3">
      <c r="A809" s="1"/>
      <c r="B809" s="1"/>
      <c r="C809" s="51"/>
      <c r="D809" s="1"/>
      <c r="E809" s="1"/>
      <c r="F809" s="5"/>
      <c r="G809" s="5"/>
      <c r="H809" s="26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</row>
    <row r="810" spans="1:42" ht="15.75" customHeight="1" x14ac:dyDescent="0.3">
      <c r="A810" s="1"/>
      <c r="B810" s="1"/>
      <c r="C810" s="51"/>
      <c r="D810" s="1"/>
      <c r="E810" s="1"/>
      <c r="F810" s="5"/>
      <c r="G810" s="5"/>
      <c r="H810" s="26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  <c r="AO810" s="34"/>
      <c r="AP810" s="34"/>
    </row>
    <row r="811" spans="1:42" ht="15.75" customHeight="1" x14ac:dyDescent="0.3">
      <c r="A811" s="1"/>
      <c r="B811" s="1"/>
      <c r="C811" s="51"/>
      <c r="D811" s="1"/>
      <c r="E811" s="1"/>
      <c r="F811" s="5"/>
      <c r="G811" s="5"/>
      <c r="H811" s="26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  <c r="AO811" s="34"/>
      <c r="AP811" s="34"/>
    </row>
    <row r="812" spans="1:42" ht="15.75" customHeight="1" x14ac:dyDescent="0.3">
      <c r="A812" s="1"/>
      <c r="B812" s="1"/>
      <c r="C812" s="51"/>
      <c r="D812" s="1"/>
      <c r="E812" s="1"/>
      <c r="F812" s="5"/>
      <c r="G812" s="5"/>
      <c r="H812" s="26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  <c r="AO812" s="34"/>
      <c r="AP812" s="34"/>
    </row>
    <row r="813" spans="1:42" ht="15.75" customHeight="1" x14ac:dyDescent="0.3">
      <c r="A813" s="1"/>
      <c r="B813" s="1"/>
      <c r="C813" s="51"/>
      <c r="D813" s="1"/>
      <c r="E813" s="1"/>
      <c r="F813" s="5"/>
      <c r="G813" s="5"/>
      <c r="H813" s="26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  <c r="AO813" s="34"/>
      <c r="AP813" s="34"/>
    </row>
    <row r="814" spans="1:42" ht="15.75" customHeight="1" x14ac:dyDescent="0.3">
      <c r="A814" s="1"/>
      <c r="B814" s="1"/>
      <c r="C814" s="51"/>
      <c r="D814" s="1"/>
      <c r="E814" s="1"/>
      <c r="F814" s="5"/>
      <c r="G814" s="5"/>
      <c r="H814" s="26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  <c r="AO814" s="34"/>
      <c r="AP814" s="34"/>
    </row>
    <row r="815" spans="1:42" ht="15.75" customHeight="1" x14ac:dyDescent="0.3">
      <c r="A815" s="1"/>
      <c r="B815" s="1"/>
      <c r="C815" s="51"/>
      <c r="D815" s="1"/>
      <c r="E815" s="1"/>
      <c r="F815" s="5"/>
      <c r="G815" s="5"/>
      <c r="H815" s="26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  <c r="AO815" s="34"/>
      <c r="AP815" s="34"/>
    </row>
    <row r="816" spans="1:42" ht="15.75" customHeight="1" x14ac:dyDescent="0.3">
      <c r="A816" s="1"/>
      <c r="B816" s="1"/>
      <c r="C816" s="51"/>
      <c r="D816" s="1"/>
      <c r="E816" s="1"/>
      <c r="F816" s="5"/>
      <c r="G816" s="5"/>
      <c r="H816" s="26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  <c r="AO816" s="34"/>
      <c r="AP816" s="34"/>
    </row>
    <row r="817" spans="1:42" ht="15.75" customHeight="1" x14ac:dyDescent="0.3">
      <c r="A817" s="1"/>
      <c r="B817" s="1"/>
      <c r="C817" s="51"/>
      <c r="D817" s="1"/>
      <c r="E817" s="1"/>
      <c r="F817" s="5"/>
      <c r="G817" s="5"/>
      <c r="H817" s="26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  <c r="AO817" s="34"/>
      <c r="AP817" s="34"/>
    </row>
    <row r="818" spans="1:42" ht="15.75" customHeight="1" x14ac:dyDescent="0.3">
      <c r="A818" s="1"/>
      <c r="B818" s="1"/>
      <c r="C818" s="51"/>
      <c r="D818" s="1"/>
      <c r="E818" s="1"/>
      <c r="F818" s="5"/>
      <c r="G818" s="5"/>
      <c r="H818" s="26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  <c r="AO818" s="34"/>
      <c r="AP818" s="34"/>
    </row>
    <row r="819" spans="1:42" ht="15.75" customHeight="1" x14ac:dyDescent="0.3">
      <c r="A819" s="1"/>
      <c r="B819" s="1"/>
      <c r="C819" s="51"/>
      <c r="D819" s="1"/>
      <c r="E819" s="1"/>
      <c r="F819" s="5"/>
      <c r="G819" s="5"/>
      <c r="H819" s="26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</row>
  </sheetData>
  <dataValidations count="1">
    <dataValidation type="date" allowBlank="1" showErrorMessage="1" sqref="B4:B63 B65:B78 B80:B232 B239:B819" xr:uid="{00000000-0002-0000-0500-000000000000}">
      <formula1>32874</formula1>
      <formula2>54789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500-000001000000}">
          <x14:formula1>
            <xm:f>coding!$K$2:$K$6</xm:f>
          </x14:formula1>
          <xm:sqref>F4:F819</xm:sqref>
        </x14:dataValidation>
        <x14:dataValidation type="list" allowBlank="1" showErrorMessage="1" xr:uid="{00000000-0002-0000-0500-000002000000}">
          <x14:formula1>
            <xm:f>coding!$J$2:$J$30</xm:f>
          </x14:formula1>
          <xm:sqref>G4:G819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2.5546875" defaultRowHeight="15" customHeight="1" x14ac:dyDescent="0.3"/>
  <cols>
    <col min="1" max="1" width="14.33203125" customWidth="1"/>
    <col min="2" max="2" width="19.33203125" customWidth="1"/>
    <col min="3" max="3" width="17.6640625" customWidth="1"/>
    <col min="4" max="4" width="17.5546875" customWidth="1"/>
    <col min="5" max="5" width="11.6640625" customWidth="1"/>
    <col min="6" max="6" width="8.5546875" customWidth="1"/>
    <col min="7" max="7" width="12.88671875" customWidth="1"/>
    <col min="8" max="8" width="7.33203125" customWidth="1"/>
    <col min="9" max="9" width="6.88671875" customWidth="1"/>
    <col min="10" max="10" width="20.44140625" customWidth="1"/>
    <col min="11" max="26" width="6.6640625" customWidth="1"/>
  </cols>
  <sheetData>
    <row r="1" spans="1:26" ht="14.4" x14ac:dyDescent="0.3">
      <c r="A1" s="1" t="s">
        <v>45</v>
      </c>
      <c r="B1" s="1" t="s">
        <v>232</v>
      </c>
      <c r="C1" s="1" t="s">
        <v>233</v>
      </c>
      <c r="D1" s="1" t="s">
        <v>234</v>
      </c>
      <c r="E1" s="1" t="s">
        <v>259</v>
      </c>
      <c r="F1" s="1" t="s">
        <v>333</v>
      </c>
      <c r="G1" s="1" t="s">
        <v>408</v>
      </c>
      <c r="H1" s="1" t="s">
        <v>31</v>
      </c>
      <c r="I1" s="1" t="s">
        <v>409</v>
      </c>
      <c r="J1" s="1" t="s">
        <v>361</v>
      </c>
      <c r="K1" s="1" t="s">
        <v>360</v>
      </c>
      <c r="L1" s="1" t="s">
        <v>250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3">
      <c r="A2" s="1" t="s">
        <v>167</v>
      </c>
      <c r="B2" s="1" t="s">
        <v>297</v>
      </c>
      <c r="C2" s="1" t="s">
        <v>296</v>
      </c>
      <c r="D2" s="1" t="s">
        <v>300</v>
      </c>
      <c r="E2" s="1" t="s">
        <v>410</v>
      </c>
      <c r="F2" s="1" t="s">
        <v>411</v>
      </c>
      <c r="G2" s="1" t="s">
        <v>355</v>
      </c>
      <c r="H2" s="1" t="s">
        <v>94</v>
      </c>
      <c r="I2" s="1">
        <v>0</v>
      </c>
      <c r="J2" s="71" t="s">
        <v>407</v>
      </c>
      <c r="K2" s="1">
        <v>50</v>
      </c>
      <c r="L2" s="1" t="s">
        <v>309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1" t="s">
        <v>214</v>
      </c>
      <c r="B3" s="1" t="s">
        <v>298</v>
      </c>
      <c r="C3" s="1" t="s">
        <v>310</v>
      </c>
      <c r="D3" s="1" t="s">
        <v>311</v>
      </c>
      <c r="E3" s="1" t="s">
        <v>326</v>
      </c>
      <c r="F3" s="1" t="s">
        <v>347</v>
      </c>
      <c r="G3" s="1" t="s">
        <v>354</v>
      </c>
      <c r="H3" s="1" t="s">
        <v>91</v>
      </c>
      <c r="I3" s="1">
        <v>1</v>
      </c>
      <c r="J3" s="72" t="s">
        <v>392</v>
      </c>
      <c r="K3" s="2">
        <v>80</v>
      </c>
      <c r="L3" s="1" t="s">
        <v>301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1" t="s">
        <v>93</v>
      </c>
      <c r="B4" s="1" t="s">
        <v>295</v>
      </c>
      <c r="C4" s="1" t="s">
        <v>412</v>
      </c>
      <c r="D4" s="1"/>
      <c r="E4" s="1"/>
      <c r="F4" s="1"/>
      <c r="G4" s="1"/>
      <c r="H4" s="1" t="s">
        <v>101</v>
      </c>
      <c r="I4" s="1"/>
      <c r="J4" s="72" t="s">
        <v>391</v>
      </c>
      <c r="K4" s="1">
        <v>90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3">
      <c r="A5" s="1"/>
      <c r="B5" s="1"/>
      <c r="C5" s="1"/>
      <c r="D5" s="1"/>
      <c r="E5" s="1"/>
      <c r="F5" s="1"/>
      <c r="G5" s="1"/>
      <c r="H5" s="1" t="s">
        <v>102</v>
      </c>
      <c r="I5" s="1"/>
      <c r="J5" s="71" t="s">
        <v>405</v>
      </c>
      <c r="K5" s="1">
        <v>110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3">
      <c r="A6" s="1"/>
      <c r="B6" s="1"/>
      <c r="C6" s="1"/>
      <c r="D6" s="1"/>
      <c r="E6" s="1"/>
      <c r="F6" s="1"/>
      <c r="G6" s="1"/>
      <c r="H6" s="1" t="s">
        <v>133</v>
      </c>
      <c r="I6" s="1"/>
      <c r="J6" s="71" t="s">
        <v>413</v>
      </c>
      <c r="K6" s="1">
        <v>130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3">
      <c r="A7" s="1"/>
      <c r="B7" s="1"/>
      <c r="C7" s="1"/>
      <c r="D7" s="1"/>
      <c r="E7" s="1"/>
      <c r="F7" s="1"/>
      <c r="G7" s="1"/>
      <c r="H7" s="1" t="s">
        <v>126</v>
      </c>
      <c r="I7" s="1"/>
      <c r="J7" s="71" t="s">
        <v>414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1"/>
      <c r="B8" s="1"/>
      <c r="C8" s="1"/>
      <c r="D8" s="1"/>
      <c r="E8" s="1"/>
      <c r="F8" s="1"/>
      <c r="G8" s="1"/>
      <c r="H8" s="1" t="s">
        <v>127</v>
      </c>
      <c r="I8" s="1"/>
      <c r="J8" s="71" t="s">
        <v>415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1"/>
      <c r="B9" s="1"/>
      <c r="C9" s="1"/>
      <c r="D9" s="1"/>
      <c r="E9" s="1"/>
      <c r="F9" s="1"/>
      <c r="G9" s="1"/>
      <c r="H9" s="1" t="s">
        <v>131</v>
      </c>
      <c r="I9" s="1"/>
      <c r="J9" s="71" t="s">
        <v>416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 x14ac:dyDescent="0.3">
      <c r="A10" s="1"/>
      <c r="B10" s="1"/>
      <c r="C10" s="1"/>
      <c r="D10" s="1"/>
      <c r="E10" s="1"/>
      <c r="F10" s="1"/>
      <c r="G10" s="1"/>
      <c r="H10" s="1"/>
      <c r="I10" s="1"/>
      <c r="J10" s="71" t="s">
        <v>417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8" x14ac:dyDescent="0.3">
      <c r="A11" s="1"/>
      <c r="B11" s="1"/>
      <c r="C11" s="1"/>
      <c r="D11" s="1"/>
      <c r="E11" s="1"/>
      <c r="F11" s="1"/>
      <c r="G11" s="1"/>
      <c r="H11" s="1"/>
      <c r="I11" s="1"/>
      <c r="J11" s="71" t="s">
        <v>393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8" x14ac:dyDescent="0.3">
      <c r="A12" s="1"/>
      <c r="B12" s="1"/>
      <c r="C12" s="1"/>
      <c r="D12" s="1"/>
      <c r="E12" s="1"/>
      <c r="F12" s="1"/>
      <c r="G12" s="1"/>
      <c r="H12" s="1"/>
      <c r="I12" s="1"/>
      <c r="J12" s="71" t="s">
        <v>395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8.8" x14ac:dyDescent="0.3">
      <c r="A13" s="1"/>
      <c r="B13" s="1"/>
      <c r="C13" s="1"/>
      <c r="D13" s="1"/>
      <c r="E13" s="1"/>
      <c r="F13" s="1"/>
      <c r="G13" s="1"/>
      <c r="H13" s="1"/>
      <c r="I13" s="1"/>
      <c r="J13" s="71" t="s">
        <v>397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1"/>
      <c r="B14" s="1"/>
      <c r="C14" s="1"/>
      <c r="D14" s="1"/>
      <c r="E14" s="1"/>
      <c r="F14" s="1"/>
      <c r="G14" s="1"/>
      <c r="H14" s="1"/>
      <c r="I14" s="1"/>
      <c r="J14" s="71" t="s">
        <v>399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71" t="s">
        <v>418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71" t="s">
        <v>419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1"/>
      <c r="C17" s="1"/>
      <c r="D17" s="1"/>
      <c r="E17" s="1"/>
      <c r="F17" s="1"/>
      <c r="G17" s="1"/>
      <c r="H17" s="1"/>
      <c r="I17" s="1"/>
      <c r="J17" s="71" t="s">
        <v>420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"/>
      <c r="B18" s="1"/>
      <c r="C18" s="1"/>
      <c r="D18" s="1"/>
      <c r="E18" s="1"/>
      <c r="F18" s="1"/>
      <c r="G18" s="1"/>
      <c r="H18" s="1"/>
      <c r="I18" s="1"/>
      <c r="J18" s="71" t="s">
        <v>421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1"/>
      <c r="C19" s="1"/>
      <c r="D19" s="1"/>
      <c r="E19" s="1"/>
      <c r="F19" s="1"/>
      <c r="G19" s="1"/>
      <c r="H19" s="1"/>
      <c r="I19" s="1"/>
      <c r="J19" s="71" t="s">
        <v>422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"/>
      <c r="B20" s="1"/>
      <c r="C20" s="1"/>
      <c r="D20" s="1"/>
      <c r="E20" s="1"/>
      <c r="F20" s="1"/>
      <c r="G20" s="1"/>
      <c r="H20" s="1"/>
      <c r="I20" s="1"/>
      <c r="J20" s="71" t="s">
        <v>394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71" t="s">
        <v>396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71" t="s">
        <v>398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71" t="s">
        <v>400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71" t="s">
        <v>423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71" t="s">
        <v>424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71" t="s">
        <v>404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71" t="s">
        <v>403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72" t="s">
        <v>401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71" t="s">
        <v>402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71" t="s">
        <v>406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71" t="s">
        <v>425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</vt:lpstr>
      <vt:lpstr>context</vt:lpstr>
      <vt:lpstr>mixture</vt:lpstr>
      <vt:lpstr>safety</vt:lpstr>
      <vt:lpstr>costs</vt:lpstr>
      <vt:lpstr>noise</vt:lpstr>
      <vt:lpstr>coding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ASCARI</dc:creator>
  <cp:lastModifiedBy>ELENA ASCARI</cp:lastModifiedBy>
  <dcterms:created xsi:type="dcterms:W3CDTF">2024-09-04T09:15:28Z</dcterms:created>
  <dcterms:modified xsi:type="dcterms:W3CDTF">2025-12-19T04:34:00Z</dcterms:modified>
</cp:coreProperties>
</file>